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760" yWindow="-30" windowWidth="9255" windowHeight="10110" firstSheet="6" activeTab="6"/>
  </bookViews>
  <sheets>
    <sheet name="Sheet7" sheetId="16" r:id="rId1"/>
    <sheet name="Sheet6" sheetId="15" r:id="rId2"/>
    <sheet name="Sheet5" sheetId="14" r:id="rId3"/>
    <sheet name="Sheet4" sheetId="13" r:id="rId4"/>
    <sheet name="Sheet3" sheetId="12" r:id="rId5"/>
    <sheet name="Outcome" sheetId="18" r:id="rId6"/>
    <sheet name="Real Proker 2019" sheetId="17" r:id="rId7"/>
    <sheet name="rekap APBD 2019" sheetId="10" r:id="rId8"/>
    <sheet name="SPM" sheetId="9" r:id="rId9"/>
    <sheet name="Realisasi Program Kegiatan-edit" sheetId="8" r:id="rId10"/>
    <sheet name="Realisasi Program Kegiatan 2018" sheetId="3" r:id="rId11"/>
    <sheet name="Realisasi Program Kegiatan  (2)" sheetId="6" r:id="rId12"/>
    <sheet name="Output dan Outcome" sheetId="4" r:id="rId13"/>
    <sheet name="Outcome output 2018" sheetId="5" r:id="rId14"/>
  </sheets>
  <calcPr calcId="144525"/>
</workbook>
</file>

<file path=xl/calcChain.xml><?xml version="1.0" encoding="utf-8"?>
<calcChain xmlns="http://schemas.openxmlformats.org/spreadsheetml/2006/main">
  <c r="R2508" i="18" l="1"/>
  <c r="R2507" i="18" s="1"/>
  <c r="Q2508" i="18"/>
  <c r="O2508" i="18"/>
  <c r="P2507" i="18"/>
  <c r="J2507" i="18"/>
  <c r="R2505" i="18"/>
  <c r="Q2505" i="18"/>
  <c r="O2505" i="18"/>
  <c r="R2504" i="18"/>
  <c r="Q2504" i="18"/>
  <c r="O2504" i="18"/>
  <c r="P2503" i="18"/>
  <c r="J2503" i="18"/>
  <c r="O2503" i="18" s="1"/>
  <c r="R2501" i="18"/>
  <c r="Q2501" i="18"/>
  <c r="O2501" i="18"/>
  <c r="R2500" i="18"/>
  <c r="Q2500" i="18"/>
  <c r="O2500" i="18"/>
  <c r="R2499" i="18"/>
  <c r="Q2499" i="18"/>
  <c r="O2499" i="18"/>
  <c r="R2498" i="18"/>
  <c r="Q2498" i="18"/>
  <c r="O2498" i="18"/>
  <c r="R2497" i="18"/>
  <c r="Q2497" i="18"/>
  <c r="O2497" i="18"/>
  <c r="R2496" i="18"/>
  <c r="Q2496" i="18"/>
  <c r="O2496" i="18"/>
  <c r="P2495" i="18"/>
  <c r="J2495" i="18"/>
  <c r="O2495" i="18" s="1"/>
  <c r="R2493" i="18"/>
  <c r="Q2493" i="18"/>
  <c r="O2493" i="18"/>
  <c r="R2492" i="18"/>
  <c r="Q2492" i="18"/>
  <c r="O2492" i="18"/>
  <c r="R2491" i="18"/>
  <c r="Q2491" i="18"/>
  <c r="O2491" i="18"/>
  <c r="P2490" i="18"/>
  <c r="J2490" i="18"/>
  <c r="O2490" i="18" s="1"/>
  <c r="R2483" i="18"/>
  <c r="R2482" i="18" s="1"/>
  <c r="Q2483" i="18"/>
  <c r="O2483" i="18"/>
  <c r="P2482" i="18"/>
  <c r="Q2482" i="18" s="1"/>
  <c r="J2482" i="18"/>
  <c r="R2480" i="18"/>
  <c r="R2479" i="18" s="1"/>
  <c r="Q2480" i="18"/>
  <c r="O2480" i="18"/>
  <c r="P2479" i="18"/>
  <c r="J2479" i="18"/>
  <c r="R2477" i="18"/>
  <c r="R2476" i="18" s="1"/>
  <c r="Q2477" i="18"/>
  <c r="O2477" i="18"/>
  <c r="P2476" i="18"/>
  <c r="J2476" i="18"/>
  <c r="R2474" i="18"/>
  <c r="Q2474" i="18"/>
  <c r="O2474" i="18"/>
  <c r="R2473" i="18"/>
  <c r="R2472" i="18" s="1"/>
  <c r="Q2473" i="18"/>
  <c r="O2473" i="18"/>
  <c r="P2472" i="18"/>
  <c r="J2472" i="18"/>
  <c r="R2470" i="18"/>
  <c r="Q2470" i="18"/>
  <c r="O2470" i="18"/>
  <c r="R2469" i="18"/>
  <c r="Q2469" i="18"/>
  <c r="O2469" i="18"/>
  <c r="R2468" i="18"/>
  <c r="Q2468" i="18"/>
  <c r="O2468" i="18"/>
  <c r="R2467" i="18"/>
  <c r="Q2467" i="18"/>
  <c r="O2467" i="18"/>
  <c r="R2466" i="18"/>
  <c r="Q2466" i="18"/>
  <c r="O2466" i="18"/>
  <c r="R2465" i="18"/>
  <c r="Q2465" i="18"/>
  <c r="O2465" i="18"/>
  <c r="P2464" i="18"/>
  <c r="J2464" i="18"/>
  <c r="R2462" i="18"/>
  <c r="Q2462" i="18"/>
  <c r="O2462" i="18"/>
  <c r="R2461" i="18"/>
  <c r="Q2461" i="18"/>
  <c r="O2461" i="18"/>
  <c r="R2460" i="18"/>
  <c r="Q2460" i="18"/>
  <c r="O2460" i="18"/>
  <c r="P2459" i="18"/>
  <c r="J2459" i="18"/>
  <c r="O2459" i="18" s="1"/>
  <c r="R2452" i="18"/>
  <c r="R2451" i="18" s="1"/>
  <c r="Q2452" i="18"/>
  <c r="O2452" i="18"/>
  <c r="P2451" i="18"/>
  <c r="J2451" i="18"/>
  <c r="O2451" i="18" s="1"/>
  <c r="R2449" i="18"/>
  <c r="R2448" i="18" s="1"/>
  <c r="Q2449" i="18"/>
  <c r="O2449" i="18"/>
  <c r="P2448" i="18"/>
  <c r="J2448" i="18"/>
  <c r="R2446" i="18"/>
  <c r="R2444" i="18" s="1"/>
  <c r="Q2446" i="18"/>
  <c r="O2446" i="18"/>
  <c r="R2445" i="18"/>
  <c r="Q2445" i="18"/>
  <c r="O2445" i="18"/>
  <c r="P2444" i="18"/>
  <c r="J2444" i="18"/>
  <c r="O2444" i="18" s="1"/>
  <c r="R2442" i="18"/>
  <c r="Q2442" i="18"/>
  <c r="O2442" i="18"/>
  <c r="R2441" i="18"/>
  <c r="Q2441" i="18"/>
  <c r="O2441" i="18"/>
  <c r="R2440" i="18"/>
  <c r="Q2440" i="18"/>
  <c r="O2440" i="18"/>
  <c r="R2439" i="18"/>
  <c r="Q2439" i="18"/>
  <c r="O2439" i="18"/>
  <c r="P2438" i="18"/>
  <c r="J2438" i="18"/>
  <c r="Q2438" i="18" s="1"/>
  <c r="R2436" i="18"/>
  <c r="Q2436" i="18"/>
  <c r="O2436" i="18"/>
  <c r="R2435" i="18"/>
  <c r="P2435" i="18"/>
  <c r="J2435" i="18"/>
  <c r="O2435" i="18" s="1"/>
  <c r="R2433" i="18"/>
  <c r="Q2433" i="18"/>
  <c r="O2433" i="18"/>
  <c r="R2432" i="18"/>
  <c r="Q2432" i="18"/>
  <c r="O2432" i="18"/>
  <c r="R2431" i="18"/>
  <c r="Q2431" i="18"/>
  <c r="O2431" i="18"/>
  <c r="P2430" i="18"/>
  <c r="J2430" i="18"/>
  <c r="R2420" i="18"/>
  <c r="Q2420" i="18"/>
  <c r="O2420" i="18"/>
  <c r="P2419" i="18"/>
  <c r="J2419" i="18"/>
  <c r="O2419" i="18" s="1"/>
  <c r="R2417" i="18"/>
  <c r="Q2417" i="18"/>
  <c r="O2417" i="18"/>
  <c r="R2416" i="18"/>
  <c r="Q2416" i="18"/>
  <c r="O2416" i="18"/>
  <c r="P2415" i="18"/>
  <c r="J2415" i="18"/>
  <c r="O2415" i="18" s="1"/>
  <c r="R2413" i="18"/>
  <c r="Q2413" i="18"/>
  <c r="O2413" i="18"/>
  <c r="R2412" i="18"/>
  <c r="Q2412" i="18"/>
  <c r="O2412" i="18"/>
  <c r="R2411" i="18"/>
  <c r="Q2411" i="18"/>
  <c r="O2411" i="18"/>
  <c r="R2410" i="18"/>
  <c r="Q2410" i="18"/>
  <c r="O2410" i="18"/>
  <c r="R2409" i="18"/>
  <c r="Q2409" i="18"/>
  <c r="O2409" i="18"/>
  <c r="P2408" i="18"/>
  <c r="J2408" i="18"/>
  <c r="O2408" i="18" s="1"/>
  <c r="R2406" i="18"/>
  <c r="Q2406" i="18"/>
  <c r="O2406" i="18"/>
  <c r="R2405" i="18"/>
  <c r="Q2405" i="18"/>
  <c r="O2405" i="18"/>
  <c r="R2404" i="18"/>
  <c r="Q2404" i="18"/>
  <c r="O2404" i="18"/>
  <c r="P2403" i="18"/>
  <c r="J2403" i="18"/>
  <c r="R2396" i="18"/>
  <c r="Q2396" i="18"/>
  <c r="O2396" i="18"/>
  <c r="P2395" i="18"/>
  <c r="J2395" i="18"/>
  <c r="O2395" i="18" s="1"/>
  <c r="R2393" i="18"/>
  <c r="Q2393" i="18"/>
  <c r="O2393" i="18"/>
  <c r="R2392" i="18"/>
  <c r="Q2392" i="18"/>
  <c r="O2392" i="18"/>
  <c r="P2391" i="18"/>
  <c r="J2391" i="18"/>
  <c r="R2389" i="18"/>
  <c r="Q2389" i="18"/>
  <c r="O2389" i="18"/>
  <c r="R2388" i="18"/>
  <c r="Q2388" i="18"/>
  <c r="O2388" i="18"/>
  <c r="R2387" i="18"/>
  <c r="Q2387" i="18"/>
  <c r="O2387" i="18"/>
  <c r="R2386" i="18"/>
  <c r="Q2386" i="18"/>
  <c r="O2386" i="18"/>
  <c r="R2385" i="18"/>
  <c r="Q2385" i="18"/>
  <c r="O2385" i="18"/>
  <c r="P2384" i="18"/>
  <c r="O2384" i="18"/>
  <c r="J2384" i="18"/>
  <c r="R2382" i="18"/>
  <c r="Q2382" i="18"/>
  <c r="O2382" i="18"/>
  <c r="R2381" i="18"/>
  <c r="Q2381" i="18"/>
  <c r="O2381" i="18"/>
  <c r="R2380" i="18"/>
  <c r="Q2380" i="18"/>
  <c r="O2380" i="18"/>
  <c r="R2379" i="18"/>
  <c r="Q2379" i="18"/>
  <c r="O2379" i="18"/>
  <c r="P2378" i="18"/>
  <c r="J2378" i="18"/>
  <c r="R2370" i="18"/>
  <c r="R2369" i="18" s="1"/>
  <c r="Q2370" i="18"/>
  <c r="O2370" i="18"/>
  <c r="P2369" i="18"/>
  <c r="J2369" i="18"/>
  <c r="R2367" i="18"/>
  <c r="Q2367" i="18"/>
  <c r="O2367" i="18"/>
  <c r="P2366" i="18"/>
  <c r="J2366" i="18"/>
  <c r="O2366" i="18" s="1"/>
  <c r="R2364" i="18"/>
  <c r="R2363" i="18" s="1"/>
  <c r="Q2364" i="18"/>
  <c r="O2364" i="18"/>
  <c r="P2363" i="18"/>
  <c r="J2363" i="18"/>
  <c r="R2361" i="18"/>
  <c r="R2360" i="18" s="1"/>
  <c r="Q2361" i="18"/>
  <c r="O2361" i="18"/>
  <c r="P2360" i="18"/>
  <c r="J2360" i="18"/>
  <c r="O2360" i="18" s="1"/>
  <c r="R2358" i="18"/>
  <c r="Q2358" i="18"/>
  <c r="O2358" i="18"/>
  <c r="R2357" i="18"/>
  <c r="Q2357" i="18"/>
  <c r="O2357" i="18"/>
  <c r="P2356" i="18"/>
  <c r="J2356" i="18"/>
  <c r="R2354" i="18"/>
  <c r="Q2354" i="18"/>
  <c r="O2354" i="18"/>
  <c r="R2353" i="18"/>
  <c r="Q2353" i="18"/>
  <c r="O2353" i="18"/>
  <c r="R2352" i="18"/>
  <c r="Q2352" i="18"/>
  <c r="O2352" i="18"/>
  <c r="R2351" i="18"/>
  <c r="Q2351" i="18"/>
  <c r="O2351" i="18"/>
  <c r="R2350" i="18"/>
  <c r="Q2350" i="18"/>
  <c r="O2350" i="18"/>
  <c r="P2349" i="18"/>
  <c r="J2349" i="18"/>
  <c r="O2349" i="18" s="1"/>
  <c r="R2347" i="18"/>
  <c r="Q2347" i="18"/>
  <c r="O2347" i="18"/>
  <c r="R2346" i="18"/>
  <c r="Q2346" i="18"/>
  <c r="O2346" i="18"/>
  <c r="R2345" i="18"/>
  <c r="Q2345" i="18"/>
  <c r="O2345" i="18"/>
  <c r="P2344" i="18"/>
  <c r="J2344" i="18"/>
  <c r="R2337" i="18"/>
  <c r="Q2337" i="18"/>
  <c r="O2337" i="18"/>
  <c r="R2336" i="18"/>
  <c r="Q2336" i="18"/>
  <c r="O2336" i="18"/>
  <c r="P2335" i="18"/>
  <c r="J2335" i="18"/>
  <c r="O2335" i="18" s="1"/>
  <c r="R2333" i="18"/>
  <c r="Q2333" i="18"/>
  <c r="O2333" i="18"/>
  <c r="R2332" i="18"/>
  <c r="P2332" i="18"/>
  <c r="J2332" i="18"/>
  <c r="R2330" i="18"/>
  <c r="Q2330" i="18"/>
  <c r="O2330" i="18"/>
  <c r="R2329" i="18"/>
  <c r="Q2329" i="18"/>
  <c r="O2329" i="18"/>
  <c r="P2328" i="18"/>
  <c r="J2328" i="18"/>
  <c r="O2328" i="18" s="1"/>
  <c r="R2326" i="18"/>
  <c r="Q2326" i="18"/>
  <c r="O2326" i="18"/>
  <c r="R2325" i="18"/>
  <c r="Q2325" i="18"/>
  <c r="O2325" i="18"/>
  <c r="R2324" i="18"/>
  <c r="Q2324" i="18"/>
  <c r="O2324" i="18"/>
  <c r="R2323" i="18"/>
  <c r="Q2323" i="18"/>
  <c r="O2323" i="18"/>
  <c r="R2322" i="18"/>
  <c r="Q2322" i="18"/>
  <c r="O2322" i="18"/>
  <c r="R2321" i="18"/>
  <c r="Q2321" i="18"/>
  <c r="O2321" i="18"/>
  <c r="P2320" i="18"/>
  <c r="J2320" i="18"/>
  <c r="R2318" i="18"/>
  <c r="R2315" i="18" s="1"/>
  <c r="Q2318" i="18"/>
  <c r="O2318" i="18"/>
  <c r="R2317" i="18"/>
  <c r="Q2317" i="18"/>
  <c r="O2317" i="18"/>
  <c r="R2316" i="18"/>
  <c r="Q2316" i="18"/>
  <c r="O2316" i="18"/>
  <c r="P2315" i="18"/>
  <c r="J2315" i="18"/>
  <c r="R2307" i="18"/>
  <c r="R2306" i="18" s="1"/>
  <c r="Q2307" i="18"/>
  <c r="O2307" i="18"/>
  <c r="P2306" i="18"/>
  <c r="J2306" i="18"/>
  <c r="O2306" i="18" s="1"/>
  <c r="R2304" i="18"/>
  <c r="Q2304" i="18"/>
  <c r="O2304" i="18"/>
  <c r="R2303" i="18"/>
  <c r="Q2303" i="18"/>
  <c r="O2303" i="18"/>
  <c r="P2302" i="18"/>
  <c r="J2302" i="18"/>
  <c r="O2302" i="18" s="1"/>
  <c r="R2300" i="18"/>
  <c r="R2299" i="18" s="1"/>
  <c r="Q2300" i="18"/>
  <c r="O2300" i="18"/>
  <c r="P2299" i="18"/>
  <c r="J2299" i="18"/>
  <c r="R2297" i="18"/>
  <c r="R2296" i="18" s="1"/>
  <c r="Q2297" i="18"/>
  <c r="O2297" i="18"/>
  <c r="P2296" i="18"/>
  <c r="J2296" i="18"/>
  <c r="O2296" i="18" s="1"/>
  <c r="R2294" i="18"/>
  <c r="Q2294" i="18"/>
  <c r="O2294" i="18"/>
  <c r="R2293" i="18"/>
  <c r="Q2293" i="18"/>
  <c r="O2293" i="18"/>
  <c r="P2292" i="18"/>
  <c r="J2292" i="18"/>
  <c r="R2290" i="18"/>
  <c r="Q2290" i="18"/>
  <c r="O2290" i="18"/>
  <c r="R2289" i="18"/>
  <c r="Q2289" i="18"/>
  <c r="O2289" i="18"/>
  <c r="R2288" i="18"/>
  <c r="Q2288" i="18"/>
  <c r="O2288" i="18"/>
  <c r="R2287" i="18"/>
  <c r="Q2287" i="18"/>
  <c r="O2287" i="18"/>
  <c r="R2286" i="18"/>
  <c r="Q2286" i="18"/>
  <c r="O2286" i="18"/>
  <c r="P2285" i="18"/>
  <c r="J2285" i="18"/>
  <c r="O2285" i="18" s="1"/>
  <c r="R2283" i="18"/>
  <c r="Q2283" i="18"/>
  <c r="O2283" i="18"/>
  <c r="R2282" i="18"/>
  <c r="Q2282" i="18"/>
  <c r="O2282" i="18"/>
  <c r="R2281" i="18"/>
  <c r="Q2281" i="18"/>
  <c r="O2281" i="18"/>
  <c r="P2280" i="18"/>
  <c r="J2280" i="18"/>
  <c r="O2280" i="18" s="1"/>
  <c r="R2272" i="18"/>
  <c r="R2271" i="18" s="1"/>
  <c r="Q2272" i="18"/>
  <c r="O2272" i="18"/>
  <c r="P2271" i="18"/>
  <c r="J2271" i="18"/>
  <c r="O2271" i="18" s="1"/>
  <c r="R2269" i="18"/>
  <c r="R2268" i="18" s="1"/>
  <c r="Q2269" i="18"/>
  <c r="O2269" i="18"/>
  <c r="P2268" i="18"/>
  <c r="J2268" i="18"/>
  <c r="O2268" i="18" s="1"/>
  <c r="R2266" i="18"/>
  <c r="R2265" i="18" s="1"/>
  <c r="Q2266" i="18"/>
  <c r="O2266" i="18"/>
  <c r="P2265" i="18"/>
  <c r="J2265" i="18"/>
  <c r="R2263" i="18"/>
  <c r="Q2263" i="18"/>
  <c r="O2263" i="18"/>
  <c r="R2262" i="18"/>
  <c r="Q2262" i="18"/>
  <c r="O2262" i="18"/>
  <c r="P2261" i="18"/>
  <c r="J2261" i="18"/>
  <c r="O2261" i="18" s="1"/>
  <c r="R2259" i="18"/>
  <c r="Q2259" i="18"/>
  <c r="O2259" i="18"/>
  <c r="R2258" i="18"/>
  <c r="Q2258" i="18"/>
  <c r="O2258" i="18"/>
  <c r="R2257" i="18"/>
  <c r="Q2257" i="18"/>
  <c r="O2257" i="18"/>
  <c r="R2256" i="18"/>
  <c r="Q2256" i="18"/>
  <c r="O2256" i="18"/>
  <c r="R2255" i="18"/>
  <c r="Q2255" i="18"/>
  <c r="O2255" i="18"/>
  <c r="P2254" i="18"/>
  <c r="J2254" i="18"/>
  <c r="R2252" i="18"/>
  <c r="Q2252" i="18"/>
  <c r="O2252" i="18"/>
  <c r="R2251" i="18"/>
  <c r="Q2251" i="18"/>
  <c r="O2251" i="18"/>
  <c r="R2250" i="18"/>
  <c r="Q2250" i="18"/>
  <c r="O2250" i="18"/>
  <c r="P2249" i="18"/>
  <c r="J2249" i="18"/>
  <c r="O2249" i="18" s="1"/>
  <c r="R2241" i="18"/>
  <c r="R2240" i="18" s="1"/>
  <c r="Q2241" i="18"/>
  <c r="O2241" i="18"/>
  <c r="P2240" i="18"/>
  <c r="J2240" i="18"/>
  <c r="R2238" i="18"/>
  <c r="Q2238" i="18"/>
  <c r="O2238" i="18"/>
  <c r="R2237" i="18"/>
  <c r="Q2237" i="18"/>
  <c r="O2237" i="18"/>
  <c r="P2236" i="18"/>
  <c r="J2236" i="18"/>
  <c r="O2236" i="18" s="1"/>
  <c r="R2234" i="18"/>
  <c r="Q2234" i="18"/>
  <c r="O2234" i="18"/>
  <c r="R2233" i="18"/>
  <c r="Q2233" i="18"/>
  <c r="O2233" i="18"/>
  <c r="P2232" i="18"/>
  <c r="J2232" i="18"/>
  <c r="O2232" i="18" s="1"/>
  <c r="R2230" i="18"/>
  <c r="Q2230" i="18"/>
  <c r="O2230" i="18"/>
  <c r="R2229" i="18"/>
  <c r="Q2229" i="18"/>
  <c r="O2229" i="18"/>
  <c r="R2228" i="18"/>
  <c r="Q2228" i="18"/>
  <c r="O2228" i="18"/>
  <c r="R2227" i="18"/>
  <c r="Q2227" i="18"/>
  <c r="O2227" i="18"/>
  <c r="P2226" i="18"/>
  <c r="J2226" i="18"/>
  <c r="R2224" i="18"/>
  <c r="Q2224" i="18"/>
  <c r="O2224" i="18"/>
  <c r="R2223" i="18"/>
  <c r="Q2223" i="18"/>
  <c r="O2223" i="18"/>
  <c r="R2222" i="18"/>
  <c r="Q2222" i="18"/>
  <c r="O2222" i="18"/>
  <c r="P2221" i="18"/>
  <c r="J2221" i="18"/>
  <c r="O2221" i="18" s="1"/>
  <c r="R2217" i="18"/>
  <c r="R2216" i="18" s="1"/>
  <c r="R2214" i="18" s="1"/>
  <c r="Q2217" i="18"/>
  <c r="O2217" i="18"/>
  <c r="P2216" i="18"/>
  <c r="J2216" i="18"/>
  <c r="J2214" i="18"/>
  <c r="R2209" i="18"/>
  <c r="R2208" i="18" s="1"/>
  <c r="Q2209" i="18"/>
  <c r="O2209" i="18"/>
  <c r="P2208" i="18"/>
  <c r="J2208" i="18"/>
  <c r="R2206" i="18"/>
  <c r="Q2206" i="18"/>
  <c r="O2206" i="18"/>
  <c r="R2205" i="18"/>
  <c r="R2204" i="18" s="1"/>
  <c r="Q2205" i="18"/>
  <c r="O2205" i="18"/>
  <c r="P2204" i="18"/>
  <c r="J2204" i="18"/>
  <c r="O2204" i="18" s="1"/>
  <c r="R2202" i="18"/>
  <c r="Q2202" i="18"/>
  <c r="O2202" i="18"/>
  <c r="R2201" i="18"/>
  <c r="Q2201" i="18"/>
  <c r="O2201" i="18"/>
  <c r="R2200" i="18"/>
  <c r="Q2200" i="18"/>
  <c r="O2200" i="18"/>
  <c r="R2199" i="18"/>
  <c r="Q2199" i="18"/>
  <c r="O2199" i="18"/>
  <c r="R2198" i="18"/>
  <c r="Q2198" i="18"/>
  <c r="O2198" i="18"/>
  <c r="P2197" i="18"/>
  <c r="J2197" i="18"/>
  <c r="R2195" i="18"/>
  <c r="Q2195" i="18"/>
  <c r="O2195" i="18"/>
  <c r="R2194" i="18"/>
  <c r="Q2194" i="18"/>
  <c r="O2194" i="18"/>
  <c r="R2193" i="18"/>
  <c r="Q2193" i="18"/>
  <c r="O2193" i="18"/>
  <c r="R2192" i="18"/>
  <c r="Q2192" i="18"/>
  <c r="O2192" i="18"/>
  <c r="P2191" i="18"/>
  <c r="J2191" i="18"/>
  <c r="O2191" i="18" s="1"/>
  <c r="R2183" i="18"/>
  <c r="R2182" i="18" s="1"/>
  <c r="Q2183" i="18"/>
  <c r="O2183" i="18"/>
  <c r="P2182" i="18"/>
  <c r="Q2182" i="18" s="1"/>
  <c r="J2182" i="18"/>
  <c r="R2180" i="18"/>
  <c r="R2179" i="18" s="1"/>
  <c r="Q2180" i="18"/>
  <c r="O2180" i="18"/>
  <c r="P2179" i="18"/>
  <c r="J2179" i="18"/>
  <c r="O2179" i="18" s="1"/>
  <c r="R2177" i="18"/>
  <c r="R2175" i="18" s="1"/>
  <c r="Q2177" i="18"/>
  <c r="O2177" i="18"/>
  <c r="R2176" i="18"/>
  <c r="Q2176" i="18"/>
  <c r="O2176" i="18"/>
  <c r="P2175" i="18"/>
  <c r="J2175" i="18"/>
  <c r="O2175" i="18" s="1"/>
  <c r="R2173" i="18"/>
  <c r="R2172" i="18" s="1"/>
  <c r="Q2173" i="18"/>
  <c r="O2173" i="18"/>
  <c r="P2172" i="18"/>
  <c r="J2172" i="18"/>
  <c r="O2172" i="18" s="1"/>
  <c r="R2170" i="18"/>
  <c r="Q2170" i="18"/>
  <c r="O2170" i="18"/>
  <c r="R2169" i="18"/>
  <c r="Q2169" i="18"/>
  <c r="O2169" i="18"/>
  <c r="P2168" i="18"/>
  <c r="J2168" i="18"/>
  <c r="R2164" i="18"/>
  <c r="R2163" i="18" s="1"/>
  <c r="R2161" i="18" s="1"/>
  <c r="Q2164" i="18"/>
  <c r="O2164" i="18"/>
  <c r="P2163" i="18"/>
  <c r="P2161" i="18" s="1"/>
  <c r="J2163" i="18"/>
  <c r="R2157" i="18"/>
  <c r="R2156" i="18" s="1"/>
  <c r="Q2157" i="18"/>
  <c r="O2157" i="18"/>
  <c r="P2156" i="18"/>
  <c r="J2156" i="18"/>
  <c r="R2154" i="18"/>
  <c r="Q2154" i="18"/>
  <c r="O2154" i="18"/>
  <c r="R2153" i="18"/>
  <c r="Q2153" i="18"/>
  <c r="O2153" i="18"/>
  <c r="P2152" i="18"/>
  <c r="J2152" i="18"/>
  <c r="O2152" i="18" s="1"/>
  <c r="R2150" i="18"/>
  <c r="Q2150" i="18"/>
  <c r="O2150" i="18"/>
  <c r="R2149" i="18"/>
  <c r="Q2149" i="18"/>
  <c r="O2149" i="18"/>
  <c r="R2148" i="18"/>
  <c r="Q2148" i="18"/>
  <c r="O2148" i="18"/>
  <c r="R2147" i="18"/>
  <c r="Q2147" i="18"/>
  <c r="O2147" i="18"/>
  <c r="R2146" i="18"/>
  <c r="Q2146" i="18"/>
  <c r="O2146" i="18"/>
  <c r="P2145" i="18"/>
  <c r="J2145" i="18"/>
  <c r="R2143" i="18"/>
  <c r="Q2143" i="18"/>
  <c r="O2143" i="18"/>
  <c r="R2142" i="18"/>
  <c r="Q2142" i="18"/>
  <c r="O2142" i="18"/>
  <c r="R2141" i="18"/>
  <c r="Q2141" i="18"/>
  <c r="O2141" i="18"/>
  <c r="R2140" i="18"/>
  <c r="Q2140" i="18"/>
  <c r="O2140" i="18"/>
  <c r="P2139" i="18"/>
  <c r="J2139" i="18"/>
  <c r="O2139" i="18" s="1"/>
  <c r="R2131" i="18"/>
  <c r="R2130" i="18" s="1"/>
  <c r="Q2131" i="18"/>
  <c r="O2131" i="18"/>
  <c r="P2130" i="18"/>
  <c r="J2130" i="18"/>
  <c r="O2130" i="18" s="1"/>
  <c r="R2128" i="18"/>
  <c r="Q2128" i="18"/>
  <c r="O2128" i="18"/>
  <c r="R2127" i="18"/>
  <c r="Q2127" i="18"/>
  <c r="O2127" i="18"/>
  <c r="P2126" i="18"/>
  <c r="J2126" i="18"/>
  <c r="R2124" i="18"/>
  <c r="Q2124" i="18"/>
  <c r="O2124" i="18"/>
  <c r="R2123" i="18"/>
  <c r="Q2123" i="18"/>
  <c r="O2123" i="18"/>
  <c r="R2122" i="18"/>
  <c r="Q2122" i="18"/>
  <c r="O2122" i="18"/>
  <c r="R2121" i="18"/>
  <c r="Q2121" i="18"/>
  <c r="O2121" i="18"/>
  <c r="R2120" i="18"/>
  <c r="Q2120" i="18"/>
  <c r="O2120" i="18"/>
  <c r="P2119" i="18"/>
  <c r="J2119" i="18"/>
  <c r="O2119" i="18" s="1"/>
  <c r="R2117" i="18"/>
  <c r="Q2117" i="18"/>
  <c r="O2117" i="18"/>
  <c r="R2116" i="18"/>
  <c r="Q2116" i="18"/>
  <c r="O2116" i="18"/>
  <c r="R2115" i="18"/>
  <c r="Q2115" i="18"/>
  <c r="O2115" i="18"/>
  <c r="R2114" i="18"/>
  <c r="Q2114" i="18"/>
  <c r="O2114" i="18"/>
  <c r="P2113" i="18"/>
  <c r="J2113" i="18"/>
  <c r="R2106" i="18"/>
  <c r="R2105" i="18" s="1"/>
  <c r="Q2106" i="18"/>
  <c r="O2106" i="18"/>
  <c r="P2105" i="18"/>
  <c r="J2105" i="18"/>
  <c r="O2105" i="18" s="1"/>
  <c r="R2103" i="18"/>
  <c r="Q2103" i="18"/>
  <c r="O2103" i="18"/>
  <c r="R2102" i="18"/>
  <c r="Q2102" i="18"/>
  <c r="O2102" i="18"/>
  <c r="P2101" i="18"/>
  <c r="J2101" i="18"/>
  <c r="Q2101" i="18" s="1"/>
  <c r="R2099" i="18"/>
  <c r="Q2099" i="18"/>
  <c r="O2099" i="18"/>
  <c r="R2098" i="18"/>
  <c r="Q2098" i="18"/>
  <c r="O2098" i="18"/>
  <c r="R2097" i="18"/>
  <c r="Q2097" i="18"/>
  <c r="O2097" i="18"/>
  <c r="R2096" i="18"/>
  <c r="Q2096" i="18"/>
  <c r="O2096" i="18"/>
  <c r="R2095" i="18"/>
  <c r="Q2095" i="18"/>
  <c r="O2095" i="18"/>
  <c r="P2094" i="18"/>
  <c r="J2094" i="18"/>
  <c r="O2094" i="18" s="1"/>
  <c r="R2092" i="18"/>
  <c r="Q2092" i="18"/>
  <c r="O2092" i="18"/>
  <c r="R2091" i="18"/>
  <c r="Q2091" i="18"/>
  <c r="O2091" i="18"/>
  <c r="R2090" i="18"/>
  <c r="Q2090" i="18"/>
  <c r="O2090" i="18"/>
  <c r="R2089" i="18"/>
  <c r="Q2089" i="18"/>
  <c r="O2089" i="18"/>
  <c r="P2088" i="18"/>
  <c r="J2088" i="18"/>
  <c r="R2082" i="18"/>
  <c r="R2080" i="18" s="1"/>
  <c r="Q2082" i="18"/>
  <c r="O2082" i="18"/>
  <c r="R2081" i="18"/>
  <c r="Q2081" i="18"/>
  <c r="O2081" i="18"/>
  <c r="P2080" i="18"/>
  <c r="J2080" i="18"/>
  <c r="R2078" i="18"/>
  <c r="Q2078" i="18"/>
  <c r="O2078" i="18"/>
  <c r="R2077" i="18"/>
  <c r="Q2077" i="18"/>
  <c r="O2077" i="18"/>
  <c r="R2076" i="18"/>
  <c r="Q2076" i="18"/>
  <c r="O2076" i="18"/>
  <c r="R2075" i="18"/>
  <c r="Q2075" i="18"/>
  <c r="O2075" i="18"/>
  <c r="R2074" i="18"/>
  <c r="Q2074" i="18"/>
  <c r="O2074" i="18"/>
  <c r="P2073" i="18"/>
  <c r="J2073" i="18"/>
  <c r="R2071" i="18"/>
  <c r="Q2071" i="18"/>
  <c r="O2071" i="18"/>
  <c r="R2070" i="18"/>
  <c r="Q2070" i="18"/>
  <c r="O2070" i="18"/>
  <c r="R2069" i="18"/>
  <c r="Q2069" i="18"/>
  <c r="O2069" i="18"/>
  <c r="R2068" i="18"/>
  <c r="Q2068" i="18"/>
  <c r="O2068" i="18"/>
  <c r="P2067" i="18"/>
  <c r="J2067" i="18"/>
  <c r="R2061" i="18"/>
  <c r="R2060" i="18" s="1"/>
  <c r="Q2061" i="18"/>
  <c r="O2061" i="18"/>
  <c r="P2060" i="18"/>
  <c r="J2060" i="18"/>
  <c r="O2060" i="18" s="1"/>
  <c r="R2058" i="18"/>
  <c r="Q2058" i="18"/>
  <c r="O2058" i="18"/>
  <c r="R2057" i="18"/>
  <c r="Q2057" i="18"/>
  <c r="O2057" i="18"/>
  <c r="P2056" i="18"/>
  <c r="J2056" i="18"/>
  <c r="R2054" i="18"/>
  <c r="Q2054" i="18"/>
  <c r="O2054" i="18"/>
  <c r="R2053" i="18"/>
  <c r="Q2053" i="18"/>
  <c r="O2053" i="18"/>
  <c r="R2052" i="18"/>
  <c r="Q2052" i="18"/>
  <c r="O2052" i="18"/>
  <c r="R2051" i="18"/>
  <c r="Q2051" i="18"/>
  <c r="O2051" i="18"/>
  <c r="R2050" i="18"/>
  <c r="Q2050" i="18"/>
  <c r="O2050" i="18"/>
  <c r="P2049" i="18"/>
  <c r="J2049" i="18"/>
  <c r="R2047" i="18"/>
  <c r="Q2047" i="18"/>
  <c r="O2047" i="18"/>
  <c r="R2046" i="18"/>
  <c r="Q2046" i="18"/>
  <c r="O2046" i="18"/>
  <c r="R2045" i="18"/>
  <c r="Q2045" i="18"/>
  <c r="O2045" i="18"/>
  <c r="R2044" i="18"/>
  <c r="Q2044" i="18"/>
  <c r="O2044" i="18"/>
  <c r="P2043" i="18"/>
  <c r="J2043" i="18"/>
  <c r="R2037" i="18"/>
  <c r="R2036" i="18" s="1"/>
  <c r="Q2037" i="18"/>
  <c r="O2037" i="18"/>
  <c r="P2036" i="18"/>
  <c r="J2036" i="18"/>
  <c r="O2036" i="18" s="1"/>
  <c r="R2034" i="18"/>
  <c r="Q2034" i="18"/>
  <c r="O2034" i="18"/>
  <c r="R2033" i="18"/>
  <c r="Q2033" i="18"/>
  <c r="O2033" i="18"/>
  <c r="P2032" i="18"/>
  <c r="J2032" i="18"/>
  <c r="O2032" i="18" s="1"/>
  <c r="R2030" i="18"/>
  <c r="Q2030" i="18"/>
  <c r="O2030" i="18"/>
  <c r="R2029" i="18"/>
  <c r="Q2029" i="18"/>
  <c r="O2029" i="18"/>
  <c r="R2028" i="18"/>
  <c r="Q2028" i="18"/>
  <c r="O2028" i="18"/>
  <c r="R2027" i="18"/>
  <c r="Q2027" i="18"/>
  <c r="O2027" i="18"/>
  <c r="R2026" i="18"/>
  <c r="Q2026" i="18"/>
  <c r="O2026" i="18"/>
  <c r="P2025" i="18"/>
  <c r="J2025" i="18"/>
  <c r="R2023" i="18"/>
  <c r="Q2023" i="18"/>
  <c r="O2023" i="18"/>
  <c r="R2022" i="18"/>
  <c r="Q2022" i="18"/>
  <c r="O2022" i="18"/>
  <c r="R2021" i="18"/>
  <c r="Q2021" i="18"/>
  <c r="O2021" i="18"/>
  <c r="R2020" i="18"/>
  <c r="Q2020" i="18"/>
  <c r="O2020" i="18"/>
  <c r="P2019" i="18"/>
  <c r="J2019" i="18"/>
  <c r="O2019" i="18" s="1"/>
  <c r="R2013" i="18"/>
  <c r="Q2013" i="18"/>
  <c r="O2013" i="18"/>
  <c r="R2012" i="18"/>
  <c r="Q2012" i="18"/>
  <c r="O2012" i="18"/>
  <c r="P2011" i="18"/>
  <c r="J2011" i="18"/>
  <c r="R2009" i="18"/>
  <c r="Q2009" i="18"/>
  <c r="O2009" i="18"/>
  <c r="R2008" i="18"/>
  <c r="Q2008" i="18"/>
  <c r="O2008" i="18"/>
  <c r="R2007" i="18"/>
  <c r="Q2007" i="18"/>
  <c r="O2007" i="18"/>
  <c r="R2006" i="18"/>
  <c r="Q2006" i="18"/>
  <c r="O2006" i="18"/>
  <c r="R2005" i="18"/>
  <c r="Q2005" i="18"/>
  <c r="O2005" i="18"/>
  <c r="P2004" i="18"/>
  <c r="J2004" i="18"/>
  <c r="O2004" i="18" s="1"/>
  <c r="R2002" i="18"/>
  <c r="Q2002" i="18"/>
  <c r="O2002" i="18"/>
  <c r="R2001" i="18"/>
  <c r="Q2001" i="18"/>
  <c r="O2001" i="18"/>
  <c r="R2000" i="18"/>
  <c r="Q2000" i="18"/>
  <c r="O2000" i="18"/>
  <c r="R1999" i="18"/>
  <c r="Q1999" i="18"/>
  <c r="O1999" i="18"/>
  <c r="P1998" i="18"/>
  <c r="J1998" i="18"/>
  <c r="R1992" i="18"/>
  <c r="Q1992" i="18"/>
  <c r="O1992" i="18"/>
  <c r="R1991" i="18"/>
  <c r="Q1991" i="18"/>
  <c r="O1991" i="18"/>
  <c r="P1990" i="18"/>
  <c r="J1990" i="18"/>
  <c r="R1988" i="18"/>
  <c r="Q1988" i="18"/>
  <c r="O1988" i="18"/>
  <c r="R1987" i="18"/>
  <c r="Q1987" i="18"/>
  <c r="O1987" i="18"/>
  <c r="R1986" i="18"/>
  <c r="Q1986" i="18"/>
  <c r="O1986" i="18"/>
  <c r="R1985" i="18"/>
  <c r="Q1985" i="18"/>
  <c r="O1985" i="18"/>
  <c r="R1984" i="18"/>
  <c r="Q1984" i="18"/>
  <c r="O1984" i="18"/>
  <c r="P1983" i="18"/>
  <c r="J1983" i="18"/>
  <c r="O1983" i="18" s="1"/>
  <c r="R1981" i="18"/>
  <c r="Q1981" i="18"/>
  <c r="O1981" i="18"/>
  <c r="R1980" i="18"/>
  <c r="Q1980" i="18"/>
  <c r="O1980" i="18"/>
  <c r="R1979" i="18"/>
  <c r="Q1979" i="18"/>
  <c r="O1979" i="18"/>
  <c r="R1978" i="18"/>
  <c r="Q1978" i="18"/>
  <c r="O1978" i="18"/>
  <c r="P1977" i="18"/>
  <c r="J1977" i="18"/>
  <c r="R1970" i="18"/>
  <c r="Q1970" i="18"/>
  <c r="O1970" i="18"/>
  <c r="R1969" i="18"/>
  <c r="Q1969" i="18"/>
  <c r="O1969" i="18"/>
  <c r="P1968" i="18"/>
  <c r="J1968" i="18"/>
  <c r="O1968" i="18" s="1"/>
  <c r="R1966" i="18"/>
  <c r="Q1966" i="18"/>
  <c r="O1966" i="18"/>
  <c r="R1965" i="18"/>
  <c r="Q1965" i="18"/>
  <c r="O1965" i="18"/>
  <c r="R1964" i="18"/>
  <c r="Q1964" i="18"/>
  <c r="O1964" i="18"/>
  <c r="R1963" i="18"/>
  <c r="Q1963" i="18"/>
  <c r="O1963" i="18"/>
  <c r="R1962" i="18"/>
  <c r="Q1962" i="18"/>
  <c r="O1962" i="18"/>
  <c r="R1961" i="18"/>
  <c r="R1960" i="18" s="1"/>
  <c r="Q1961" i="18"/>
  <c r="O1961" i="18"/>
  <c r="P1960" i="18"/>
  <c r="J1960" i="18"/>
  <c r="R1958" i="18"/>
  <c r="Q1958" i="18"/>
  <c r="O1958" i="18"/>
  <c r="R1957" i="18"/>
  <c r="Q1957" i="18"/>
  <c r="O1957" i="18"/>
  <c r="R1956" i="18"/>
  <c r="Q1956" i="18"/>
  <c r="O1956" i="18"/>
  <c r="R1955" i="18"/>
  <c r="Q1955" i="18"/>
  <c r="O1955" i="18"/>
  <c r="P1954" i="18"/>
  <c r="J1954" i="18"/>
  <c r="O1954" i="18" s="1"/>
  <c r="R1947" i="18"/>
  <c r="R1946" i="18" s="1"/>
  <c r="R1944" i="18" s="1"/>
  <c r="R1942" i="18" s="1"/>
  <c r="Q1947" i="18"/>
  <c r="O1947" i="18"/>
  <c r="P1946" i="18"/>
  <c r="P1944" i="18" s="1"/>
  <c r="P1942" i="18" s="1"/>
  <c r="J1946" i="18"/>
  <c r="J1944" i="18" s="1"/>
  <c r="O1944" i="18" s="1"/>
  <c r="R1938" i="18"/>
  <c r="R1937" i="18" s="1"/>
  <c r="Q1938" i="18"/>
  <c r="O1938" i="18"/>
  <c r="P1937" i="18"/>
  <c r="J1937" i="18"/>
  <c r="R1935" i="18"/>
  <c r="Q1935" i="18"/>
  <c r="O1935" i="18"/>
  <c r="R1934" i="18"/>
  <c r="Q1934" i="18"/>
  <c r="O1934" i="18"/>
  <c r="P1933" i="18"/>
  <c r="J1933" i="18"/>
  <c r="R1931" i="18"/>
  <c r="Q1931" i="18"/>
  <c r="O1931" i="18"/>
  <c r="R1930" i="18"/>
  <c r="R1929" i="18" s="1"/>
  <c r="Q1930" i="18"/>
  <c r="O1930" i="18"/>
  <c r="P1929" i="18"/>
  <c r="J1929" i="18"/>
  <c r="R1921" i="18"/>
  <c r="R1920" i="18" s="1"/>
  <c r="Q1921" i="18"/>
  <c r="O1921" i="18"/>
  <c r="P1920" i="18"/>
  <c r="J1920" i="18"/>
  <c r="O1920" i="18" s="1"/>
  <c r="R1918" i="18"/>
  <c r="R1917" i="18" s="1"/>
  <c r="Q1918" i="18"/>
  <c r="O1918" i="18"/>
  <c r="P1917" i="18"/>
  <c r="J1917" i="18"/>
  <c r="R1915" i="18"/>
  <c r="R1914" i="18" s="1"/>
  <c r="Q1915" i="18"/>
  <c r="O1915" i="18"/>
  <c r="P1914" i="18"/>
  <c r="O1914" i="18"/>
  <c r="J1914" i="18"/>
  <c r="R1912" i="18"/>
  <c r="Q1912" i="18"/>
  <c r="O1912" i="18"/>
  <c r="R1911" i="18"/>
  <c r="R1910" i="18" s="1"/>
  <c r="Q1911" i="18"/>
  <c r="O1911" i="18"/>
  <c r="Q1910" i="18"/>
  <c r="P1910" i="18"/>
  <c r="J1910" i="18"/>
  <c r="O1910" i="18" s="1"/>
  <c r="R1908" i="18"/>
  <c r="R1907" i="18" s="1"/>
  <c r="Q1908" i="18"/>
  <c r="O1908" i="18"/>
  <c r="P1907" i="18"/>
  <c r="J1907" i="18"/>
  <c r="O1907" i="18" s="1"/>
  <c r="R1905" i="18"/>
  <c r="R1904" i="18" s="1"/>
  <c r="Q1905" i="18"/>
  <c r="O1905" i="18"/>
  <c r="P1904" i="18"/>
  <c r="J1904" i="18"/>
  <c r="R1902" i="18"/>
  <c r="Q1902" i="18"/>
  <c r="O1902" i="18"/>
  <c r="R1901" i="18"/>
  <c r="R1900" i="18" s="1"/>
  <c r="Q1901" i="18"/>
  <c r="O1901" i="18"/>
  <c r="P1900" i="18"/>
  <c r="J1900" i="18"/>
  <c r="O1900" i="18" s="1"/>
  <c r="R1898" i="18"/>
  <c r="Q1898" i="18"/>
  <c r="O1898" i="18"/>
  <c r="R1897" i="18"/>
  <c r="Q1897" i="18"/>
  <c r="O1897" i="18"/>
  <c r="R1896" i="18"/>
  <c r="Q1896" i="18"/>
  <c r="O1896" i="18"/>
  <c r="R1895" i="18"/>
  <c r="Q1895" i="18"/>
  <c r="O1895" i="18"/>
  <c r="R1894" i="18"/>
  <c r="Q1894" i="18"/>
  <c r="O1894" i="18"/>
  <c r="R1893" i="18"/>
  <c r="Q1893" i="18"/>
  <c r="O1893" i="18"/>
  <c r="P1892" i="18"/>
  <c r="J1892" i="18"/>
  <c r="R1890" i="18"/>
  <c r="R1889" i="18" s="1"/>
  <c r="Q1890" i="18"/>
  <c r="O1890" i="18"/>
  <c r="P1889" i="18"/>
  <c r="J1889" i="18"/>
  <c r="R1887" i="18"/>
  <c r="Q1887" i="18"/>
  <c r="O1887" i="18"/>
  <c r="R1886" i="18"/>
  <c r="Q1886" i="18"/>
  <c r="O1886" i="18"/>
  <c r="R1885" i="18"/>
  <c r="Q1885" i="18"/>
  <c r="O1885" i="18"/>
  <c r="P1884" i="18"/>
  <c r="J1884" i="18"/>
  <c r="R1880" i="18"/>
  <c r="R1879" i="18" s="1"/>
  <c r="R1877" i="18" s="1"/>
  <c r="Q1880" i="18"/>
  <c r="O1880" i="18"/>
  <c r="P1879" i="18"/>
  <c r="J1879" i="18"/>
  <c r="R1872" i="18"/>
  <c r="R1871" i="18" s="1"/>
  <c r="Q1872" i="18"/>
  <c r="O1872" i="18"/>
  <c r="P1871" i="18"/>
  <c r="J1871" i="18"/>
  <c r="R1869" i="18"/>
  <c r="Q1869" i="18"/>
  <c r="O1869" i="18"/>
  <c r="R1868" i="18"/>
  <c r="Q1868" i="18"/>
  <c r="O1868" i="18"/>
  <c r="P1867" i="18"/>
  <c r="J1867" i="18"/>
  <c r="R1865" i="18"/>
  <c r="Q1865" i="18"/>
  <c r="O1865" i="18"/>
  <c r="R1864" i="18"/>
  <c r="Q1864" i="18"/>
  <c r="O1864" i="18"/>
  <c r="R1863" i="18"/>
  <c r="Q1863" i="18"/>
  <c r="O1863" i="18"/>
  <c r="R1862" i="18"/>
  <c r="Q1862" i="18"/>
  <c r="O1862" i="18"/>
  <c r="R1861" i="18"/>
  <c r="Q1861" i="18"/>
  <c r="O1861" i="18"/>
  <c r="P1860" i="18"/>
  <c r="J1860" i="18"/>
  <c r="R1858" i="18"/>
  <c r="Q1858" i="18"/>
  <c r="O1858" i="18"/>
  <c r="R1857" i="18"/>
  <c r="Q1857" i="18"/>
  <c r="O1857" i="18"/>
  <c r="R1856" i="18"/>
  <c r="Q1856" i="18"/>
  <c r="O1856" i="18"/>
  <c r="P1855" i="18"/>
  <c r="J1855" i="18"/>
  <c r="O1855" i="18" s="1"/>
  <c r="R1849" i="18"/>
  <c r="R1848" i="18" s="1"/>
  <c r="Q1849" i="18"/>
  <c r="O1849" i="18"/>
  <c r="P1848" i="18"/>
  <c r="J1848" i="18"/>
  <c r="R1846" i="18"/>
  <c r="R1845" i="18" s="1"/>
  <c r="Q1846" i="18"/>
  <c r="O1846" i="18"/>
  <c r="P1845" i="18"/>
  <c r="J1845" i="18"/>
  <c r="O1845" i="18" s="1"/>
  <c r="R1843" i="18"/>
  <c r="R1842" i="18" s="1"/>
  <c r="Q1843" i="18"/>
  <c r="O1843" i="18"/>
  <c r="P1842" i="18"/>
  <c r="J1842" i="18"/>
  <c r="R1840" i="18"/>
  <c r="R1839" i="18" s="1"/>
  <c r="Q1840" i="18"/>
  <c r="O1840" i="18"/>
  <c r="P1839" i="18"/>
  <c r="J1839" i="18"/>
  <c r="R1837" i="18"/>
  <c r="R1836" i="18" s="1"/>
  <c r="Q1837" i="18"/>
  <c r="O1837" i="18"/>
  <c r="P1836" i="18"/>
  <c r="J1836" i="18"/>
  <c r="R1834" i="18"/>
  <c r="Q1834" i="18"/>
  <c r="O1834" i="18"/>
  <c r="R1833" i="18"/>
  <c r="Q1833" i="18"/>
  <c r="O1833" i="18"/>
  <c r="P1832" i="18"/>
  <c r="J1832" i="18"/>
  <c r="O1832" i="18" s="1"/>
  <c r="R1830" i="18"/>
  <c r="Q1830" i="18"/>
  <c r="O1830" i="18"/>
  <c r="R1829" i="18"/>
  <c r="Q1829" i="18"/>
  <c r="O1829" i="18"/>
  <c r="R1828" i="18"/>
  <c r="Q1828" i="18"/>
  <c r="O1828" i="18"/>
  <c r="R1827" i="18"/>
  <c r="Q1827" i="18"/>
  <c r="O1827" i="18"/>
  <c r="P1826" i="18"/>
  <c r="Q1826" i="18" s="1"/>
  <c r="J1826" i="18"/>
  <c r="O1826" i="18" s="1"/>
  <c r="R1824" i="18"/>
  <c r="R1823" i="18" s="1"/>
  <c r="Q1824" i="18"/>
  <c r="O1824" i="18"/>
  <c r="P1823" i="18"/>
  <c r="J1823" i="18"/>
  <c r="R1821" i="18"/>
  <c r="Q1821" i="18"/>
  <c r="O1821" i="18"/>
  <c r="R1820" i="18"/>
  <c r="Q1820" i="18"/>
  <c r="O1820" i="18"/>
  <c r="R1819" i="18"/>
  <c r="Q1819" i="18"/>
  <c r="O1819" i="18"/>
  <c r="P1818" i="18"/>
  <c r="J1818" i="18"/>
  <c r="O1818" i="18" s="1"/>
  <c r="R1812" i="18"/>
  <c r="R1811" i="18" s="1"/>
  <c r="Q1812" i="18"/>
  <c r="O1812" i="18"/>
  <c r="P1811" i="18"/>
  <c r="J1811" i="18"/>
  <c r="R1809" i="18"/>
  <c r="R1808" i="18" s="1"/>
  <c r="Q1809" i="18"/>
  <c r="O1809" i="18"/>
  <c r="P1808" i="18"/>
  <c r="J1808" i="18"/>
  <c r="O1808" i="18" s="1"/>
  <c r="R1806" i="18"/>
  <c r="Q1806" i="18"/>
  <c r="O1806" i="18"/>
  <c r="R1805" i="18"/>
  <c r="Q1805" i="18"/>
  <c r="O1805" i="18"/>
  <c r="P1804" i="18"/>
  <c r="J1804" i="18"/>
  <c r="R1802" i="18"/>
  <c r="Q1802" i="18"/>
  <c r="O1802" i="18"/>
  <c r="R1801" i="18"/>
  <c r="Q1801" i="18"/>
  <c r="O1801" i="18"/>
  <c r="R1800" i="18"/>
  <c r="Q1800" i="18"/>
  <c r="O1800" i="18"/>
  <c r="R1799" i="18"/>
  <c r="Q1799" i="18"/>
  <c r="O1799" i="18"/>
  <c r="P1798" i="18"/>
  <c r="J1798" i="18"/>
  <c r="O1798" i="18" s="1"/>
  <c r="R1796" i="18"/>
  <c r="Q1796" i="18"/>
  <c r="O1796" i="18"/>
  <c r="R1795" i="18"/>
  <c r="P1795" i="18"/>
  <c r="J1795" i="18"/>
  <c r="R1793" i="18"/>
  <c r="R1791" i="18" s="1"/>
  <c r="Q1793" i="18"/>
  <c r="O1793" i="18"/>
  <c r="R1792" i="18"/>
  <c r="Q1792" i="18"/>
  <c r="O1792" i="18"/>
  <c r="P1791" i="18"/>
  <c r="J1791" i="18"/>
  <c r="O1791" i="18" s="1"/>
  <c r="R1784" i="18"/>
  <c r="Q1784" i="18"/>
  <c r="O1784" i="18"/>
  <c r="R1783" i="18"/>
  <c r="Q1783" i="18"/>
  <c r="O1783" i="18"/>
  <c r="P1782" i="18"/>
  <c r="J1782" i="18"/>
  <c r="O1782" i="18" s="1"/>
  <c r="R1780" i="18"/>
  <c r="Q1780" i="18"/>
  <c r="O1780" i="18"/>
  <c r="R1779" i="18"/>
  <c r="Q1779" i="18"/>
  <c r="O1779" i="18"/>
  <c r="P1778" i="18"/>
  <c r="J1778" i="18"/>
  <c r="R1776" i="18"/>
  <c r="Q1776" i="18"/>
  <c r="O1776" i="18"/>
  <c r="R1775" i="18"/>
  <c r="Q1775" i="18"/>
  <c r="O1775" i="18"/>
  <c r="R1774" i="18"/>
  <c r="Q1774" i="18"/>
  <c r="O1774" i="18"/>
  <c r="R1773" i="18"/>
  <c r="Q1773" i="18"/>
  <c r="O1773" i="18"/>
  <c r="R1772" i="18"/>
  <c r="Q1772" i="18"/>
  <c r="O1772" i="18"/>
  <c r="P1771" i="18"/>
  <c r="J1771" i="18"/>
  <c r="O1771" i="18" s="1"/>
  <c r="R1769" i="18"/>
  <c r="Q1769" i="18"/>
  <c r="O1769" i="18"/>
  <c r="R1768" i="18"/>
  <c r="Q1768" i="18"/>
  <c r="O1768" i="18"/>
  <c r="R1767" i="18"/>
  <c r="Q1767" i="18"/>
  <c r="O1767" i="18"/>
  <c r="P1766" i="18"/>
  <c r="J1766" i="18"/>
  <c r="R1760" i="18"/>
  <c r="R1759" i="18" s="1"/>
  <c r="Q1760" i="18"/>
  <c r="O1760" i="18"/>
  <c r="P1759" i="18"/>
  <c r="J1759" i="18"/>
  <c r="O1759" i="18" s="1"/>
  <c r="R1757" i="18"/>
  <c r="R1756" i="18" s="1"/>
  <c r="Q1757" i="18"/>
  <c r="O1757" i="18"/>
  <c r="P1756" i="18"/>
  <c r="J1756" i="18"/>
  <c r="O1756" i="18" s="1"/>
  <c r="R1754" i="18"/>
  <c r="Q1754" i="18"/>
  <c r="O1754" i="18"/>
  <c r="R1753" i="18"/>
  <c r="Q1753" i="18"/>
  <c r="O1753" i="18"/>
  <c r="P1752" i="18"/>
  <c r="J1752" i="18"/>
  <c r="O1752" i="18" s="1"/>
  <c r="R1750" i="18"/>
  <c r="R1749" i="18" s="1"/>
  <c r="Q1750" i="18"/>
  <c r="O1750" i="18"/>
  <c r="P1749" i="18"/>
  <c r="J1749" i="18"/>
  <c r="O1749" i="18" s="1"/>
  <c r="R1747" i="18"/>
  <c r="Q1747" i="18"/>
  <c r="O1747" i="18"/>
  <c r="R1746" i="18"/>
  <c r="Q1746" i="18"/>
  <c r="O1746" i="18"/>
  <c r="P1745" i="18"/>
  <c r="J1745" i="18"/>
  <c r="R1743" i="18"/>
  <c r="R1742" i="18" s="1"/>
  <c r="Q1743" i="18"/>
  <c r="O1743" i="18"/>
  <c r="P1742" i="18"/>
  <c r="J1742" i="18"/>
  <c r="O1742" i="18" s="1"/>
  <c r="R1736" i="18"/>
  <c r="R1735" i="18" s="1"/>
  <c r="Q1736" i="18"/>
  <c r="O1736" i="18"/>
  <c r="P1735" i="18"/>
  <c r="J1735" i="18"/>
  <c r="R1733" i="18"/>
  <c r="R1732" i="18" s="1"/>
  <c r="Q1733" i="18"/>
  <c r="O1733" i="18"/>
  <c r="P1732" i="18"/>
  <c r="J1732" i="18"/>
  <c r="O1732" i="18" s="1"/>
  <c r="R1730" i="18"/>
  <c r="Q1730" i="18"/>
  <c r="O1730" i="18"/>
  <c r="R1729" i="18"/>
  <c r="Q1729" i="18"/>
  <c r="O1729" i="18"/>
  <c r="R1728" i="18"/>
  <c r="Q1728" i="18"/>
  <c r="O1728" i="18"/>
  <c r="P1727" i="18"/>
  <c r="J1727" i="18"/>
  <c r="O1727" i="18" s="1"/>
  <c r="R1721" i="18"/>
  <c r="Q1721" i="18"/>
  <c r="O1721" i="18"/>
  <c r="R1720" i="18"/>
  <c r="Q1720" i="18"/>
  <c r="O1720" i="18"/>
  <c r="P1719" i="18"/>
  <c r="J1719" i="18"/>
  <c r="O1719" i="18" s="1"/>
  <c r="R1717" i="18"/>
  <c r="R1716" i="18" s="1"/>
  <c r="Q1717" i="18"/>
  <c r="O1717" i="18"/>
  <c r="P1716" i="18"/>
  <c r="J1716" i="18"/>
  <c r="O1716" i="18" s="1"/>
  <c r="R1714" i="18"/>
  <c r="R1713" i="18" s="1"/>
  <c r="Q1714" i="18"/>
  <c r="O1714" i="18"/>
  <c r="P1713" i="18"/>
  <c r="J1713" i="18"/>
  <c r="O1713" i="18" s="1"/>
  <c r="R1711" i="18"/>
  <c r="R1710" i="18" s="1"/>
  <c r="Q1711" i="18"/>
  <c r="O1711" i="18"/>
  <c r="P1710" i="18"/>
  <c r="J1710" i="18"/>
  <c r="O1710" i="18" s="1"/>
  <c r="R1708" i="18"/>
  <c r="R1707" i="18" s="1"/>
  <c r="Q1708" i="18"/>
  <c r="O1708" i="18"/>
  <c r="P1707" i="18"/>
  <c r="J1707" i="18"/>
  <c r="O1707" i="18" s="1"/>
  <c r="R1701" i="18"/>
  <c r="R1700" i="18" s="1"/>
  <c r="Q1701" i="18"/>
  <c r="O1701" i="18"/>
  <c r="P1700" i="18"/>
  <c r="J1700" i="18"/>
  <c r="R1698" i="18"/>
  <c r="R1697" i="18" s="1"/>
  <c r="Q1698" i="18"/>
  <c r="O1698" i="18"/>
  <c r="P1697" i="18"/>
  <c r="J1697" i="18"/>
  <c r="O1697" i="18" s="1"/>
  <c r="R1695" i="18"/>
  <c r="R1694" i="18" s="1"/>
  <c r="Q1695" i="18"/>
  <c r="O1695" i="18"/>
  <c r="P1694" i="18"/>
  <c r="J1694" i="18"/>
  <c r="R1692" i="18"/>
  <c r="Q1692" i="18"/>
  <c r="O1692" i="18"/>
  <c r="R1691" i="18"/>
  <c r="Q1691" i="18"/>
  <c r="O1691" i="18"/>
  <c r="P1690" i="18"/>
  <c r="J1690" i="18"/>
  <c r="R1688" i="18"/>
  <c r="Q1688" i="18"/>
  <c r="O1688" i="18"/>
  <c r="R1687" i="18"/>
  <c r="Q1687" i="18"/>
  <c r="O1687" i="18"/>
  <c r="P1686" i="18"/>
  <c r="J1686" i="18"/>
  <c r="R1680" i="18"/>
  <c r="Q1680" i="18"/>
  <c r="O1680" i="18"/>
  <c r="R1679" i="18"/>
  <c r="Q1679" i="18"/>
  <c r="O1679" i="18"/>
  <c r="P1678" i="18"/>
  <c r="Q1678" i="18" s="1"/>
  <c r="J1678" i="18"/>
  <c r="O1678" i="18" s="1"/>
  <c r="R1676" i="18"/>
  <c r="R1675" i="18" s="1"/>
  <c r="Q1676" i="18"/>
  <c r="O1676" i="18"/>
  <c r="P1675" i="18"/>
  <c r="J1675" i="18"/>
  <c r="R1673" i="18"/>
  <c r="R1671" i="18" s="1"/>
  <c r="Q1673" i="18"/>
  <c r="O1673" i="18"/>
  <c r="R1672" i="18"/>
  <c r="Q1672" i="18"/>
  <c r="O1672" i="18"/>
  <c r="P1671" i="18"/>
  <c r="J1671" i="18"/>
  <c r="O1671" i="18" s="1"/>
  <c r="R1669" i="18"/>
  <c r="Q1669" i="18"/>
  <c r="O1669" i="18"/>
  <c r="R1668" i="18"/>
  <c r="Q1668" i="18"/>
  <c r="O1668" i="18"/>
  <c r="R1667" i="18"/>
  <c r="Q1667" i="18"/>
  <c r="O1667" i="18"/>
  <c r="R1666" i="18"/>
  <c r="Q1666" i="18"/>
  <c r="O1666" i="18"/>
  <c r="R1665" i="18"/>
  <c r="Q1665" i="18"/>
  <c r="O1665" i="18"/>
  <c r="R1664" i="18"/>
  <c r="Q1664" i="18"/>
  <c r="O1664" i="18"/>
  <c r="P1663" i="18"/>
  <c r="J1663" i="18"/>
  <c r="O1663" i="18" s="1"/>
  <c r="R1661" i="18"/>
  <c r="Q1661" i="18"/>
  <c r="O1661" i="18"/>
  <c r="R1660" i="18"/>
  <c r="Q1660" i="18"/>
  <c r="O1660" i="18"/>
  <c r="R1659" i="18"/>
  <c r="Q1659" i="18"/>
  <c r="O1659" i="18"/>
  <c r="P1658" i="18"/>
  <c r="J1658" i="18"/>
  <c r="O1658" i="18" s="1"/>
  <c r="R1648" i="18"/>
  <c r="R1647" i="18" s="1"/>
  <c r="Q1648" i="18"/>
  <c r="O1648" i="18"/>
  <c r="P1647" i="18"/>
  <c r="J1647" i="18"/>
  <c r="O1647" i="18" s="1"/>
  <c r="R1645" i="18"/>
  <c r="Q1645" i="18"/>
  <c r="O1645" i="18"/>
  <c r="R1644" i="18"/>
  <c r="Q1644" i="18"/>
  <c r="O1644" i="18"/>
  <c r="P1643" i="18"/>
  <c r="J1643" i="18"/>
  <c r="O1643" i="18" s="1"/>
  <c r="R1641" i="18"/>
  <c r="Q1641" i="18"/>
  <c r="O1641" i="18"/>
  <c r="R1640" i="18"/>
  <c r="Q1640" i="18"/>
  <c r="O1640" i="18"/>
  <c r="R1639" i="18"/>
  <c r="Q1639" i="18"/>
  <c r="O1639" i="18"/>
  <c r="R1638" i="18"/>
  <c r="Q1638" i="18"/>
  <c r="O1638" i="18"/>
  <c r="R1637" i="18"/>
  <c r="Q1637" i="18"/>
  <c r="O1637" i="18"/>
  <c r="P1636" i="18"/>
  <c r="J1636" i="18"/>
  <c r="O1636" i="18" s="1"/>
  <c r="R1634" i="18"/>
  <c r="Q1634" i="18"/>
  <c r="O1634" i="18"/>
  <c r="R1633" i="18"/>
  <c r="Q1633" i="18"/>
  <c r="O1633" i="18"/>
  <c r="R1632" i="18"/>
  <c r="Q1632" i="18"/>
  <c r="O1632" i="18"/>
  <c r="P1631" i="18"/>
  <c r="J1631" i="18"/>
  <c r="O1631" i="18" s="1"/>
  <c r="R1625" i="18"/>
  <c r="Q1625" i="18"/>
  <c r="O1625" i="18"/>
  <c r="R1624" i="18"/>
  <c r="Q1624" i="18"/>
  <c r="O1624" i="18"/>
  <c r="P1623" i="18"/>
  <c r="J1623" i="18"/>
  <c r="O1623" i="18" s="1"/>
  <c r="R1621" i="18"/>
  <c r="Q1621" i="18"/>
  <c r="O1621" i="18"/>
  <c r="R1620" i="18"/>
  <c r="Q1620" i="18"/>
  <c r="O1620" i="18"/>
  <c r="P1619" i="18"/>
  <c r="J1619" i="18"/>
  <c r="Q1619" i="18" s="1"/>
  <c r="R1617" i="18"/>
  <c r="Q1617" i="18"/>
  <c r="O1617" i="18"/>
  <c r="R1616" i="18"/>
  <c r="Q1616" i="18"/>
  <c r="O1616" i="18"/>
  <c r="R1615" i="18"/>
  <c r="Q1615" i="18"/>
  <c r="O1615" i="18"/>
  <c r="R1614" i="18"/>
  <c r="Q1614" i="18"/>
  <c r="O1614" i="18"/>
  <c r="R1613" i="18"/>
  <c r="Q1613" i="18"/>
  <c r="O1613" i="18"/>
  <c r="R1612" i="18"/>
  <c r="Q1612" i="18"/>
  <c r="O1612" i="18"/>
  <c r="R1611" i="18"/>
  <c r="Q1611" i="18"/>
  <c r="O1611" i="18"/>
  <c r="P1610" i="18"/>
  <c r="J1610" i="18"/>
  <c r="O1610" i="18" s="1"/>
  <c r="R1608" i="18"/>
  <c r="Q1608" i="18"/>
  <c r="O1608" i="18"/>
  <c r="R1607" i="18"/>
  <c r="Q1607" i="18"/>
  <c r="O1607" i="18"/>
  <c r="R1606" i="18"/>
  <c r="Q1606" i="18"/>
  <c r="O1606" i="18"/>
  <c r="R1605" i="18"/>
  <c r="Q1605" i="18"/>
  <c r="O1605" i="18"/>
  <c r="P1604" i="18"/>
  <c r="J1604" i="18"/>
  <c r="R1597" i="18"/>
  <c r="R1596" i="18" s="1"/>
  <c r="Q1597" i="18"/>
  <c r="O1597" i="18"/>
  <c r="P1596" i="18"/>
  <c r="J1596" i="18"/>
  <c r="R1594" i="18"/>
  <c r="R1593" i="18" s="1"/>
  <c r="Q1594" i="18"/>
  <c r="O1594" i="18"/>
  <c r="P1593" i="18"/>
  <c r="J1593" i="18"/>
  <c r="O1593" i="18" s="1"/>
  <c r="R1591" i="18"/>
  <c r="R1590" i="18" s="1"/>
  <c r="Q1591" i="18"/>
  <c r="O1591" i="18"/>
  <c r="P1590" i="18"/>
  <c r="J1590" i="18"/>
  <c r="R1588" i="18"/>
  <c r="Q1588" i="18"/>
  <c r="O1588" i="18"/>
  <c r="R1587" i="18"/>
  <c r="Q1587" i="18"/>
  <c r="O1587" i="18"/>
  <c r="P1586" i="18"/>
  <c r="J1586" i="18"/>
  <c r="O1586" i="18" s="1"/>
  <c r="R1584" i="18"/>
  <c r="Q1584" i="18"/>
  <c r="O1584" i="18"/>
  <c r="R1583" i="18"/>
  <c r="Q1583" i="18"/>
  <c r="O1583" i="18"/>
  <c r="R1582" i="18"/>
  <c r="Q1582" i="18"/>
  <c r="O1582" i="18"/>
  <c r="R1581" i="18"/>
  <c r="Q1581" i="18"/>
  <c r="O1581" i="18"/>
  <c r="P1580" i="18"/>
  <c r="J1580" i="18"/>
  <c r="O1580" i="18" s="1"/>
  <c r="R1578" i="18"/>
  <c r="Q1578" i="18"/>
  <c r="O1578" i="18"/>
  <c r="R1577" i="18"/>
  <c r="Q1577" i="18"/>
  <c r="O1577" i="18"/>
  <c r="R1576" i="18"/>
  <c r="Q1576" i="18"/>
  <c r="O1576" i="18"/>
  <c r="P1575" i="18"/>
  <c r="J1575" i="18"/>
  <c r="O1575" i="18" s="1"/>
  <c r="R1569" i="18"/>
  <c r="R1568" i="18" s="1"/>
  <c r="Q1569" i="18"/>
  <c r="O1569" i="18"/>
  <c r="P1568" i="18"/>
  <c r="J1568" i="18"/>
  <c r="O1568" i="18" s="1"/>
  <c r="R1566" i="18"/>
  <c r="Q1566" i="18"/>
  <c r="O1566" i="18"/>
  <c r="R1565" i="18"/>
  <c r="Q1565" i="18"/>
  <c r="O1565" i="18"/>
  <c r="P1564" i="18"/>
  <c r="J1564" i="18"/>
  <c r="R1562" i="18"/>
  <c r="Q1562" i="18"/>
  <c r="O1562" i="18"/>
  <c r="R1561" i="18"/>
  <c r="Q1561" i="18"/>
  <c r="O1561" i="18"/>
  <c r="R1560" i="18"/>
  <c r="Q1560" i="18"/>
  <c r="O1560" i="18"/>
  <c r="R1559" i="18"/>
  <c r="Q1559" i="18"/>
  <c r="O1559" i="18"/>
  <c r="R1558" i="18"/>
  <c r="Q1558" i="18"/>
  <c r="O1558" i="18"/>
  <c r="R1557" i="18"/>
  <c r="Q1557" i="18"/>
  <c r="O1557" i="18"/>
  <c r="P1556" i="18"/>
  <c r="J1556" i="18"/>
  <c r="R1554" i="18"/>
  <c r="Q1554" i="18"/>
  <c r="O1554" i="18"/>
  <c r="R1553" i="18"/>
  <c r="Q1553" i="18"/>
  <c r="O1553" i="18"/>
  <c r="R1552" i="18"/>
  <c r="Q1552" i="18"/>
  <c r="O1552" i="18"/>
  <c r="P1551" i="18"/>
  <c r="J1551" i="18"/>
  <c r="R1545" i="18"/>
  <c r="R1544" i="18" s="1"/>
  <c r="Q1545" i="18"/>
  <c r="O1545" i="18"/>
  <c r="P1544" i="18"/>
  <c r="Q1544" i="18" s="1"/>
  <c r="O1544" i="18"/>
  <c r="J1544" i="18"/>
  <c r="R1542" i="18"/>
  <c r="R1541" i="18" s="1"/>
  <c r="Q1542" i="18"/>
  <c r="O1542" i="18"/>
  <c r="P1541" i="18"/>
  <c r="J1541" i="18"/>
  <c r="R1539" i="18"/>
  <c r="R1538" i="18" s="1"/>
  <c r="Q1539" i="18"/>
  <c r="O1539" i="18"/>
  <c r="P1538" i="18"/>
  <c r="J1538" i="18"/>
  <c r="O1538" i="18" s="1"/>
  <c r="R1536" i="18"/>
  <c r="R1535" i="18" s="1"/>
  <c r="Q1536" i="18"/>
  <c r="O1536" i="18"/>
  <c r="P1535" i="18"/>
  <c r="Q1535" i="18" s="1"/>
  <c r="J1535" i="18"/>
  <c r="O1535" i="18" s="1"/>
  <c r="R1533" i="18"/>
  <c r="Q1533" i="18"/>
  <c r="O1533" i="18"/>
  <c r="R1532" i="18"/>
  <c r="Q1532" i="18"/>
  <c r="O1532" i="18"/>
  <c r="P1531" i="18"/>
  <c r="J1531" i="18"/>
  <c r="O1531" i="18" s="1"/>
  <c r="R1529" i="18"/>
  <c r="Q1529" i="18"/>
  <c r="O1529" i="18"/>
  <c r="R1528" i="18"/>
  <c r="Q1528" i="18"/>
  <c r="O1528" i="18"/>
  <c r="R1527" i="18"/>
  <c r="Q1527" i="18"/>
  <c r="O1527" i="18"/>
  <c r="R1526" i="18"/>
  <c r="Q1526" i="18"/>
  <c r="O1526" i="18"/>
  <c r="R1525" i="18"/>
  <c r="Q1525" i="18"/>
  <c r="O1525" i="18"/>
  <c r="R1524" i="18"/>
  <c r="Q1524" i="18"/>
  <c r="O1524" i="18"/>
  <c r="M1524" i="18"/>
  <c r="P1523" i="18"/>
  <c r="J1523" i="18"/>
  <c r="R1521" i="18"/>
  <c r="Q1521" i="18"/>
  <c r="O1521" i="18"/>
  <c r="R1520" i="18"/>
  <c r="Q1520" i="18"/>
  <c r="O1520" i="18"/>
  <c r="R1519" i="18"/>
  <c r="Q1519" i="18"/>
  <c r="O1519" i="18"/>
  <c r="M1519" i="18"/>
  <c r="P1518" i="18"/>
  <c r="J1518" i="18"/>
  <c r="O1518" i="18" s="1"/>
  <c r="R1512" i="18"/>
  <c r="Q1512" i="18"/>
  <c r="O1512" i="18"/>
  <c r="R1511" i="18"/>
  <c r="Q1511" i="18"/>
  <c r="O1511" i="18"/>
  <c r="P1510" i="18"/>
  <c r="J1510" i="18"/>
  <c r="R1508" i="18"/>
  <c r="R1507" i="18" s="1"/>
  <c r="Q1508" i="18"/>
  <c r="O1508" i="18"/>
  <c r="P1507" i="18"/>
  <c r="J1507" i="18"/>
  <c r="R1505" i="18"/>
  <c r="R1504" i="18" s="1"/>
  <c r="Q1505" i="18"/>
  <c r="O1505" i="18"/>
  <c r="P1504" i="18"/>
  <c r="J1504" i="18"/>
  <c r="R1502" i="18"/>
  <c r="Q1502" i="18"/>
  <c r="O1502" i="18"/>
  <c r="R1501" i="18"/>
  <c r="Q1501" i="18"/>
  <c r="O1501" i="18"/>
  <c r="P1500" i="18"/>
  <c r="J1500" i="18"/>
  <c r="O1500" i="18" s="1"/>
  <c r="R1498" i="18"/>
  <c r="Q1498" i="18"/>
  <c r="O1498" i="18"/>
  <c r="R1497" i="18"/>
  <c r="Q1497" i="18"/>
  <c r="O1497" i="18"/>
  <c r="R1496" i="18"/>
  <c r="Q1496" i="18"/>
  <c r="O1496" i="18"/>
  <c r="R1495" i="18"/>
  <c r="Q1495" i="18"/>
  <c r="O1495" i="18"/>
  <c r="R1494" i="18"/>
  <c r="Q1494" i="18"/>
  <c r="O1494" i="18"/>
  <c r="R1493" i="18"/>
  <c r="Q1493" i="18"/>
  <c r="O1493" i="18"/>
  <c r="R1492" i="18"/>
  <c r="Q1492" i="18"/>
  <c r="O1492" i="18"/>
  <c r="P1491" i="18"/>
  <c r="J1491" i="18"/>
  <c r="O1491" i="18" s="1"/>
  <c r="R1489" i="18"/>
  <c r="Q1489" i="18"/>
  <c r="O1489" i="18"/>
  <c r="R1488" i="18"/>
  <c r="Q1488" i="18"/>
  <c r="O1488" i="18"/>
  <c r="R1487" i="18"/>
  <c r="Q1487" i="18"/>
  <c r="O1487" i="18"/>
  <c r="R1486" i="18"/>
  <c r="Q1486" i="18"/>
  <c r="O1486" i="18"/>
  <c r="P1485" i="18"/>
  <c r="J1485" i="18"/>
  <c r="R1477" i="18"/>
  <c r="R1475" i="18" s="1"/>
  <c r="Q1477" i="18"/>
  <c r="O1477" i="18"/>
  <c r="P1475" i="18"/>
  <c r="J1475" i="18"/>
  <c r="R1472" i="18"/>
  <c r="R1471" i="18" s="1"/>
  <c r="Q1472" i="18"/>
  <c r="O1472" i="18"/>
  <c r="P1471" i="18"/>
  <c r="J1471" i="18"/>
  <c r="O1471" i="18" s="1"/>
  <c r="R1469" i="18"/>
  <c r="R1468" i="18" s="1"/>
  <c r="Q1469" i="18"/>
  <c r="O1469" i="18"/>
  <c r="P1468" i="18"/>
  <c r="J1468" i="18"/>
  <c r="O1468" i="18" s="1"/>
  <c r="R1466" i="18"/>
  <c r="R1465" i="18" s="1"/>
  <c r="Q1466" i="18"/>
  <c r="O1466" i="18"/>
  <c r="P1465" i="18"/>
  <c r="J1465" i="18"/>
  <c r="O1465" i="18" s="1"/>
  <c r="R1463" i="18"/>
  <c r="R1462" i="18" s="1"/>
  <c r="Q1463" i="18"/>
  <c r="O1463" i="18"/>
  <c r="P1462" i="18"/>
  <c r="J1462" i="18"/>
  <c r="O1462" i="18" s="1"/>
  <c r="R1460" i="18"/>
  <c r="Q1460" i="18"/>
  <c r="O1460" i="18"/>
  <c r="R1459" i="18"/>
  <c r="Q1459" i="18"/>
  <c r="O1459" i="18"/>
  <c r="P1458" i="18"/>
  <c r="J1458" i="18"/>
  <c r="O1458" i="18" s="1"/>
  <c r="R1456" i="18"/>
  <c r="Q1456" i="18"/>
  <c r="O1456" i="18"/>
  <c r="R1455" i="18"/>
  <c r="Q1455" i="18"/>
  <c r="O1455" i="18"/>
  <c r="R1454" i="18"/>
  <c r="Q1454" i="18"/>
  <c r="O1454" i="18"/>
  <c r="R1453" i="18"/>
  <c r="Q1453" i="18"/>
  <c r="O1453" i="18"/>
  <c r="R1452" i="18"/>
  <c r="Q1452" i="18"/>
  <c r="O1452" i="18"/>
  <c r="P1451" i="18"/>
  <c r="J1451" i="18"/>
  <c r="R1449" i="18"/>
  <c r="Q1449" i="18"/>
  <c r="O1449" i="18"/>
  <c r="R1448" i="18"/>
  <c r="Q1448" i="18"/>
  <c r="O1448" i="18"/>
  <c r="R1447" i="18"/>
  <c r="Q1447" i="18"/>
  <c r="O1447" i="18"/>
  <c r="R1446" i="18"/>
  <c r="Q1446" i="18"/>
  <c r="O1446" i="18"/>
  <c r="P1445" i="18"/>
  <c r="J1445" i="18"/>
  <c r="R1438" i="18"/>
  <c r="Q1438" i="18"/>
  <c r="O1438" i="18"/>
  <c r="R1437" i="18"/>
  <c r="Q1437" i="18"/>
  <c r="O1437" i="18"/>
  <c r="P1436" i="18"/>
  <c r="J1436" i="18"/>
  <c r="O1436" i="18" s="1"/>
  <c r="R1434" i="18"/>
  <c r="Q1434" i="18"/>
  <c r="O1434" i="18"/>
  <c r="R1433" i="18"/>
  <c r="Q1433" i="18"/>
  <c r="O1433" i="18"/>
  <c r="P1432" i="18"/>
  <c r="J1432" i="18"/>
  <c r="J1419" i="18" s="1"/>
  <c r="R1430" i="18"/>
  <c r="Q1430" i="18"/>
  <c r="O1430" i="18"/>
  <c r="R1429" i="18"/>
  <c r="Q1429" i="18"/>
  <c r="O1429" i="18"/>
  <c r="R1428" i="18"/>
  <c r="Q1428" i="18"/>
  <c r="O1428" i="18"/>
  <c r="R1427" i="18"/>
  <c r="Q1427" i="18"/>
  <c r="O1427" i="18"/>
  <c r="P1426" i="18"/>
  <c r="J1426" i="18"/>
  <c r="R1424" i="18"/>
  <c r="Q1424" i="18"/>
  <c r="O1424" i="18"/>
  <c r="R1423" i="18"/>
  <c r="Q1423" i="18"/>
  <c r="O1423" i="18"/>
  <c r="R1422" i="18"/>
  <c r="Q1422" i="18"/>
  <c r="O1422" i="18"/>
  <c r="P1421" i="18"/>
  <c r="J1421" i="18"/>
  <c r="O1421" i="18" s="1"/>
  <c r="R1413" i="18"/>
  <c r="R1412" i="18" s="1"/>
  <c r="Q1413" i="18"/>
  <c r="O1413" i="18"/>
  <c r="P1412" i="18"/>
  <c r="Q1412" i="18" s="1"/>
  <c r="J1412" i="18"/>
  <c r="O1412" i="18" s="1"/>
  <c r="R1410" i="18"/>
  <c r="R1409" i="18" s="1"/>
  <c r="Q1410" i="18"/>
  <c r="O1410" i="18"/>
  <c r="P1409" i="18"/>
  <c r="J1409" i="18"/>
  <c r="O1409" i="18" s="1"/>
  <c r="R1407" i="18"/>
  <c r="R1406" i="18" s="1"/>
  <c r="Q1407" i="18"/>
  <c r="O1407" i="18"/>
  <c r="P1406" i="18"/>
  <c r="J1406" i="18"/>
  <c r="R1404" i="18"/>
  <c r="Q1404" i="18"/>
  <c r="O1404" i="18"/>
  <c r="R1403" i="18"/>
  <c r="Q1403" i="18"/>
  <c r="O1403" i="18"/>
  <c r="P1402" i="18"/>
  <c r="J1402" i="18"/>
  <c r="R1400" i="18"/>
  <c r="Q1400" i="18"/>
  <c r="O1400" i="18"/>
  <c r="R1399" i="18"/>
  <c r="Q1399" i="18"/>
  <c r="O1399" i="18"/>
  <c r="P1398" i="18"/>
  <c r="J1398" i="18"/>
  <c r="R1396" i="18"/>
  <c r="Q1396" i="18"/>
  <c r="O1396" i="18"/>
  <c r="R1395" i="18"/>
  <c r="Q1395" i="18"/>
  <c r="O1395" i="18"/>
  <c r="P1394" i="18"/>
  <c r="J1394" i="18"/>
  <c r="R1392" i="18"/>
  <c r="Q1392" i="18"/>
  <c r="O1392" i="18"/>
  <c r="R1391" i="18"/>
  <c r="Q1391" i="18"/>
  <c r="O1391" i="18"/>
  <c r="R1390" i="18"/>
  <c r="Q1390" i="18"/>
  <c r="O1390" i="18"/>
  <c r="R1389" i="18"/>
  <c r="Q1389" i="18"/>
  <c r="O1389" i="18"/>
  <c r="P1388" i="18"/>
  <c r="J1388" i="18"/>
  <c r="R1386" i="18"/>
  <c r="R1385" i="18" s="1"/>
  <c r="Q1386" i="18"/>
  <c r="O1386" i="18"/>
  <c r="P1385" i="18"/>
  <c r="J1385" i="18"/>
  <c r="R1383" i="18"/>
  <c r="Q1383" i="18"/>
  <c r="O1383" i="18"/>
  <c r="R1382" i="18"/>
  <c r="Q1382" i="18"/>
  <c r="O1382" i="18"/>
  <c r="P1381" i="18"/>
  <c r="J1381" i="18"/>
  <c r="R1375" i="18"/>
  <c r="R1374" i="18" s="1"/>
  <c r="Q1375" i="18"/>
  <c r="O1375" i="18"/>
  <c r="P1374" i="18"/>
  <c r="J1374" i="18"/>
  <c r="R1372" i="18"/>
  <c r="R1371" i="18" s="1"/>
  <c r="Q1372" i="18"/>
  <c r="O1372" i="18"/>
  <c r="P1371" i="18"/>
  <c r="J1371" i="18"/>
  <c r="O1371" i="18" s="1"/>
  <c r="R1369" i="18"/>
  <c r="R1368" i="18" s="1"/>
  <c r="Q1369" i="18"/>
  <c r="O1369" i="18"/>
  <c r="P1368" i="18"/>
  <c r="J1368" i="18"/>
  <c r="R1366" i="18"/>
  <c r="Q1366" i="18"/>
  <c r="O1366" i="18"/>
  <c r="R1365" i="18"/>
  <c r="Q1365" i="18"/>
  <c r="O1365" i="18"/>
  <c r="P1364" i="18"/>
  <c r="J1364" i="18"/>
  <c r="O1364" i="18" s="1"/>
  <c r="R1362" i="18"/>
  <c r="Q1362" i="18"/>
  <c r="O1362" i="18"/>
  <c r="R1361" i="18"/>
  <c r="Q1361" i="18"/>
  <c r="O1361" i="18"/>
  <c r="R1360" i="18"/>
  <c r="Q1360" i="18"/>
  <c r="O1360" i="18"/>
  <c r="R1359" i="18"/>
  <c r="Q1359" i="18"/>
  <c r="O1359" i="18"/>
  <c r="P1358" i="18"/>
  <c r="J1358" i="18"/>
  <c r="O1358" i="18" s="1"/>
  <c r="R1356" i="18"/>
  <c r="Q1356" i="18"/>
  <c r="O1356" i="18"/>
  <c r="R1355" i="18"/>
  <c r="Q1355" i="18"/>
  <c r="O1355" i="18"/>
  <c r="R1354" i="18"/>
  <c r="Q1354" i="18"/>
  <c r="O1354" i="18"/>
  <c r="P1353" i="18"/>
  <c r="J1353" i="18"/>
  <c r="O1353" i="18" s="1"/>
  <c r="R1346" i="18"/>
  <c r="R1345" i="18" s="1"/>
  <c r="Q1346" i="18"/>
  <c r="O1346" i="18"/>
  <c r="P1345" i="18"/>
  <c r="J1345" i="18"/>
  <c r="R1343" i="18"/>
  <c r="R1342" i="18" s="1"/>
  <c r="Q1343" i="18"/>
  <c r="O1343" i="18"/>
  <c r="P1342" i="18"/>
  <c r="J1342" i="18"/>
  <c r="R1340" i="18"/>
  <c r="R1339" i="18" s="1"/>
  <c r="Q1340" i="18"/>
  <c r="O1340" i="18"/>
  <c r="P1339" i="18"/>
  <c r="J1339" i="18"/>
  <c r="R1337" i="18"/>
  <c r="R1336" i="18" s="1"/>
  <c r="Q1337" i="18"/>
  <c r="O1337" i="18"/>
  <c r="P1336" i="18"/>
  <c r="J1336" i="18"/>
  <c r="R1334" i="18"/>
  <c r="R1333" i="18" s="1"/>
  <c r="Q1334" i="18"/>
  <c r="O1334" i="18"/>
  <c r="P1333" i="18"/>
  <c r="J1333" i="18"/>
  <c r="R1327" i="18"/>
  <c r="R1326" i="18" s="1"/>
  <c r="Q1327" i="18"/>
  <c r="O1327" i="18"/>
  <c r="P1326" i="18"/>
  <c r="J1326" i="18"/>
  <c r="R1324" i="18"/>
  <c r="Q1324" i="18"/>
  <c r="O1324" i="18"/>
  <c r="R1323" i="18"/>
  <c r="Q1323" i="18"/>
  <c r="O1323" i="18"/>
  <c r="P1322" i="18"/>
  <c r="J1322" i="18"/>
  <c r="R1320" i="18"/>
  <c r="Q1320" i="18"/>
  <c r="O1320" i="18"/>
  <c r="R1319" i="18"/>
  <c r="Q1319" i="18"/>
  <c r="O1319" i="18"/>
  <c r="R1318" i="18"/>
  <c r="Q1318" i="18"/>
  <c r="O1318" i="18"/>
  <c r="R1317" i="18"/>
  <c r="Q1317" i="18"/>
  <c r="O1317" i="18"/>
  <c r="R1316" i="18"/>
  <c r="Q1316" i="18"/>
  <c r="O1316" i="18"/>
  <c r="P1315" i="18"/>
  <c r="J1315" i="18"/>
  <c r="R1313" i="18"/>
  <c r="Q1313" i="18"/>
  <c r="O1313" i="18"/>
  <c r="R1312" i="18"/>
  <c r="Q1312" i="18"/>
  <c r="O1312" i="18"/>
  <c r="R1311" i="18"/>
  <c r="Q1311" i="18"/>
  <c r="O1311" i="18"/>
  <c r="P1310" i="18"/>
  <c r="J1310" i="18"/>
  <c r="R1304" i="18"/>
  <c r="Q1304" i="18"/>
  <c r="O1304" i="18"/>
  <c r="R1303" i="18"/>
  <c r="Q1303" i="18"/>
  <c r="O1303" i="18"/>
  <c r="P1302" i="18"/>
  <c r="J1302" i="18"/>
  <c r="R1300" i="18"/>
  <c r="Q1300" i="18"/>
  <c r="O1300" i="18"/>
  <c r="R1299" i="18"/>
  <c r="Q1299" i="18"/>
  <c r="O1299" i="18"/>
  <c r="R1298" i="18"/>
  <c r="Q1298" i="18"/>
  <c r="O1298" i="18"/>
  <c r="R1297" i="18"/>
  <c r="Q1297" i="18"/>
  <c r="O1297" i="18"/>
  <c r="R1296" i="18"/>
  <c r="Q1296" i="18"/>
  <c r="O1296" i="18"/>
  <c r="P1295" i="18"/>
  <c r="J1295" i="18"/>
  <c r="O1295" i="18" s="1"/>
  <c r="R1293" i="18"/>
  <c r="Q1293" i="18"/>
  <c r="O1293" i="18"/>
  <c r="R1292" i="18"/>
  <c r="Q1292" i="18"/>
  <c r="O1292" i="18"/>
  <c r="R1291" i="18"/>
  <c r="Q1291" i="18"/>
  <c r="O1291" i="18"/>
  <c r="P1290" i="18"/>
  <c r="J1290" i="18"/>
  <c r="R1283" i="18"/>
  <c r="R1282" i="18" s="1"/>
  <c r="Q1283" i="18"/>
  <c r="O1283" i="18"/>
  <c r="P1282" i="18"/>
  <c r="J1282" i="18"/>
  <c r="R1280" i="18"/>
  <c r="Q1280" i="18"/>
  <c r="O1280" i="18"/>
  <c r="R1279" i="18"/>
  <c r="Q1279" i="18"/>
  <c r="O1279" i="18"/>
  <c r="P1278" i="18"/>
  <c r="J1278" i="18"/>
  <c r="R1276" i="18"/>
  <c r="Q1276" i="18"/>
  <c r="O1276" i="18"/>
  <c r="R1275" i="18"/>
  <c r="Q1275" i="18"/>
  <c r="O1275" i="18"/>
  <c r="P1274" i="18"/>
  <c r="J1274" i="18"/>
  <c r="R1272" i="18"/>
  <c r="Q1272" i="18"/>
  <c r="O1272" i="18"/>
  <c r="R1271" i="18"/>
  <c r="Q1271" i="18"/>
  <c r="O1271" i="18"/>
  <c r="R1270" i="18"/>
  <c r="Q1270" i="18"/>
  <c r="O1270" i="18"/>
  <c r="P1269" i="18"/>
  <c r="J1269" i="18"/>
  <c r="R1267" i="18"/>
  <c r="R1265" i="18" s="1"/>
  <c r="Q1267" i="18"/>
  <c r="O1267" i="18"/>
  <c r="R1266" i="18"/>
  <c r="Q1266" i="18"/>
  <c r="O1266" i="18"/>
  <c r="P1265" i="18"/>
  <c r="J1265" i="18"/>
  <c r="R1261" i="18"/>
  <c r="R1260" i="18" s="1"/>
  <c r="R1258" i="18" s="1"/>
  <c r="Q1261" i="18"/>
  <c r="O1261" i="18"/>
  <c r="P1260" i="18"/>
  <c r="P1258" i="18" s="1"/>
  <c r="J1260" i="18"/>
  <c r="R1253" i="18"/>
  <c r="R1252" i="18" s="1"/>
  <c r="Q1253" i="18"/>
  <c r="O1253" i="18"/>
  <c r="P1252" i="18"/>
  <c r="J1252" i="18"/>
  <c r="O1252" i="18" s="1"/>
  <c r="R1250" i="18"/>
  <c r="Q1250" i="18"/>
  <c r="O1250" i="18"/>
  <c r="R1249" i="18"/>
  <c r="Q1249" i="18"/>
  <c r="O1249" i="18"/>
  <c r="P1248" i="18"/>
  <c r="J1248" i="18"/>
  <c r="R1246" i="18"/>
  <c r="R1245" i="18" s="1"/>
  <c r="Q1246" i="18"/>
  <c r="O1246" i="18"/>
  <c r="O1245" i="18" s="1"/>
  <c r="P1245" i="18"/>
  <c r="J1245" i="18"/>
  <c r="R1243" i="18"/>
  <c r="R1242" i="18" s="1"/>
  <c r="Q1243" i="18"/>
  <c r="O1243" i="18"/>
  <c r="P1242" i="18"/>
  <c r="J1242" i="18"/>
  <c r="R1240" i="18"/>
  <c r="R1239" i="18" s="1"/>
  <c r="Q1240" i="18"/>
  <c r="O1240" i="18"/>
  <c r="P1239" i="18"/>
  <c r="J1239" i="18"/>
  <c r="R1237" i="18"/>
  <c r="Q1237" i="18"/>
  <c r="O1237" i="18"/>
  <c r="R1236" i="18"/>
  <c r="Q1236" i="18"/>
  <c r="O1236" i="18"/>
  <c r="P1235" i="18"/>
  <c r="J1235" i="18"/>
  <c r="O1235" i="18" s="1"/>
  <c r="R1233" i="18"/>
  <c r="Q1233" i="18"/>
  <c r="O1233" i="18"/>
  <c r="R1232" i="18"/>
  <c r="Q1232" i="18"/>
  <c r="O1232" i="18"/>
  <c r="R1231" i="18"/>
  <c r="Q1231" i="18"/>
  <c r="O1231" i="18"/>
  <c r="R1230" i="18"/>
  <c r="Q1230" i="18"/>
  <c r="O1230" i="18"/>
  <c r="P1229" i="18"/>
  <c r="J1229" i="18"/>
  <c r="R1227" i="18"/>
  <c r="Q1227" i="18"/>
  <c r="O1227" i="18"/>
  <c r="R1226" i="18"/>
  <c r="Q1226" i="18"/>
  <c r="O1226" i="18"/>
  <c r="R1225" i="18"/>
  <c r="Q1225" i="18"/>
  <c r="O1225" i="18"/>
  <c r="P1224" i="18"/>
  <c r="J1224" i="18"/>
  <c r="R1220" i="18"/>
  <c r="R1219" i="18" s="1"/>
  <c r="R1217" i="18" s="1"/>
  <c r="Q1220" i="18"/>
  <c r="O1220" i="18"/>
  <c r="P1219" i="18"/>
  <c r="J1219" i="18"/>
  <c r="R1210" i="18"/>
  <c r="R1209" i="18" s="1"/>
  <c r="Q1210" i="18"/>
  <c r="O1210" i="18"/>
  <c r="P1209" i="18"/>
  <c r="J1209" i="18"/>
  <c r="O1209" i="18" s="1"/>
  <c r="R1207" i="18"/>
  <c r="R1206" i="18" s="1"/>
  <c r="Q1207" i="18"/>
  <c r="O1207" i="18"/>
  <c r="P1206" i="18"/>
  <c r="J1206" i="18"/>
  <c r="R1204" i="18"/>
  <c r="Q1204" i="18"/>
  <c r="O1204" i="18"/>
  <c r="R1203" i="18"/>
  <c r="R1202" i="18" s="1"/>
  <c r="Q1203" i="18"/>
  <c r="O1203" i="18"/>
  <c r="P1202" i="18"/>
  <c r="Q1202" i="18" s="1"/>
  <c r="O1202" i="18"/>
  <c r="J1202" i="18"/>
  <c r="R1200" i="18"/>
  <c r="R1199" i="18" s="1"/>
  <c r="Q1200" i="18"/>
  <c r="O1200" i="18"/>
  <c r="P1199" i="18"/>
  <c r="J1199" i="18"/>
  <c r="O1199" i="18" s="1"/>
  <c r="R1197" i="18"/>
  <c r="Q1197" i="18"/>
  <c r="O1197" i="18"/>
  <c r="R1196" i="18"/>
  <c r="Q1196" i="18"/>
  <c r="O1196" i="18"/>
  <c r="R1195" i="18"/>
  <c r="Q1195" i="18"/>
  <c r="O1195" i="18"/>
  <c r="R1194" i="18"/>
  <c r="Q1194" i="18"/>
  <c r="O1194" i="18"/>
  <c r="P1193" i="18"/>
  <c r="J1193" i="18"/>
  <c r="O1193" i="18" s="1"/>
  <c r="R1186" i="18"/>
  <c r="R1185" i="18" s="1"/>
  <c r="Q1186" i="18"/>
  <c r="O1186" i="18"/>
  <c r="P1185" i="18"/>
  <c r="J1185" i="18"/>
  <c r="R1183" i="18"/>
  <c r="R1182" i="18" s="1"/>
  <c r="R1180" i="18" s="1"/>
  <c r="Q1183" i="18"/>
  <c r="O1183" i="18"/>
  <c r="P1182" i="18"/>
  <c r="P1180" i="18" s="1"/>
  <c r="J1182" i="18"/>
  <c r="O1182" i="18" s="1"/>
  <c r="R1178" i="18"/>
  <c r="R1177" i="18" s="1"/>
  <c r="R1175" i="18" s="1"/>
  <c r="Q1178" i="18"/>
  <c r="O1178" i="18"/>
  <c r="P1177" i="18"/>
  <c r="P1175" i="18" s="1"/>
  <c r="J1177" i="18"/>
  <c r="O1177" i="18" s="1"/>
  <c r="R1171" i="18"/>
  <c r="R1170" i="18" s="1"/>
  <c r="Q1171" i="18"/>
  <c r="O1171" i="18"/>
  <c r="P1170" i="18"/>
  <c r="J1170" i="18"/>
  <c r="O1170" i="18" s="1"/>
  <c r="R1168" i="18"/>
  <c r="R1167" i="18" s="1"/>
  <c r="Q1168" i="18"/>
  <c r="O1168" i="18"/>
  <c r="P1167" i="18"/>
  <c r="Q1167" i="18" s="1"/>
  <c r="J1167" i="18"/>
  <c r="R1161" i="18"/>
  <c r="R1160" i="18" s="1"/>
  <c r="R1158" i="18" s="1"/>
  <c r="R1156" i="18" s="1"/>
  <c r="Q1161" i="18"/>
  <c r="O1161" i="18"/>
  <c r="P1160" i="18"/>
  <c r="P1158" i="18" s="1"/>
  <c r="J1160" i="18"/>
  <c r="J1158" i="18"/>
  <c r="R1151" i="18"/>
  <c r="R1150" i="18" s="1"/>
  <c r="Q1151" i="18"/>
  <c r="O1151" i="18"/>
  <c r="P1150" i="18"/>
  <c r="J1150" i="18"/>
  <c r="J1145" i="18" s="1"/>
  <c r="O1145" i="18" s="1"/>
  <c r="R1148" i="18"/>
  <c r="R1147" i="18" s="1"/>
  <c r="Q1148" i="18"/>
  <c r="O1148" i="18"/>
  <c r="P1147" i="18"/>
  <c r="J1147" i="18"/>
  <c r="O1147" i="18" s="1"/>
  <c r="R1143" i="18"/>
  <c r="R1142" i="18" s="1"/>
  <c r="R1140" i="18" s="1"/>
  <c r="Q1143" i="18"/>
  <c r="O1143" i="18"/>
  <c r="P1142" i="18"/>
  <c r="J1142" i="18"/>
  <c r="J1140" i="18" s="1"/>
  <c r="R1136" i="18"/>
  <c r="R1135" i="18" s="1"/>
  <c r="R1133" i="18" s="1"/>
  <c r="R1131" i="18" s="1"/>
  <c r="Q1136" i="18"/>
  <c r="O1136" i="18"/>
  <c r="P1135" i="18"/>
  <c r="P1133" i="18" s="1"/>
  <c r="P1131" i="18" s="1"/>
  <c r="J1135" i="18"/>
  <c r="Q1135" i="18" s="1"/>
  <c r="R1129" i="18"/>
  <c r="R1128" i="18" s="1"/>
  <c r="Q1129" i="18"/>
  <c r="O1129" i="18"/>
  <c r="P1128" i="18"/>
  <c r="J1128" i="18"/>
  <c r="R1126" i="18"/>
  <c r="R1125" i="18" s="1"/>
  <c r="Q1126" i="18"/>
  <c r="O1126" i="18"/>
  <c r="P1125" i="18"/>
  <c r="J1125" i="18"/>
  <c r="O1125" i="18" s="1"/>
  <c r="R1123" i="18"/>
  <c r="R1122" i="18" s="1"/>
  <c r="Q1123" i="18"/>
  <c r="O1123" i="18"/>
  <c r="P1122" i="18"/>
  <c r="J1122" i="18"/>
  <c r="R1120" i="18"/>
  <c r="R1119" i="18" s="1"/>
  <c r="Q1120" i="18"/>
  <c r="O1120" i="18"/>
  <c r="P1119" i="18"/>
  <c r="J1119" i="18"/>
  <c r="R1117" i="18"/>
  <c r="Q1117" i="18"/>
  <c r="O1117" i="18"/>
  <c r="R1116" i="18"/>
  <c r="Q1116" i="18"/>
  <c r="O1116" i="18"/>
  <c r="R1115" i="18"/>
  <c r="Q1115" i="18"/>
  <c r="O1115" i="18"/>
  <c r="R1114" i="18"/>
  <c r="Q1114" i="18"/>
  <c r="O1114" i="18"/>
  <c r="R1113" i="18"/>
  <c r="Q1113" i="18"/>
  <c r="O1113" i="18"/>
  <c r="R1112" i="18"/>
  <c r="Q1112" i="18"/>
  <c r="O1112" i="18"/>
  <c r="R1111" i="18"/>
  <c r="Q1111" i="18"/>
  <c r="O1111" i="18"/>
  <c r="P1110" i="18"/>
  <c r="J1110" i="18"/>
  <c r="R1108" i="18"/>
  <c r="R1107" i="18" s="1"/>
  <c r="Q1108" i="18"/>
  <c r="O1108" i="18"/>
  <c r="P1107" i="18"/>
  <c r="J1107" i="18"/>
  <c r="O1107" i="18" s="1"/>
  <c r="R1105" i="18"/>
  <c r="R1104" i="18" s="1"/>
  <c r="Q1105" i="18"/>
  <c r="O1105" i="18"/>
  <c r="P1104" i="18"/>
  <c r="J1104" i="18"/>
  <c r="R1098" i="18"/>
  <c r="R1097" i="18" s="1"/>
  <c r="Q1098" i="18"/>
  <c r="O1098" i="18"/>
  <c r="P1097" i="18"/>
  <c r="J1097" i="18"/>
  <c r="O1097" i="18" s="1"/>
  <c r="R1095" i="18"/>
  <c r="R1094" i="18" s="1"/>
  <c r="Q1095" i="18"/>
  <c r="O1095" i="18"/>
  <c r="P1094" i="18"/>
  <c r="J1094" i="18"/>
  <c r="R1092" i="18"/>
  <c r="Q1092" i="18"/>
  <c r="O1092" i="18"/>
  <c r="R1091" i="18"/>
  <c r="R1090" i="18" s="1"/>
  <c r="Q1091" i="18"/>
  <c r="O1091" i="18"/>
  <c r="P1090" i="18"/>
  <c r="J1090" i="18"/>
  <c r="R1088" i="18"/>
  <c r="Q1088" i="18"/>
  <c r="O1088" i="18"/>
  <c r="R1087" i="18"/>
  <c r="Q1087" i="18"/>
  <c r="O1087" i="18"/>
  <c r="P1086" i="18"/>
  <c r="J1086" i="18"/>
  <c r="R1084" i="18"/>
  <c r="Q1084" i="18"/>
  <c r="O1084" i="18"/>
  <c r="R1083" i="18"/>
  <c r="Q1083" i="18"/>
  <c r="O1083" i="18"/>
  <c r="R1082" i="18"/>
  <c r="Q1082" i="18"/>
  <c r="O1082" i="18"/>
  <c r="R1081" i="18"/>
  <c r="Q1081" i="18"/>
  <c r="O1081" i="18"/>
  <c r="P1080" i="18"/>
  <c r="J1080" i="18"/>
  <c r="O1080" i="18" s="1"/>
  <c r="R1078" i="18"/>
  <c r="Q1078" i="18"/>
  <c r="O1078" i="18"/>
  <c r="R1077" i="18"/>
  <c r="Q1077" i="18"/>
  <c r="O1077" i="18"/>
  <c r="R1076" i="18"/>
  <c r="Q1076" i="18"/>
  <c r="O1076" i="18"/>
  <c r="P1075" i="18"/>
  <c r="J1075" i="18"/>
  <c r="R1069" i="18"/>
  <c r="R1068" i="18" s="1"/>
  <c r="Q1069" i="18"/>
  <c r="O1069" i="18"/>
  <c r="P1068" i="18"/>
  <c r="J1068" i="18"/>
  <c r="R1066" i="18"/>
  <c r="R1065" i="18" s="1"/>
  <c r="Q1066" i="18"/>
  <c r="O1066" i="18"/>
  <c r="P1065" i="18"/>
  <c r="J1065" i="18"/>
  <c r="R1059" i="18"/>
  <c r="R1058" i="18" s="1"/>
  <c r="R1056" i="18" s="1"/>
  <c r="R1053" i="18" s="1"/>
  <c r="Q1059" i="18"/>
  <c r="O1059" i="18"/>
  <c r="P1058" i="18"/>
  <c r="J1058" i="18"/>
  <c r="R1049" i="18"/>
  <c r="R1048" i="18" s="1"/>
  <c r="Q1049" i="18"/>
  <c r="O1049" i="18"/>
  <c r="P1048" i="18"/>
  <c r="J1048" i="18"/>
  <c r="O1048" i="18" s="1"/>
  <c r="R1046" i="18"/>
  <c r="R1045" i="18" s="1"/>
  <c r="Q1046" i="18"/>
  <c r="O1046" i="18"/>
  <c r="P1045" i="18"/>
  <c r="J1045" i="18"/>
  <c r="R1043" i="18"/>
  <c r="R1042" i="18" s="1"/>
  <c r="Q1043" i="18"/>
  <c r="O1043" i="18"/>
  <c r="P1042" i="18"/>
  <c r="J1042" i="18"/>
  <c r="O1042" i="18" s="1"/>
  <c r="R1038" i="18"/>
  <c r="R1037" i="18" s="1"/>
  <c r="R1035" i="18" s="1"/>
  <c r="Q1038" i="18"/>
  <c r="O1038" i="18"/>
  <c r="P1037" i="18"/>
  <c r="P1035" i="18" s="1"/>
  <c r="J1037" i="18"/>
  <c r="R1031" i="18"/>
  <c r="R1030" i="18" s="1"/>
  <c r="Q1031" i="18"/>
  <c r="O1031" i="18"/>
  <c r="P1030" i="18"/>
  <c r="J1030" i="18"/>
  <c r="O1030" i="18" s="1"/>
  <c r="R1028" i="18"/>
  <c r="R1027" i="18" s="1"/>
  <c r="Q1028" i="18"/>
  <c r="O1028" i="18"/>
  <c r="P1027" i="18"/>
  <c r="J1027" i="18"/>
  <c r="R1025" i="18"/>
  <c r="Q1025" i="18"/>
  <c r="O1025" i="18"/>
  <c r="R1024" i="18"/>
  <c r="Q1024" i="18"/>
  <c r="O1024" i="18"/>
  <c r="P1023" i="18"/>
  <c r="J1023" i="18"/>
  <c r="O1023" i="18" s="1"/>
  <c r="R1021" i="18"/>
  <c r="Q1021" i="18"/>
  <c r="O1021" i="18"/>
  <c r="R1020" i="18"/>
  <c r="Q1020" i="18"/>
  <c r="O1020" i="18"/>
  <c r="R1019" i="18"/>
  <c r="Q1019" i="18"/>
  <c r="O1019" i="18"/>
  <c r="R1018" i="18"/>
  <c r="Q1018" i="18"/>
  <c r="O1018" i="18"/>
  <c r="R1017" i="18"/>
  <c r="Q1017" i="18"/>
  <c r="O1017" i="18"/>
  <c r="R1016" i="18"/>
  <c r="Q1016" i="18"/>
  <c r="O1016" i="18"/>
  <c r="P1015" i="18"/>
  <c r="J1015" i="18"/>
  <c r="R1013" i="18"/>
  <c r="Q1013" i="18"/>
  <c r="O1013" i="18"/>
  <c r="R1012" i="18"/>
  <c r="Q1012" i="18"/>
  <c r="O1012" i="18"/>
  <c r="R1011" i="18"/>
  <c r="Q1011" i="18"/>
  <c r="O1011" i="18"/>
  <c r="P1010" i="18"/>
  <c r="O1010" i="18" s="1"/>
  <c r="J1010" i="18"/>
  <c r="R1004" i="18"/>
  <c r="R1003" i="18" s="1"/>
  <c r="Q1004" i="18"/>
  <c r="O1004" i="18"/>
  <c r="P1003" i="18"/>
  <c r="J1003" i="18"/>
  <c r="R1001" i="18"/>
  <c r="Q1001" i="18"/>
  <c r="O1001" i="18"/>
  <c r="R1000" i="18"/>
  <c r="Q1000" i="18"/>
  <c r="O1000" i="18"/>
  <c r="P999" i="18"/>
  <c r="J999" i="18"/>
  <c r="R997" i="18"/>
  <c r="Q997" i="18"/>
  <c r="O997" i="18"/>
  <c r="R996" i="18"/>
  <c r="Q996" i="18"/>
  <c r="O996" i="18"/>
  <c r="P995" i="18"/>
  <c r="J995" i="18"/>
  <c r="R993" i="18"/>
  <c r="R990" i="18" s="1"/>
  <c r="Q993" i="18"/>
  <c r="O993" i="18"/>
  <c r="R992" i="18"/>
  <c r="Q992" i="18"/>
  <c r="O992" i="18"/>
  <c r="R991" i="18"/>
  <c r="Q991" i="18"/>
  <c r="O991" i="18"/>
  <c r="P990" i="18"/>
  <c r="J990" i="18"/>
  <c r="O990" i="18" s="1"/>
  <c r="R988" i="18"/>
  <c r="Q988" i="18"/>
  <c r="O988" i="18"/>
  <c r="R987" i="18"/>
  <c r="Q987" i="18"/>
  <c r="O987" i="18"/>
  <c r="R986" i="18"/>
  <c r="Q986" i="18"/>
  <c r="O986" i="18"/>
  <c r="P985" i="18"/>
  <c r="J985" i="18"/>
  <c r="R979" i="18"/>
  <c r="R978" i="18" s="1"/>
  <c r="Q979" i="18"/>
  <c r="O979" i="18"/>
  <c r="P978" i="18"/>
  <c r="J978" i="18"/>
  <c r="R975" i="18"/>
  <c r="R974" i="18" s="1"/>
  <c r="Q975" i="18"/>
  <c r="O975" i="18"/>
  <c r="P974" i="18"/>
  <c r="J974" i="18"/>
  <c r="O974" i="18" s="1"/>
  <c r="R972" i="18"/>
  <c r="Q972" i="18"/>
  <c r="O972" i="18"/>
  <c r="R971" i="18"/>
  <c r="Q971" i="18"/>
  <c r="O971" i="18"/>
  <c r="P970" i="18"/>
  <c r="J970" i="18"/>
  <c r="O970" i="18" s="1"/>
  <c r="R968" i="18"/>
  <c r="R967" i="18" s="1"/>
  <c r="Q968" i="18"/>
  <c r="O968" i="18"/>
  <c r="P967" i="18"/>
  <c r="J967" i="18"/>
  <c r="O967" i="18" s="1"/>
  <c r="R965" i="18"/>
  <c r="R964" i="18" s="1"/>
  <c r="Q965" i="18"/>
  <c r="O965" i="18"/>
  <c r="P964" i="18"/>
  <c r="J964" i="18"/>
  <c r="O964" i="18" s="1"/>
  <c r="R962" i="18"/>
  <c r="R961" i="18" s="1"/>
  <c r="Q962" i="18"/>
  <c r="O962" i="18"/>
  <c r="P961" i="18"/>
  <c r="J961" i="18"/>
  <c r="O961" i="18" s="1"/>
  <c r="R959" i="18"/>
  <c r="Q959" i="18"/>
  <c r="O959" i="18"/>
  <c r="R958" i="18"/>
  <c r="Q958" i="18"/>
  <c r="O958" i="18"/>
  <c r="R957" i="18"/>
  <c r="Q957" i="18"/>
  <c r="O957" i="18"/>
  <c r="R956" i="18"/>
  <c r="Q956" i="18"/>
  <c r="O956" i="18"/>
  <c r="R955" i="18"/>
  <c r="Q955" i="18"/>
  <c r="O955" i="18"/>
  <c r="R954" i="18"/>
  <c r="Q954" i="18"/>
  <c r="O954" i="18"/>
  <c r="P953" i="18"/>
  <c r="J953" i="18"/>
  <c r="R951" i="18"/>
  <c r="R950" i="18" s="1"/>
  <c r="Q951" i="18"/>
  <c r="O951" i="18"/>
  <c r="P950" i="18"/>
  <c r="J950" i="18"/>
  <c r="O950" i="18" s="1"/>
  <c r="R948" i="18"/>
  <c r="Q948" i="18"/>
  <c r="O948" i="18"/>
  <c r="R947" i="18"/>
  <c r="Q947" i="18"/>
  <c r="O947" i="18"/>
  <c r="P946" i="18"/>
  <c r="J946" i="18"/>
  <c r="R940" i="18"/>
  <c r="R939" i="18" s="1"/>
  <c r="Q940" i="18"/>
  <c r="O940" i="18"/>
  <c r="P939" i="18"/>
  <c r="J939" i="18"/>
  <c r="O939" i="18" s="1"/>
  <c r="R937" i="18"/>
  <c r="Q937" i="18"/>
  <c r="O937" i="18"/>
  <c r="R936" i="18"/>
  <c r="Q936" i="18"/>
  <c r="O936" i="18"/>
  <c r="P935" i="18"/>
  <c r="J935" i="18"/>
  <c r="R933" i="18"/>
  <c r="R932" i="18" s="1"/>
  <c r="Q933" i="18"/>
  <c r="O933" i="18"/>
  <c r="P932" i="18"/>
  <c r="J932" i="18"/>
  <c r="O932" i="18" s="1"/>
  <c r="R930" i="18"/>
  <c r="R929" i="18" s="1"/>
  <c r="Q930" i="18"/>
  <c r="O930" i="18"/>
  <c r="P929" i="18"/>
  <c r="J929" i="18"/>
  <c r="R927" i="18"/>
  <c r="Q927" i="18"/>
  <c r="O927" i="18"/>
  <c r="R926" i="18"/>
  <c r="Q926" i="18"/>
  <c r="O926" i="18"/>
  <c r="R925" i="18"/>
  <c r="Q925" i="18"/>
  <c r="O925" i="18"/>
  <c r="P924" i="18"/>
  <c r="J924" i="18"/>
  <c r="O924" i="18" s="1"/>
  <c r="R922" i="18"/>
  <c r="R921" i="18" s="1"/>
  <c r="Q922" i="18"/>
  <c r="O922" i="18"/>
  <c r="P921" i="18"/>
  <c r="J921" i="18"/>
  <c r="R919" i="18"/>
  <c r="Q919" i="18"/>
  <c r="O919" i="18"/>
  <c r="R918" i="18"/>
  <c r="Q918" i="18"/>
  <c r="O918" i="18"/>
  <c r="P917" i="18"/>
  <c r="Q917" i="18" s="1"/>
  <c r="J917" i="18"/>
  <c r="O917" i="18" s="1"/>
  <c r="R915" i="18"/>
  <c r="Q915" i="18"/>
  <c r="O915" i="18"/>
  <c r="R914" i="18"/>
  <c r="Q914" i="18"/>
  <c r="O914" i="18"/>
  <c r="R913" i="18"/>
  <c r="Q913" i="18"/>
  <c r="O913" i="18"/>
  <c r="R912" i="18"/>
  <c r="Q912" i="18"/>
  <c r="O912" i="18"/>
  <c r="R911" i="18"/>
  <c r="Q911" i="18"/>
  <c r="O911" i="18"/>
  <c r="R910" i="18"/>
  <c r="Q910" i="18"/>
  <c r="O910" i="18"/>
  <c r="R909" i="18"/>
  <c r="Q909" i="18"/>
  <c r="O909" i="18"/>
  <c r="R908" i="18"/>
  <c r="Q908" i="18"/>
  <c r="O908" i="18"/>
  <c r="R907" i="18"/>
  <c r="Q907" i="18"/>
  <c r="O907" i="18"/>
  <c r="P906" i="18"/>
  <c r="J906" i="18"/>
  <c r="R904" i="18"/>
  <c r="R903" i="18" s="1"/>
  <c r="Q904" i="18"/>
  <c r="O904" i="18"/>
  <c r="P903" i="18"/>
  <c r="J903" i="18"/>
  <c r="O903" i="18" s="1"/>
  <c r="R901" i="18"/>
  <c r="Q901" i="18"/>
  <c r="O901" i="18"/>
  <c r="R900" i="18"/>
  <c r="Q900" i="18"/>
  <c r="O900" i="18"/>
  <c r="P899" i="18"/>
  <c r="J899" i="18"/>
  <c r="R893" i="18"/>
  <c r="R892" i="18" s="1"/>
  <c r="Q893" i="18"/>
  <c r="O893" i="18"/>
  <c r="P892" i="18"/>
  <c r="J892" i="18"/>
  <c r="R890" i="18"/>
  <c r="R889" i="18" s="1"/>
  <c r="Q890" i="18"/>
  <c r="O890" i="18"/>
  <c r="P889" i="18"/>
  <c r="J889" i="18"/>
  <c r="O889" i="18" s="1"/>
  <c r="R887" i="18"/>
  <c r="Q887" i="18"/>
  <c r="O887" i="18"/>
  <c r="R886" i="18"/>
  <c r="Q886" i="18"/>
  <c r="O886" i="18"/>
  <c r="P885" i="18"/>
  <c r="Q885" i="18" s="1"/>
  <c r="J885" i="18"/>
  <c r="O885" i="18" s="1"/>
  <c r="R883" i="18"/>
  <c r="Q883" i="18"/>
  <c r="O883" i="18"/>
  <c r="R882" i="18"/>
  <c r="Q882" i="18"/>
  <c r="O882" i="18"/>
  <c r="R881" i="18"/>
  <c r="Q881" i="18"/>
  <c r="O881" i="18"/>
  <c r="R880" i="18"/>
  <c r="Q880" i="18"/>
  <c r="O880" i="18"/>
  <c r="P879" i="18"/>
  <c r="J879" i="18"/>
  <c r="O879" i="18" s="1"/>
  <c r="R877" i="18"/>
  <c r="Q877" i="18"/>
  <c r="O877" i="18"/>
  <c r="R876" i="18"/>
  <c r="Q876" i="18"/>
  <c r="O876" i="18"/>
  <c r="P875" i="18"/>
  <c r="J875" i="18"/>
  <c r="R868" i="18"/>
  <c r="R867" i="18" s="1"/>
  <c r="R865" i="18" s="1"/>
  <c r="R863" i="18" s="1"/>
  <c r="Q868" i="18"/>
  <c r="O868" i="18"/>
  <c r="P867" i="18"/>
  <c r="J867" i="18"/>
  <c r="J865" i="18" s="1"/>
  <c r="J863" i="18" s="1"/>
  <c r="R860" i="18"/>
  <c r="R859" i="18" s="1"/>
  <c r="Q860" i="18"/>
  <c r="O860" i="18"/>
  <c r="P859" i="18"/>
  <c r="J859" i="18"/>
  <c r="O859" i="18" s="1"/>
  <c r="R857" i="18"/>
  <c r="R856" i="18" s="1"/>
  <c r="Q857" i="18"/>
  <c r="O857" i="18"/>
  <c r="P856" i="18"/>
  <c r="Q856" i="18" s="1"/>
  <c r="J856" i="18"/>
  <c r="O856" i="18" s="1"/>
  <c r="R854" i="18"/>
  <c r="R853" i="18" s="1"/>
  <c r="Q854" i="18"/>
  <c r="O854" i="18"/>
  <c r="P853" i="18"/>
  <c r="J853" i="18"/>
  <c r="O853" i="18" s="1"/>
  <c r="R851" i="18"/>
  <c r="Q851" i="18"/>
  <c r="O851" i="18"/>
  <c r="R850" i="18"/>
  <c r="Q850" i="18"/>
  <c r="O850" i="18"/>
  <c r="P849" i="18"/>
  <c r="J849" i="18"/>
  <c r="R847" i="18"/>
  <c r="Q847" i="18"/>
  <c r="O847" i="18"/>
  <c r="R846" i="18"/>
  <c r="Q846" i="18"/>
  <c r="O846" i="18"/>
  <c r="P845" i="18"/>
  <c r="J845" i="18"/>
  <c r="R843" i="18"/>
  <c r="R842" i="18" s="1"/>
  <c r="Q843" i="18"/>
  <c r="O843" i="18"/>
  <c r="P842" i="18"/>
  <c r="J842" i="18"/>
  <c r="R840" i="18"/>
  <c r="Q840" i="18"/>
  <c r="O840" i="18"/>
  <c r="R839" i="18"/>
  <c r="Q839" i="18"/>
  <c r="O839" i="18"/>
  <c r="P838" i="18"/>
  <c r="J838" i="18"/>
  <c r="O838" i="18" s="1"/>
  <c r="R831" i="18"/>
  <c r="R830" i="18" s="1"/>
  <c r="Q831" i="18"/>
  <c r="O831" i="18"/>
  <c r="P830" i="18"/>
  <c r="J830" i="18"/>
  <c r="R828" i="18"/>
  <c r="Q828" i="18"/>
  <c r="O828" i="18"/>
  <c r="R827" i="18"/>
  <c r="Q827" i="18"/>
  <c r="O827" i="18"/>
  <c r="P826" i="18"/>
  <c r="P824" i="18" s="1"/>
  <c r="J826" i="18"/>
  <c r="J824" i="18" s="1"/>
  <c r="J822" i="18" s="1"/>
  <c r="R817" i="18"/>
  <c r="R816" i="18" s="1"/>
  <c r="Q817" i="18"/>
  <c r="O817" i="18"/>
  <c r="P816" i="18"/>
  <c r="J816" i="18"/>
  <c r="R814" i="18"/>
  <c r="R813" i="18" s="1"/>
  <c r="Q814" i="18"/>
  <c r="O814" i="18"/>
  <c r="P813" i="18"/>
  <c r="J813" i="18"/>
  <c r="O813" i="18" s="1"/>
  <c r="R811" i="18"/>
  <c r="R810" i="18" s="1"/>
  <c r="Q811" i="18"/>
  <c r="O811" i="18"/>
  <c r="P810" i="18"/>
  <c r="J810" i="18"/>
  <c r="R808" i="18"/>
  <c r="Q808" i="18"/>
  <c r="O808" i="18"/>
  <c r="R807" i="18"/>
  <c r="Q807" i="18"/>
  <c r="O807" i="18"/>
  <c r="R806" i="18"/>
  <c r="Q806" i="18"/>
  <c r="O806" i="18"/>
  <c r="R805" i="18"/>
  <c r="Q805" i="18"/>
  <c r="O805" i="18"/>
  <c r="P804" i="18"/>
  <c r="J804" i="18"/>
  <c r="O804" i="18" s="1"/>
  <c r="R802" i="18"/>
  <c r="R801" i="18" s="1"/>
  <c r="Q802" i="18"/>
  <c r="O802" i="18"/>
  <c r="P801" i="18"/>
  <c r="J801" i="18"/>
  <c r="R799" i="18"/>
  <c r="Q799" i="18"/>
  <c r="O799" i="18"/>
  <c r="R798" i="18"/>
  <c r="Q798" i="18"/>
  <c r="O798" i="18"/>
  <c r="P797" i="18"/>
  <c r="J797" i="18"/>
  <c r="O797" i="18" s="1"/>
  <c r="R791" i="18"/>
  <c r="R790" i="18" s="1"/>
  <c r="Q791" i="18"/>
  <c r="O791" i="18"/>
  <c r="P790" i="18"/>
  <c r="J790" i="18"/>
  <c r="O790" i="18" s="1"/>
  <c r="R788" i="18"/>
  <c r="R787" i="18" s="1"/>
  <c r="Q788" i="18"/>
  <c r="O788" i="18"/>
  <c r="P787" i="18"/>
  <c r="J787" i="18"/>
  <c r="R785" i="18"/>
  <c r="Q785" i="18"/>
  <c r="O785" i="18"/>
  <c r="R784" i="18"/>
  <c r="Q784" i="18"/>
  <c r="O784" i="18"/>
  <c r="P783" i="18"/>
  <c r="J783" i="18"/>
  <c r="O783" i="18" s="1"/>
  <c r="R781" i="18"/>
  <c r="Q781" i="18"/>
  <c r="O781" i="18"/>
  <c r="R780" i="18"/>
  <c r="Q780" i="18"/>
  <c r="O780" i="18"/>
  <c r="P779" i="18"/>
  <c r="J779" i="18"/>
  <c r="R777" i="18"/>
  <c r="Q777" i="18"/>
  <c r="O777" i="18"/>
  <c r="R776" i="18"/>
  <c r="Q776" i="18"/>
  <c r="O776" i="18"/>
  <c r="R775" i="18"/>
  <c r="Q775" i="18"/>
  <c r="O775" i="18"/>
  <c r="R774" i="18"/>
  <c r="Q774" i="18"/>
  <c r="O774" i="18"/>
  <c r="P773" i="18"/>
  <c r="J773" i="18"/>
  <c r="O773" i="18" s="1"/>
  <c r="R771" i="18"/>
  <c r="Q771" i="18"/>
  <c r="O771" i="18"/>
  <c r="R770" i="18"/>
  <c r="Q770" i="18"/>
  <c r="O770" i="18"/>
  <c r="R769" i="18"/>
  <c r="Q769" i="18"/>
  <c r="O769" i="18"/>
  <c r="P768" i="18"/>
  <c r="J768" i="18"/>
  <c r="R761" i="18"/>
  <c r="R760" i="18" s="1"/>
  <c r="Q761" i="18"/>
  <c r="O761" i="18"/>
  <c r="P760" i="18"/>
  <c r="J760" i="18"/>
  <c r="O760" i="18" s="1"/>
  <c r="R758" i="18"/>
  <c r="R757" i="18" s="1"/>
  <c r="Q758" i="18"/>
  <c r="O758" i="18"/>
  <c r="P757" i="18"/>
  <c r="J757" i="18"/>
  <c r="R755" i="18"/>
  <c r="Q755" i="18"/>
  <c r="O755" i="18"/>
  <c r="R754" i="18"/>
  <c r="Q754" i="18"/>
  <c r="O754" i="18"/>
  <c r="R753" i="18"/>
  <c r="Q753" i="18"/>
  <c r="O753" i="18"/>
  <c r="R752" i="18"/>
  <c r="Q752" i="18"/>
  <c r="O752" i="18"/>
  <c r="R751" i="18"/>
  <c r="Q751" i="18"/>
  <c r="O751" i="18"/>
  <c r="P750" i="18"/>
  <c r="J750" i="18"/>
  <c r="O750" i="18" s="1"/>
  <c r="R748" i="18"/>
  <c r="R747" i="18" s="1"/>
  <c r="Q748" i="18"/>
  <c r="O748" i="18"/>
  <c r="P747" i="18"/>
  <c r="J747" i="18"/>
  <c r="R743" i="18"/>
  <c r="R742" i="18" s="1"/>
  <c r="R740" i="18" s="1"/>
  <c r="Q743" i="18"/>
  <c r="O743" i="18"/>
  <c r="P742" i="18"/>
  <c r="J742" i="18"/>
  <c r="R735" i="18"/>
  <c r="R734" i="18" s="1"/>
  <c r="Q735" i="18"/>
  <c r="O735" i="18"/>
  <c r="P734" i="18"/>
  <c r="J734" i="18"/>
  <c r="R732" i="18"/>
  <c r="Q732" i="18"/>
  <c r="O732" i="18"/>
  <c r="R731" i="18"/>
  <c r="P731" i="18"/>
  <c r="J731" i="18"/>
  <c r="R727" i="18"/>
  <c r="R726" i="18" s="1"/>
  <c r="R724" i="18" s="1"/>
  <c r="Q727" i="18"/>
  <c r="O727" i="18"/>
  <c r="P726" i="18"/>
  <c r="J726" i="18"/>
  <c r="R720" i="18"/>
  <c r="Q720" i="18"/>
  <c r="O720" i="18"/>
  <c r="R719" i="18"/>
  <c r="Q719" i="18"/>
  <c r="O719" i="18"/>
  <c r="P718" i="18"/>
  <c r="J718" i="18"/>
  <c r="R716" i="18"/>
  <c r="Q716" i="18"/>
  <c r="O716" i="18"/>
  <c r="R715" i="18"/>
  <c r="Q715" i="18"/>
  <c r="O715" i="18"/>
  <c r="R714" i="18"/>
  <c r="Q714" i="18"/>
  <c r="O714" i="18"/>
  <c r="R713" i="18"/>
  <c r="Q713" i="18"/>
  <c r="O713" i="18"/>
  <c r="R712" i="18"/>
  <c r="Q712" i="18"/>
  <c r="O712" i="18"/>
  <c r="R711" i="18"/>
  <c r="Q711" i="18"/>
  <c r="O711" i="18"/>
  <c r="P710" i="18"/>
  <c r="J710" i="18"/>
  <c r="O710" i="18" s="1"/>
  <c r="R708" i="18"/>
  <c r="Q708" i="18"/>
  <c r="O708" i="18"/>
  <c r="R707" i="18"/>
  <c r="Q707" i="18"/>
  <c r="O707" i="18"/>
  <c r="R706" i="18"/>
  <c r="Q706" i="18"/>
  <c r="O706" i="18"/>
  <c r="P705" i="18"/>
  <c r="J705" i="18"/>
  <c r="R699" i="18"/>
  <c r="R698" i="18" s="1"/>
  <c r="Q699" i="18"/>
  <c r="O699" i="18"/>
  <c r="P698" i="18"/>
  <c r="J698" i="18"/>
  <c r="R696" i="18"/>
  <c r="R695" i="18" s="1"/>
  <c r="Q696" i="18"/>
  <c r="O696" i="18"/>
  <c r="P695" i="18"/>
  <c r="J695" i="18"/>
  <c r="O695" i="18" s="1"/>
  <c r="R693" i="18"/>
  <c r="Q693" i="18"/>
  <c r="O693" i="18"/>
  <c r="R692" i="18"/>
  <c r="Q692" i="18"/>
  <c r="O692" i="18"/>
  <c r="R691" i="18"/>
  <c r="Q691" i="18"/>
  <c r="O691" i="18"/>
  <c r="R690" i="18"/>
  <c r="Q690" i="18"/>
  <c r="O690" i="18"/>
  <c r="P689" i="18"/>
  <c r="J689" i="18"/>
  <c r="R682" i="18"/>
  <c r="R681" i="18" s="1"/>
  <c r="Q682" i="18"/>
  <c r="O682" i="18"/>
  <c r="P681" i="18"/>
  <c r="J681" i="18"/>
  <c r="R679" i="18"/>
  <c r="R678" i="18" s="1"/>
  <c r="Q679" i="18"/>
  <c r="O679" i="18"/>
  <c r="P678" i="18"/>
  <c r="J678" i="18"/>
  <c r="O678" i="18" s="1"/>
  <c r="R671" i="18"/>
  <c r="R670" i="18" s="1"/>
  <c r="Q671" i="18"/>
  <c r="O671" i="18"/>
  <c r="P670" i="18"/>
  <c r="J670" i="18"/>
  <c r="O670" i="18" s="1"/>
  <c r="R668" i="18"/>
  <c r="R667" i="18" s="1"/>
  <c r="Q668" i="18"/>
  <c r="O668" i="18"/>
  <c r="P667" i="18"/>
  <c r="J667" i="18"/>
  <c r="O667" i="18" s="1"/>
  <c r="R665" i="18"/>
  <c r="R664" i="18" s="1"/>
  <c r="Q665" i="18"/>
  <c r="O665" i="18"/>
  <c r="P664" i="18"/>
  <c r="J664" i="18"/>
  <c r="R658" i="18"/>
  <c r="Q658" i="18"/>
  <c r="O658" i="18"/>
  <c r="R657" i="18"/>
  <c r="P657" i="18"/>
  <c r="J657" i="18"/>
  <c r="R654" i="18"/>
  <c r="R653" i="18" s="1"/>
  <c r="Q654" i="18"/>
  <c r="O654" i="18"/>
  <c r="P653" i="18"/>
  <c r="J653" i="18"/>
  <c r="O653" i="18" s="1"/>
  <c r="R651" i="18"/>
  <c r="R650" i="18" s="1"/>
  <c r="Q651" i="18"/>
  <c r="O651" i="18"/>
  <c r="P650" i="18"/>
  <c r="J650" i="18"/>
  <c r="R648" i="18"/>
  <c r="R647" i="18" s="1"/>
  <c r="Q648" i="18"/>
  <c r="O648" i="18"/>
  <c r="P647" i="18"/>
  <c r="J647" i="18"/>
  <c r="R645" i="18"/>
  <c r="Q645" i="18"/>
  <c r="O645" i="18"/>
  <c r="R644" i="18"/>
  <c r="Q644" i="18"/>
  <c r="O644" i="18"/>
  <c r="R643" i="18"/>
  <c r="Q643" i="18"/>
  <c r="O643" i="18"/>
  <c r="P642" i="18"/>
  <c r="J642" i="18"/>
  <c r="O642" i="18" s="1"/>
  <c r="R640" i="18"/>
  <c r="R639" i="18" s="1"/>
  <c r="Q640" i="18"/>
  <c r="O640" i="18"/>
  <c r="P639" i="18"/>
  <c r="J639" i="18"/>
  <c r="R637" i="18"/>
  <c r="R636" i="18" s="1"/>
  <c r="Q637" i="18"/>
  <c r="O637" i="18"/>
  <c r="P636" i="18"/>
  <c r="J636" i="18"/>
  <c r="O636" i="18" s="1"/>
  <c r="R629" i="18"/>
  <c r="R628" i="18" s="1"/>
  <c r="R626" i="18" s="1"/>
  <c r="R624" i="18" s="1"/>
  <c r="Q629" i="18"/>
  <c r="O629" i="18"/>
  <c r="P628" i="18"/>
  <c r="J628" i="18"/>
  <c r="J626" i="18" s="1"/>
  <c r="J624" i="18" s="1"/>
  <c r="R622" i="18"/>
  <c r="R621" i="18" s="1"/>
  <c r="Q622" i="18"/>
  <c r="O622" i="18"/>
  <c r="P621" i="18"/>
  <c r="J621" i="18"/>
  <c r="R619" i="18"/>
  <c r="R618" i="18" s="1"/>
  <c r="Q619" i="18"/>
  <c r="O619" i="18"/>
  <c r="P618" i="18"/>
  <c r="J618" i="18"/>
  <c r="R612" i="18"/>
  <c r="R611" i="18" s="1"/>
  <c r="Q612" i="18"/>
  <c r="O612" i="18"/>
  <c r="P611" i="18"/>
  <c r="J611" i="18"/>
  <c r="R609" i="18"/>
  <c r="R608" i="18" s="1"/>
  <c r="Q609" i="18"/>
  <c r="O609" i="18"/>
  <c r="P608" i="18"/>
  <c r="J608" i="18"/>
  <c r="O608" i="18" s="1"/>
  <c r="R606" i="18"/>
  <c r="R605" i="18" s="1"/>
  <c r="Q606" i="18"/>
  <c r="O606" i="18"/>
  <c r="P605" i="18"/>
  <c r="J605" i="18"/>
  <c r="O605" i="18" s="1"/>
  <c r="R603" i="18"/>
  <c r="Q603" i="18"/>
  <c r="O603" i="18"/>
  <c r="R602" i="18"/>
  <c r="R601" i="18" s="1"/>
  <c r="Q602" i="18"/>
  <c r="O602" i="18"/>
  <c r="P601" i="18"/>
  <c r="J601" i="18"/>
  <c r="R599" i="18"/>
  <c r="Q599" i="18"/>
  <c r="O599" i="18"/>
  <c r="R598" i="18"/>
  <c r="Q598" i="18"/>
  <c r="O598" i="18"/>
  <c r="R597" i="18"/>
  <c r="Q597" i="18"/>
  <c r="O597" i="18"/>
  <c r="P596" i="18"/>
  <c r="J596" i="18"/>
  <c r="O596" i="18" s="1"/>
  <c r="R594" i="18"/>
  <c r="Q594" i="18"/>
  <c r="O594" i="18"/>
  <c r="R593" i="18"/>
  <c r="Q593" i="18"/>
  <c r="O593" i="18"/>
  <c r="P592" i="18"/>
  <c r="J592" i="18"/>
  <c r="R586" i="18"/>
  <c r="R585" i="18" s="1"/>
  <c r="Q586" i="18"/>
  <c r="O586" i="18"/>
  <c r="P585" i="18"/>
  <c r="J585" i="18"/>
  <c r="O585" i="18" s="1"/>
  <c r="R583" i="18"/>
  <c r="Q583" i="18"/>
  <c r="O583" i="18"/>
  <c r="R582" i="18"/>
  <c r="R580" i="18" s="1"/>
  <c r="R578" i="18" s="1"/>
  <c r="P582" i="18"/>
  <c r="J582" i="18"/>
  <c r="R574" i="18"/>
  <c r="Q574" i="18"/>
  <c r="O574" i="18"/>
  <c r="R573" i="18"/>
  <c r="Q573" i="18"/>
  <c r="O573" i="18"/>
  <c r="P572" i="18"/>
  <c r="J572" i="18"/>
  <c r="R570" i="18"/>
  <c r="Q570" i="18"/>
  <c r="O570" i="18"/>
  <c r="R569" i="18"/>
  <c r="Q569" i="18"/>
  <c r="O569" i="18"/>
  <c r="R568" i="18"/>
  <c r="Q568" i="18"/>
  <c r="O568" i="18"/>
  <c r="R567" i="18"/>
  <c r="Q567" i="18"/>
  <c r="O567" i="18"/>
  <c r="R566" i="18"/>
  <c r="Q566" i="18"/>
  <c r="O566" i="18"/>
  <c r="R565" i="18"/>
  <c r="Q565" i="18"/>
  <c r="O565" i="18"/>
  <c r="P564" i="18"/>
  <c r="J564" i="18"/>
  <c r="R562" i="18"/>
  <c r="Q562" i="18"/>
  <c r="O562" i="18"/>
  <c r="R561" i="18"/>
  <c r="Q561" i="18"/>
  <c r="O561" i="18"/>
  <c r="R560" i="18"/>
  <c r="Q560" i="18"/>
  <c r="O560" i="18"/>
  <c r="P559" i="18"/>
  <c r="J559" i="18"/>
  <c r="R552" i="18"/>
  <c r="Q552" i="18"/>
  <c r="O552" i="18"/>
  <c r="R551" i="18"/>
  <c r="Q551" i="18"/>
  <c r="O551" i="18"/>
  <c r="P550" i="18"/>
  <c r="J550" i="18"/>
  <c r="R548" i="18"/>
  <c r="Q548" i="18"/>
  <c r="O548" i="18"/>
  <c r="R547" i="18"/>
  <c r="Q547" i="18"/>
  <c r="O547" i="18"/>
  <c r="P546" i="18"/>
  <c r="J546" i="18"/>
  <c r="R544" i="18"/>
  <c r="Q544" i="18"/>
  <c r="O544" i="18"/>
  <c r="R543" i="18"/>
  <c r="Q543" i="18"/>
  <c r="O543" i="18"/>
  <c r="M543" i="18"/>
  <c r="P542" i="18"/>
  <c r="J542" i="18"/>
  <c r="R536" i="18"/>
  <c r="R534" i="18" s="1"/>
  <c r="Q536" i="18"/>
  <c r="O536" i="18"/>
  <c r="R535" i="18"/>
  <c r="Q535" i="18"/>
  <c r="O535" i="18"/>
  <c r="P534" i="18"/>
  <c r="J534" i="18"/>
  <c r="R532" i="18"/>
  <c r="Q532" i="18"/>
  <c r="O532" i="18"/>
  <c r="R531" i="18"/>
  <c r="Q531" i="18"/>
  <c r="O531" i="18"/>
  <c r="R530" i="18"/>
  <c r="Q530" i="18"/>
  <c r="O530" i="18"/>
  <c r="R529" i="18"/>
  <c r="Q529" i="18"/>
  <c r="O529" i="18"/>
  <c r="R528" i="18"/>
  <c r="Q528" i="18"/>
  <c r="O528" i="18"/>
  <c r="R527" i="18"/>
  <c r="Q527" i="18"/>
  <c r="O527" i="18"/>
  <c r="P526" i="18"/>
  <c r="J526" i="18"/>
  <c r="O526" i="18" s="1"/>
  <c r="R524" i="18"/>
  <c r="Q524" i="18"/>
  <c r="O524" i="18"/>
  <c r="R523" i="18"/>
  <c r="Q523" i="18"/>
  <c r="O523" i="18"/>
  <c r="R522" i="18"/>
  <c r="Q522" i="18"/>
  <c r="O522" i="18"/>
  <c r="P521" i="18"/>
  <c r="J521" i="18"/>
  <c r="R514" i="18"/>
  <c r="Q514" i="18"/>
  <c r="O514" i="18"/>
  <c r="R513" i="18"/>
  <c r="Q513" i="18"/>
  <c r="O513" i="18"/>
  <c r="P512" i="18"/>
  <c r="J512" i="18"/>
  <c r="R510" i="18"/>
  <c r="Q510" i="18"/>
  <c r="O510" i="18"/>
  <c r="R509" i="18"/>
  <c r="Q509" i="18"/>
  <c r="O509" i="18"/>
  <c r="R508" i="18"/>
  <c r="Q508" i="18"/>
  <c r="O508" i="18"/>
  <c r="R507" i="18"/>
  <c r="Q507" i="18"/>
  <c r="O507" i="18"/>
  <c r="R506" i="18"/>
  <c r="Q506" i="18"/>
  <c r="O506" i="18"/>
  <c r="R505" i="18"/>
  <c r="Q505" i="18"/>
  <c r="O505" i="18"/>
  <c r="P504" i="18"/>
  <c r="J504" i="18"/>
  <c r="O504" i="18" s="1"/>
  <c r="R502" i="18"/>
  <c r="Q502" i="18"/>
  <c r="O502" i="18"/>
  <c r="R501" i="18"/>
  <c r="Q501" i="18"/>
  <c r="O501" i="18"/>
  <c r="R500" i="18"/>
  <c r="Q500" i="18"/>
  <c r="O500" i="18"/>
  <c r="P499" i="18"/>
  <c r="J499" i="18"/>
  <c r="R489" i="18"/>
  <c r="Q489" i="18"/>
  <c r="O489" i="18"/>
  <c r="R488" i="18"/>
  <c r="Q488" i="18"/>
  <c r="O488" i="18"/>
  <c r="P487" i="18"/>
  <c r="J487" i="18"/>
  <c r="R485" i="18"/>
  <c r="R484" i="18" s="1"/>
  <c r="Q485" i="18"/>
  <c r="O485" i="18"/>
  <c r="P484" i="18"/>
  <c r="J484" i="18"/>
  <c r="R480" i="18"/>
  <c r="R479" i="18" s="1"/>
  <c r="R477" i="18" s="1"/>
  <c r="Q480" i="18"/>
  <c r="O480" i="18"/>
  <c r="P479" i="18"/>
  <c r="J479" i="18"/>
  <c r="O479" i="18" s="1"/>
  <c r="J477" i="18"/>
  <c r="R473" i="18"/>
  <c r="Q473" i="18"/>
  <c r="O473" i="18"/>
  <c r="R472" i="18"/>
  <c r="Q472" i="18"/>
  <c r="O472" i="18"/>
  <c r="P471" i="18"/>
  <c r="J471" i="18"/>
  <c r="O471" i="18" s="1"/>
  <c r="R469" i="18"/>
  <c r="Q469" i="18"/>
  <c r="O469" i="18"/>
  <c r="R468" i="18"/>
  <c r="Q468" i="18"/>
  <c r="O468" i="18"/>
  <c r="R467" i="18"/>
  <c r="Q467" i="18"/>
  <c r="O467" i="18"/>
  <c r="R466" i="18"/>
  <c r="Q466" i="18"/>
  <c r="O466" i="18"/>
  <c r="R465" i="18"/>
  <c r="Q465" i="18"/>
  <c r="O465" i="18"/>
  <c r="R464" i="18"/>
  <c r="Q464" i="18"/>
  <c r="O464" i="18"/>
  <c r="P463" i="18"/>
  <c r="J463" i="18"/>
  <c r="O463" i="18" s="1"/>
  <c r="R461" i="18"/>
  <c r="Q461" i="18"/>
  <c r="O461" i="18"/>
  <c r="R460" i="18"/>
  <c r="Q460" i="18"/>
  <c r="O460" i="18"/>
  <c r="R459" i="18"/>
  <c r="Q459" i="18"/>
  <c r="O459" i="18"/>
  <c r="P458" i="18"/>
  <c r="J458" i="18"/>
  <c r="R452" i="18"/>
  <c r="Q452" i="18"/>
  <c r="O452" i="18"/>
  <c r="R451" i="18"/>
  <c r="Q451" i="18"/>
  <c r="O451" i="18"/>
  <c r="P450" i="18"/>
  <c r="J450" i="18"/>
  <c r="R448" i="18"/>
  <c r="Q448" i="18"/>
  <c r="O448" i="18"/>
  <c r="R447" i="18"/>
  <c r="Q447" i="18"/>
  <c r="O447" i="18"/>
  <c r="P446" i="18"/>
  <c r="J446" i="18"/>
  <c r="O446" i="18" s="1"/>
  <c r="R444" i="18"/>
  <c r="Q444" i="18"/>
  <c r="O444" i="18"/>
  <c r="R443" i="18"/>
  <c r="Q443" i="18"/>
  <c r="O443" i="18"/>
  <c r="R442" i="18"/>
  <c r="Q442" i="18"/>
  <c r="O442" i="18"/>
  <c r="P441" i="18"/>
  <c r="J441" i="18"/>
  <c r="R435" i="18"/>
  <c r="Q435" i="18"/>
  <c r="O435" i="18"/>
  <c r="R434" i="18"/>
  <c r="Q434" i="18"/>
  <c r="O434" i="18"/>
  <c r="P433" i="18"/>
  <c r="J433" i="18"/>
  <c r="R431" i="18"/>
  <c r="Q431" i="18"/>
  <c r="O431" i="18"/>
  <c r="R430" i="18"/>
  <c r="Q430" i="18"/>
  <c r="O430" i="18"/>
  <c r="P429" i="18"/>
  <c r="J429" i="18"/>
  <c r="R425" i="18"/>
  <c r="Q425" i="18"/>
  <c r="O425" i="18"/>
  <c r="R424" i="18"/>
  <c r="Q424" i="18"/>
  <c r="O424" i="18"/>
  <c r="P423" i="18"/>
  <c r="J423" i="18"/>
  <c r="O423" i="18" s="1"/>
  <c r="J421" i="18"/>
  <c r="R417" i="18"/>
  <c r="Q417" i="18"/>
  <c r="O417" i="18"/>
  <c r="R416" i="18"/>
  <c r="Q416" i="18"/>
  <c r="O416" i="18"/>
  <c r="P415" i="18"/>
  <c r="J415" i="18"/>
  <c r="R413" i="18"/>
  <c r="Q413" i="18"/>
  <c r="O413" i="18"/>
  <c r="R412" i="18"/>
  <c r="Q412" i="18"/>
  <c r="O412" i="18"/>
  <c r="P411" i="18"/>
  <c r="J411" i="18"/>
  <c r="O411" i="18" s="1"/>
  <c r="R409" i="18"/>
  <c r="Q409" i="18"/>
  <c r="O409" i="18"/>
  <c r="R408" i="18"/>
  <c r="Q408" i="18"/>
  <c r="O408" i="18"/>
  <c r="P407" i="18"/>
  <c r="J407" i="18"/>
  <c r="R403" i="18"/>
  <c r="R402" i="18" s="1"/>
  <c r="Q403" i="18"/>
  <c r="O403" i="18"/>
  <c r="P402" i="18"/>
  <c r="J402" i="18"/>
  <c r="R400" i="18"/>
  <c r="Q400" i="18"/>
  <c r="O400" i="18"/>
  <c r="R399" i="18"/>
  <c r="Q399" i="18"/>
  <c r="O399" i="18"/>
  <c r="R398" i="18"/>
  <c r="Q398" i="18"/>
  <c r="O398" i="18"/>
  <c r="P397" i="18"/>
  <c r="J397" i="18"/>
  <c r="R391" i="18"/>
  <c r="O391" i="18"/>
  <c r="R390" i="18"/>
  <c r="Q390" i="18"/>
  <c r="O390" i="18"/>
  <c r="P389" i="18"/>
  <c r="J389" i="18"/>
  <c r="O389" i="18" s="1"/>
  <c r="R387" i="18"/>
  <c r="R386" i="18" s="1"/>
  <c r="Q387" i="18"/>
  <c r="O387" i="18"/>
  <c r="P386" i="18"/>
  <c r="J386" i="18"/>
  <c r="R384" i="18"/>
  <c r="Q384" i="18"/>
  <c r="O384" i="18"/>
  <c r="R383" i="18"/>
  <c r="Q383" i="18"/>
  <c r="O383" i="18"/>
  <c r="P382" i="18"/>
  <c r="J382" i="18"/>
  <c r="O382" i="18" s="1"/>
  <c r="R380" i="18"/>
  <c r="Q380" i="18"/>
  <c r="O380" i="18"/>
  <c r="R379" i="18"/>
  <c r="Q379" i="18"/>
  <c r="O379" i="18"/>
  <c r="R378" i="18"/>
  <c r="Q378" i="18"/>
  <c r="O378" i="18"/>
  <c r="P377" i="18"/>
  <c r="J377" i="18"/>
  <c r="R368" i="18"/>
  <c r="R366" i="18" s="1"/>
  <c r="Q368" i="18"/>
  <c r="O368" i="18"/>
  <c r="P366" i="18"/>
  <c r="J366" i="18"/>
  <c r="O366" i="18" s="1"/>
  <c r="R364" i="18"/>
  <c r="Q364" i="18"/>
  <c r="O364" i="18"/>
  <c r="R363" i="18"/>
  <c r="Q363" i="18"/>
  <c r="O363" i="18"/>
  <c r="P362" i="18"/>
  <c r="J362" i="18"/>
  <c r="R353" i="18"/>
  <c r="R352" i="18" s="1"/>
  <c r="R350" i="18" s="1"/>
  <c r="R348" i="18" s="1"/>
  <c r="R346" i="18" s="1"/>
  <c r="Q353" i="18"/>
  <c r="O353" i="18"/>
  <c r="P352" i="18"/>
  <c r="J352" i="18"/>
  <c r="O352" i="18" s="1"/>
  <c r="R344" i="18"/>
  <c r="R343" i="18" s="1"/>
  <c r="Q344" i="18"/>
  <c r="O344" i="18"/>
  <c r="P343" i="18"/>
  <c r="J343" i="18"/>
  <c r="R341" i="18"/>
  <c r="R340" i="18" s="1"/>
  <c r="Q341" i="18"/>
  <c r="O341" i="18"/>
  <c r="P340" i="18"/>
  <c r="J340" i="18"/>
  <c r="O340" i="18" s="1"/>
  <c r="R338" i="18"/>
  <c r="Q338" i="18"/>
  <c r="O338" i="18"/>
  <c r="R337" i="18"/>
  <c r="Q337" i="18"/>
  <c r="O337" i="18"/>
  <c r="R336" i="18"/>
  <c r="R335" i="18" s="1"/>
  <c r="Q336" i="18"/>
  <c r="O336" i="18"/>
  <c r="P335" i="18"/>
  <c r="J335" i="18"/>
  <c r="R329" i="18"/>
  <c r="R328" i="18" s="1"/>
  <c r="R326" i="18" s="1"/>
  <c r="R323" i="18" s="1"/>
  <c r="Q329" i="18"/>
  <c r="O329" i="18"/>
  <c r="P328" i="18"/>
  <c r="P326" i="18" s="1"/>
  <c r="J328" i="18"/>
  <c r="R321" i="18"/>
  <c r="R320" i="18" s="1"/>
  <c r="Q321" i="18"/>
  <c r="O321" i="18"/>
  <c r="P320" i="18"/>
  <c r="J320" i="18"/>
  <c r="O320" i="18" s="1"/>
  <c r="R318" i="18"/>
  <c r="Q318" i="18"/>
  <c r="O318" i="18"/>
  <c r="R317" i="18"/>
  <c r="Q317" i="18"/>
  <c r="O317" i="18"/>
  <c r="R316" i="18"/>
  <c r="Q316" i="18"/>
  <c r="O316" i="18"/>
  <c r="P315" i="18"/>
  <c r="J315" i="18"/>
  <c r="R313" i="18"/>
  <c r="R312" i="18" s="1"/>
  <c r="Q313" i="18"/>
  <c r="O313" i="18"/>
  <c r="P312" i="18"/>
  <c r="J312" i="18"/>
  <c r="O312" i="18" s="1"/>
  <c r="R310" i="18"/>
  <c r="R309" i="18" s="1"/>
  <c r="Q310" i="18"/>
  <c r="O310" i="18"/>
  <c r="P309" i="18"/>
  <c r="J309" i="18"/>
  <c r="R307" i="18"/>
  <c r="R306" i="18" s="1"/>
  <c r="Q307" i="18"/>
  <c r="O307" i="18"/>
  <c r="P306" i="18"/>
  <c r="J306" i="18"/>
  <c r="O306" i="18" s="1"/>
  <c r="R304" i="18"/>
  <c r="Q304" i="18"/>
  <c r="O304" i="18"/>
  <c r="R303" i="18"/>
  <c r="Q303" i="18"/>
  <c r="O303" i="18"/>
  <c r="P302" i="18"/>
  <c r="J302" i="18"/>
  <c r="R298" i="18"/>
  <c r="R297" i="18" s="1"/>
  <c r="R295" i="18" s="1"/>
  <c r="Q298" i="18"/>
  <c r="O298" i="18"/>
  <c r="P297" i="18"/>
  <c r="P295" i="18" s="1"/>
  <c r="J297" i="18"/>
  <c r="R291" i="18"/>
  <c r="R290" i="18" s="1"/>
  <c r="R288" i="18" s="1"/>
  <c r="R286" i="18" s="1"/>
  <c r="Q291" i="18"/>
  <c r="O291" i="18"/>
  <c r="P290" i="18"/>
  <c r="P288" i="18" s="1"/>
  <c r="J290" i="18"/>
  <c r="R284" i="18"/>
  <c r="Q284" i="18"/>
  <c r="O284" i="18"/>
  <c r="R283" i="18"/>
  <c r="Q283" i="18"/>
  <c r="O283" i="18"/>
  <c r="R282" i="18"/>
  <c r="Q282" i="18"/>
  <c r="O282" i="18"/>
  <c r="R281" i="18"/>
  <c r="Q281" i="18"/>
  <c r="O281" i="18"/>
  <c r="P280" i="18"/>
  <c r="J280" i="18"/>
  <c r="O280" i="18" s="1"/>
  <c r="R278" i="18"/>
  <c r="Q278" i="18"/>
  <c r="O278" i="18"/>
  <c r="R277" i="18"/>
  <c r="P277" i="18"/>
  <c r="J277" i="18"/>
  <c r="Q277" i="18" s="1"/>
  <c r="R271" i="18"/>
  <c r="R270" i="18" s="1"/>
  <c r="Q271" i="18"/>
  <c r="O271" i="18"/>
  <c r="P270" i="18"/>
  <c r="J270" i="18"/>
  <c r="R268" i="18"/>
  <c r="R267" i="18" s="1"/>
  <c r="Q268" i="18"/>
  <c r="O268" i="18"/>
  <c r="P267" i="18"/>
  <c r="Q267" i="18" s="1"/>
  <c r="O267" i="18"/>
  <c r="J267" i="18"/>
  <c r="R265" i="18"/>
  <c r="R264" i="18" s="1"/>
  <c r="Q265" i="18"/>
  <c r="O265" i="18"/>
  <c r="P264" i="18"/>
  <c r="J264" i="18"/>
  <c r="R258" i="18"/>
  <c r="R257" i="18" s="1"/>
  <c r="Q258" i="18"/>
  <c r="O258" i="18"/>
  <c r="P257" i="18"/>
  <c r="J257" i="18"/>
  <c r="O257" i="18" s="1"/>
  <c r="R255" i="18"/>
  <c r="R253" i="18" s="1"/>
  <c r="Q255" i="18"/>
  <c r="O255" i="18"/>
  <c r="P253" i="18"/>
  <c r="J253" i="18"/>
  <c r="R247" i="18"/>
  <c r="R246" i="18" s="1"/>
  <c r="R244" i="18" s="1"/>
  <c r="R241" i="18" s="1"/>
  <c r="Q247" i="18"/>
  <c r="O247" i="18"/>
  <c r="P246" i="18"/>
  <c r="P244" i="18" s="1"/>
  <c r="J246" i="18"/>
  <c r="R239" i="18"/>
  <c r="Q239" i="18"/>
  <c r="O239" i="18"/>
  <c r="R238" i="18"/>
  <c r="Q238" i="18"/>
  <c r="O238" i="18"/>
  <c r="R237" i="18"/>
  <c r="Q237" i="18"/>
  <c r="O237" i="18"/>
  <c r="R236" i="18"/>
  <c r="Q236" i="18"/>
  <c r="O236" i="18"/>
  <c r="P235" i="18"/>
  <c r="J235" i="18"/>
  <c r="O235" i="18" s="1"/>
  <c r="R233" i="18"/>
  <c r="R232" i="18" s="1"/>
  <c r="Q233" i="18"/>
  <c r="O233" i="18"/>
  <c r="P232" i="18"/>
  <c r="J232" i="18"/>
  <c r="R226" i="18"/>
  <c r="R225" i="18" s="1"/>
  <c r="Q226" i="18"/>
  <c r="O226" i="18"/>
  <c r="P225" i="18"/>
  <c r="J225" i="18"/>
  <c r="R223" i="18"/>
  <c r="R222" i="18" s="1"/>
  <c r="Q223" i="18"/>
  <c r="O223" i="18"/>
  <c r="P222" i="18"/>
  <c r="J222" i="18"/>
  <c r="O222" i="18" s="1"/>
  <c r="R218" i="18"/>
  <c r="R217" i="18" s="1"/>
  <c r="Q218" i="18"/>
  <c r="O218" i="18"/>
  <c r="P217" i="18"/>
  <c r="J217" i="18"/>
  <c r="O217" i="18" s="1"/>
  <c r="R215" i="18"/>
  <c r="R214" i="18" s="1"/>
  <c r="Q215" i="18"/>
  <c r="O215" i="18"/>
  <c r="P214" i="18"/>
  <c r="J214" i="18"/>
  <c r="R208" i="18"/>
  <c r="R207" i="18" s="1"/>
  <c r="R205" i="18" s="1"/>
  <c r="R202" i="18" s="1"/>
  <c r="Q208" i="18"/>
  <c r="O208" i="18"/>
  <c r="P207" i="18"/>
  <c r="J207" i="18"/>
  <c r="R200" i="18"/>
  <c r="Q200" i="18"/>
  <c r="O200" i="18"/>
  <c r="R199" i="18"/>
  <c r="Q199" i="18"/>
  <c r="O199" i="18"/>
  <c r="R198" i="18"/>
  <c r="Q198" i="18"/>
  <c r="O198" i="18"/>
  <c r="P197" i="18"/>
  <c r="J197" i="18"/>
  <c r="O197" i="18" s="1"/>
  <c r="R193" i="18"/>
  <c r="R192" i="18" s="1"/>
  <c r="R190" i="18" s="1"/>
  <c r="Q193" i="18"/>
  <c r="O193" i="18"/>
  <c r="P192" i="18"/>
  <c r="J192" i="18"/>
  <c r="O192" i="18" s="1"/>
  <c r="R186" i="18"/>
  <c r="Q186" i="18"/>
  <c r="O186" i="18"/>
  <c r="R185" i="18"/>
  <c r="Q185" i="18"/>
  <c r="O185" i="18"/>
  <c r="R184" i="18"/>
  <c r="Q184" i="18"/>
  <c r="O184" i="18"/>
  <c r="R183" i="18"/>
  <c r="Q183" i="18"/>
  <c r="O183" i="18"/>
  <c r="P182" i="18"/>
  <c r="J182" i="18"/>
  <c r="R180" i="18"/>
  <c r="R179" i="18" s="1"/>
  <c r="Q180" i="18"/>
  <c r="O180" i="18"/>
  <c r="P179" i="18"/>
  <c r="P177" i="18" s="1"/>
  <c r="P175" i="18" s="1"/>
  <c r="J179" i="18"/>
  <c r="O179" i="18" s="1"/>
  <c r="R171" i="18"/>
  <c r="R170" i="18" s="1"/>
  <c r="Q171" i="18"/>
  <c r="O171" i="18"/>
  <c r="P170" i="18"/>
  <c r="J170" i="18"/>
  <c r="R164" i="18"/>
  <c r="R163" i="18" s="1"/>
  <c r="Q164" i="18"/>
  <c r="O164" i="18"/>
  <c r="P163" i="18"/>
  <c r="J163" i="18"/>
  <c r="R161" i="18"/>
  <c r="Q161" i="18"/>
  <c r="O161" i="18"/>
  <c r="R160" i="18"/>
  <c r="Q160" i="18"/>
  <c r="O160" i="18"/>
  <c r="P159" i="18"/>
  <c r="J159" i="18"/>
  <c r="O159" i="18" s="1"/>
  <c r="R153" i="18"/>
  <c r="R152" i="18" s="1"/>
  <c r="Q153" i="18"/>
  <c r="O153" i="18"/>
  <c r="P152" i="18"/>
  <c r="J152" i="18"/>
  <c r="R150" i="18"/>
  <c r="R149" i="18" s="1"/>
  <c r="Q150" i="18"/>
  <c r="O150" i="18"/>
  <c r="P149" i="18"/>
  <c r="J149" i="18"/>
  <c r="O149" i="18" s="1"/>
  <c r="R147" i="18"/>
  <c r="R146" i="18" s="1"/>
  <c r="Q147" i="18"/>
  <c r="O147" i="18"/>
  <c r="P146" i="18"/>
  <c r="J146" i="18"/>
  <c r="R144" i="18"/>
  <c r="R143" i="18" s="1"/>
  <c r="Q144" i="18"/>
  <c r="O144" i="18"/>
  <c r="P143" i="18"/>
  <c r="J143" i="18"/>
  <c r="O143" i="18" s="1"/>
  <c r="R137" i="18"/>
  <c r="Q137" i="18"/>
  <c r="O137" i="18"/>
  <c r="R136" i="18"/>
  <c r="Q136" i="18"/>
  <c r="O136" i="18"/>
  <c r="P135" i="18"/>
  <c r="Q135" i="18" s="1"/>
  <c r="O135" i="18"/>
  <c r="J135" i="18"/>
  <c r="R133" i="18"/>
  <c r="R132" i="18" s="1"/>
  <c r="Q133" i="18"/>
  <c r="O133" i="18"/>
  <c r="P132" i="18"/>
  <c r="J132" i="18"/>
  <c r="R125" i="18"/>
  <c r="Q125" i="18"/>
  <c r="O125" i="18"/>
  <c r="R124" i="18"/>
  <c r="Q124" i="18"/>
  <c r="O124" i="18"/>
  <c r="R123" i="18"/>
  <c r="Q123" i="18"/>
  <c r="O123" i="18"/>
  <c r="R122" i="18"/>
  <c r="Q122" i="18"/>
  <c r="O122" i="18"/>
  <c r="P121" i="18"/>
  <c r="P119" i="18" s="1"/>
  <c r="P117" i="18" s="1"/>
  <c r="J121" i="18"/>
  <c r="J119" i="18" s="1"/>
  <c r="R115" i="18"/>
  <c r="Q115" i="18"/>
  <c r="O115" i="18"/>
  <c r="M115" i="18"/>
  <c r="R114" i="18"/>
  <c r="P114" i="18"/>
  <c r="P112" i="18" s="1"/>
  <c r="P109" i="18" s="1"/>
  <c r="J114" i="18"/>
  <c r="J112" i="18" s="1"/>
  <c r="R112" i="18"/>
  <c r="R109" i="18" s="1"/>
  <c r="R107" i="18"/>
  <c r="R106" i="18" s="1"/>
  <c r="Q107" i="18"/>
  <c r="O107" i="18"/>
  <c r="P106" i="18"/>
  <c r="J106" i="18"/>
  <c r="R104" i="18"/>
  <c r="R103" i="18" s="1"/>
  <c r="Q104" i="18"/>
  <c r="O104" i="18"/>
  <c r="P103" i="18"/>
  <c r="J103" i="18"/>
  <c r="O103" i="18" s="1"/>
  <c r="R101" i="18"/>
  <c r="Q101" i="18"/>
  <c r="O101" i="18"/>
  <c r="R100" i="18"/>
  <c r="Q100" i="18"/>
  <c r="O100" i="18"/>
  <c r="R99" i="18"/>
  <c r="Q99" i="18"/>
  <c r="O99" i="18"/>
  <c r="P98" i="18"/>
  <c r="J98" i="18"/>
  <c r="O98" i="18" s="1"/>
  <c r="R96" i="18"/>
  <c r="R94" i="18" s="1"/>
  <c r="Q96" i="18"/>
  <c r="O96" i="18"/>
  <c r="R95" i="18"/>
  <c r="Q95" i="18"/>
  <c r="O95" i="18"/>
  <c r="P94" i="18"/>
  <c r="J94" i="18"/>
  <c r="O94" i="18" s="1"/>
  <c r="R90" i="18"/>
  <c r="R89" i="18" s="1"/>
  <c r="R87" i="18" s="1"/>
  <c r="Q90" i="18"/>
  <c r="O90" i="18"/>
  <c r="P89" i="18"/>
  <c r="P87" i="18" s="1"/>
  <c r="J89" i="18"/>
  <c r="R83" i="18"/>
  <c r="R82" i="18" s="1"/>
  <c r="R80" i="18" s="1"/>
  <c r="R77" i="18" s="1"/>
  <c r="Q83" i="18"/>
  <c r="O83" i="18"/>
  <c r="P82" i="18"/>
  <c r="P80" i="18" s="1"/>
  <c r="P77" i="18" s="1"/>
  <c r="J82" i="18"/>
  <c r="R75" i="18"/>
  <c r="Q75" i="18"/>
  <c r="O75" i="18"/>
  <c r="R74" i="18"/>
  <c r="Q74" i="18"/>
  <c r="O74" i="18"/>
  <c r="P73" i="18"/>
  <c r="J73" i="18"/>
  <c r="R67" i="18"/>
  <c r="Q67" i="18"/>
  <c r="O67" i="18"/>
  <c r="R66" i="18"/>
  <c r="Q66" i="18"/>
  <c r="O66" i="18"/>
  <c r="P65" i="18"/>
  <c r="P63" i="18" s="1"/>
  <c r="P61" i="18" s="1"/>
  <c r="J65" i="18"/>
  <c r="O65" i="18" s="1"/>
  <c r="R59" i="18"/>
  <c r="R58" i="18" s="1"/>
  <c r="R56" i="18" s="1"/>
  <c r="Q59" i="18"/>
  <c r="O59" i="18"/>
  <c r="P58" i="18"/>
  <c r="J58" i="18"/>
  <c r="O58" i="18" s="1"/>
  <c r="R54" i="18"/>
  <c r="R53" i="18" s="1"/>
  <c r="Q54" i="18"/>
  <c r="O54" i="18"/>
  <c r="P53" i="18"/>
  <c r="J53" i="18"/>
  <c r="O53" i="18" s="1"/>
  <c r="R51" i="18"/>
  <c r="Q51" i="18"/>
  <c r="O51" i="18"/>
  <c r="R50" i="18"/>
  <c r="Q50" i="18"/>
  <c r="O50" i="18"/>
  <c r="R49" i="18"/>
  <c r="Q49" i="18"/>
  <c r="O49" i="18"/>
  <c r="P48" i="18"/>
  <c r="J48" i="18"/>
  <c r="O48" i="18" s="1"/>
  <c r="R46" i="18"/>
  <c r="R45" i="18" s="1"/>
  <c r="Q46" i="18"/>
  <c r="O46" i="18"/>
  <c r="P45" i="18"/>
  <c r="J45" i="18"/>
  <c r="R41" i="18"/>
  <c r="R40" i="18" s="1"/>
  <c r="R38" i="18" s="1"/>
  <c r="Q41" i="18"/>
  <c r="O41" i="18"/>
  <c r="P40" i="18"/>
  <c r="J40" i="18"/>
  <c r="J38" i="18" s="1"/>
  <c r="O38" i="18" s="1"/>
  <c r="R34" i="18"/>
  <c r="Q34" i="18"/>
  <c r="O34" i="18"/>
  <c r="R33" i="18"/>
  <c r="Q33" i="18"/>
  <c r="O33" i="18"/>
  <c r="R32" i="18"/>
  <c r="Q32" i="18"/>
  <c r="O32" i="18"/>
  <c r="R31" i="18"/>
  <c r="Q31" i="18"/>
  <c r="O31" i="18"/>
  <c r="P30" i="18"/>
  <c r="P28" i="18" s="1"/>
  <c r="P26" i="18" s="1"/>
  <c r="J30" i="18"/>
  <c r="R24" i="18"/>
  <c r="R23" i="18" s="1"/>
  <c r="Q24" i="18"/>
  <c r="O24" i="18"/>
  <c r="P23" i="18"/>
  <c r="J23" i="18"/>
  <c r="R21" i="18"/>
  <c r="Q21" i="18"/>
  <c r="O21" i="18"/>
  <c r="R20" i="18"/>
  <c r="Q20" i="18"/>
  <c r="O20" i="18"/>
  <c r="P19" i="18"/>
  <c r="J19" i="18"/>
  <c r="J17" i="18" s="1"/>
  <c r="R15" i="18"/>
  <c r="R14" i="18" s="1"/>
  <c r="R12" i="18" s="1"/>
  <c r="Q15" i="18"/>
  <c r="O15" i="18"/>
  <c r="P14" i="18"/>
  <c r="P12" i="18" s="1"/>
  <c r="J14" i="18"/>
  <c r="J12" i="18" s="1"/>
  <c r="O40" i="18" l="1"/>
  <c r="R362" i="18"/>
  <c r="R899" i="18"/>
  <c r="Q1394" i="18"/>
  <c r="Q1713" i="18"/>
  <c r="J190" i="18"/>
  <c r="P275" i="18"/>
  <c r="P273" i="18" s="1"/>
  <c r="R315" i="18"/>
  <c r="J350" i="18"/>
  <c r="J348" i="18" s="1"/>
  <c r="Q499" i="18"/>
  <c r="Q550" i="18"/>
  <c r="Q621" i="18"/>
  <c r="Q647" i="18"/>
  <c r="R838" i="18"/>
  <c r="Q970" i="18"/>
  <c r="R1274" i="18"/>
  <c r="R1278" i="18"/>
  <c r="Q1371" i="18"/>
  <c r="R1551" i="18"/>
  <c r="Q1707" i="18"/>
  <c r="Q1752" i="18"/>
  <c r="Q235" i="18"/>
  <c r="J456" i="18"/>
  <c r="J454" i="18" s="1"/>
  <c r="Q1094" i="18"/>
  <c r="O1402" i="18"/>
  <c r="Q1960" i="18"/>
  <c r="R2249" i="18"/>
  <c r="R2247" i="18" s="1"/>
  <c r="R2244" i="18" s="1"/>
  <c r="J220" i="18"/>
  <c r="Q340" i="18"/>
  <c r="R550" i="18"/>
  <c r="J557" i="18"/>
  <c r="O557" i="18" s="1"/>
  <c r="R779" i="18"/>
  <c r="Q816" i="18"/>
  <c r="Q875" i="18"/>
  <c r="Q1269" i="18"/>
  <c r="R1531" i="18"/>
  <c r="R1686" i="18"/>
  <c r="R1719" i="18"/>
  <c r="Q1836" i="18"/>
  <c r="R1954" i="18"/>
  <c r="O2025" i="18"/>
  <c r="R2073" i="18"/>
  <c r="R2280" i="18"/>
  <c r="Q2360" i="18"/>
  <c r="Q1697" i="18"/>
  <c r="J43" i="18"/>
  <c r="J195" i="18"/>
  <c r="O195" i="18" s="1"/>
  <c r="J205" i="18"/>
  <c r="J202" i="18" s="1"/>
  <c r="O207" i="18"/>
  <c r="R1778" i="18"/>
  <c r="R2408" i="18"/>
  <c r="J616" i="18"/>
  <c r="J614" i="18" s="1"/>
  <c r="O618" i="18"/>
  <c r="Q225" i="18"/>
  <c r="Q830" i="18"/>
  <c r="R1193" i="18"/>
  <c r="R1191" i="18" s="1"/>
  <c r="R1188" i="18" s="1"/>
  <c r="O1229" i="18"/>
  <c r="R1235" i="18"/>
  <c r="Q1432" i="18"/>
  <c r="R1436" i="18"/>
  <c r="Q1458" i="18"/>
  <c r="R1623" i="18"/>
  <c r="Q48" i="18"/>
  <c r="J56" i="18"/>
  <c r="O56" i="18" s="1"/>
  <c r="R382" i="18"/>
  <c r="R429" i="18"/>
  <c r="O458" i="18"/>
  <c r="R542" i="18"/>
  <c r="R642" i="18"/>
  <c r="Q681" i="18"/>
  <c r="R797" i="18"/>
  <c r="R849" i="18"/>
  <c r="Q903" i="18"/>
  <c r="Q939" i="18"/>
  <c r="Q974" i="18"/>
  <c r="R1023" i="18"/>
  <c r="O1142" i="18"/>
  <c r="R1315" i="18"/>
  <c r="R1394" i="18"/>
  <c r="R1402" i="18"/>
  <c r="R1421" i="18"/>
  <c r="R1518" i="18"/>
  <c r="J1516" i="18"/>
  <c r="J1514" i="18" s="1"/>
  <c r="Q1580" i="18"/>
  <c r="R1586" i="18"/>
  <c r="Q1610" i="18"/>
  <c r="Q1643" i="18"/>
  <c r="Q1855" i="18"/>
  <c r="O1946" i="18"/>
  <c r="R1983" i="18"/>
  <c r="R2011" i="18"/>
  <c r="R2043" i="18"/>
  <c r="R2119" i="18"/>
  <c r="Q2130" i="18"/>
  <c r="R2226" i="18"/>
  <c r="Q2232" i="18"/>
  <c r="R2236" i="18"/>
  <c r="Q2302" i="18"/>
  <c r="R2356" i="18"/>
  <c r="R2503" i="18"/>
  <c r="Q377" i="18"/>
  <c r="R471" i="18"/>
  <c r="R616" i="18"/>
  <c r="R614" i="18" s="1"/>
  <c r="R718" i="18"/>
  <c r="R879" i="18"/>
  <c r="Q1097" i="18"/>
  <c r="Q1333" i="18"/>
  <c r="R1782" i="18"/>
  <c r="R1855" i="18"/>
  <c r="R2302" i="18"/>
  <c r="Q2464" i="18"/>
  <c r="R30" i="18"/>
  <c r="R28" i="18" s="1"/>
  <c r="R26" i="18" s="1"/>
  <c r="R407" i="18"/>
  <c r="O512" i="18"/>
  <c r="R596" i="18"/>
  <c r="R590" i="18" s="1"/>
  <c r="R588" i="18" s="1"/>
  <c r="Q605" i="18"/>
  <c r="R826" i="18"/>
  <c r="R1010" i="18"/>
  <c r="Q1015" i="18"/>
  <c r="Q1045" i="18"/>
  <c r="Q1125" i="18"/>
  <c r="Q1128" i="18"/>
  <c r="Q1177" i="18"/>
  <c r="P1263" i="18"/>
  <c r="P1255" i="18" s="1"/>
  <c r="R1432" i="18"/>
  <c r="O1475" i="18"/>
  <c r="R1619" i="18"/>
  <c r="R1602" i="18" s="1"/>
  <c r="R1599" i="18" s="1"/>
  <c r="R1766" i="18"/>
  <c r="R2101" i="18"/>
  <c r="Q2179" i="18"/>
  <c r="Q2292" i="18"/>
  <c r="R2384" i="18"/>
  <c r="R251" i="18"/>
  <c r="R249" i="18" s="1"/>
  <c r="R521" i="18"/>
  <c r="J540" i="18"/>
  <c r="O540" i="18" s="1"/>
  <c r="O542" i="18"/>
  <c r="R783" i="18"/>
  <c r="R1063" i="18"/>
  <c r="R1061" i="18" s="1"/>
  <c r="R1990" i="18"/>
  <c r="Q2011" i="18"/>
  <c r="Q2271" i="18"/>
  <c r="Q73" i="18"/>
  <c r="Q98" i="18"/>
  <c r="R141" i="18"/>
  <c r="R139" i="18" s="1"/>
  <c r="R564" i="18"/>
  <c r="O628" i="18"/>
  <c r="Q1042" i="18"/>
  <c r="P1040" i="18"/>
  <c r="Q1104" i="18"/>
  <c r="Q1235" i="18"/>
  <c r="O1239" i="18"/>
  <c r="Q1345" i="18"/>
  <c r="Q1507" i="18"/>
  <c r="O1507" i="18"/>
  <c r="Q1523" i="18"/>
  <c r="O1917" i="18"/>
  <c r="Q1917" i="18"/>
  <c r="Q1929" i="18"/>
  <c r="P1927" i="18"/>
  <c r="P1924" i="18" s="1"/>
  <c r="R2094" i="18"/>
  <c r="R2152" i="18"/>
  <c r="Q2172" i="18"/>
  <c r="O2448" i="18"/>
  <c r="Q2448" i="18"/>
  <c r="R65" i="18"/>
  <c r="R63" i="18" s="1"/>
  <c r="R61" i="18" s="1"/>
  <c r="R159" i="18"/>
  <c r="R157" i="18" s="1"/>
  <c r="R155" i="18" s="1"/>
  <c r="R487" i="18"/>
  <c r="R482" i="18" s="1"/>
  <c r="R475" i="18" s="1"/>
  <c r="Q950" i="18"/>
  <c r="Q978" i="18"/>
  <c r="R1075" i="18"/>
  <c r="R1080" i="18"/>
  <c r="Q1122" i="18"/>
  <c r="R1933" i="18"/>
  <c r="O45" i="18"/>
  <c r="Q65" i="18"/>
  <c r="J177" i="18"/>
  <c r="J175" i="18" s="1"/>
  <c r="Q175" i="18" s="1"/>
  <c r="O429" i="18"/>
  <c r="Q58" i="18"/>
  <c r="P168" i="18"/>
  <c r="P166" i="18"/>
  <c r="P395" i="18"/>
  <c r="O550" i="18"/>
  <c r="O559" i="18"/>
  <c r="O572" i="18"/>
  <c r="Q618" i="18"/>
  <c r="P616" i="18"/>
  <c r="P614" i="18" s="1"/>
  <c r="P662" i="18"/>
  <c r="P660" i="18" s="1"/>
  <c r="R750" i="18"/>
  <c r="R745" i="18" s="1"/>
  <c r="R737" i="18" s="1"/>
  <c r="O867" i="18"/>
  <c r="R995" i="18"/>
  <c r="J1063" i="18"/>
  <c r="O1063" i="18" s="1"/>
  <c r="O1065" i="18"/>
  <c r="O1766" i="18"/>
  <c r="Q1766" i="18"/>
  <c r="O1823" i="18"/>
  <c r="R121" i="18"/>
  <c r="R119" i="18" s="1"/>
  <c r="R117" i="18" s="1"/>
  <c r="Q143" i="18"/>
  <c r="Q149" i="18"/>
  <c r="Q320" i="18"/>
  <c r="Q366" i="18"/>
  <c r="R377" i="18"/>
  <c r="R389" i="18"/>
  <c r="R411" i="18"/>
  <c r="R450" i="18"/>
  <c r="Q504" i="18"/>
  <c r="Q526" i="18"/>
  <c r="R546" i="18"/>
  <c r="Q750" i="18"/>
  <c r="Q813" i="18"/>
  <c r="Q853" i="18"/>
  <c r="Q867" i="18"/>
  <c r="Q924" i="18"/>
  <c r="Q932" i="18"/>
  <c r="Q967" i="18"/>
  <c r="R985" i="18"/>
  <c r="R1310" i="18"/>
  <c r="Q1315" i="18"/>
  <c r="R1322" i="18"/>
  <c r="R1388" i="18"/>
  <c r="Q1465" i="18"/>
  <c r="R1510" i="18"/>
  <c r="R1564" i="18"/>
  <c r="P1602" i="18"/>
  <c r="P1599" i="18" s="1"/>
  <c r="R1690" i="18"/>
  <c r="R1684" i="18" s="1"/>
  <c r="R1682" i="18" s="1"/>
  <c r="Q1756" i="18"/>
  <c r="Q1933" i="18"/>
  <c r="Q1977" i="18"/>
  <c r="R2261" i="18"/>
  <c r="R2292" i="18"/>
  <c r="Q2344" i="18"/>
  <c r="R2391" i="18"/>
  <c r="Q179" i="18"/>
  <c r="P212" i="18"/>
  <c r="Q402" i="18"/>
  <c r="Q411" i="18"/>
  <c r="Q479" i="18"/>
  <c r="Q572" i="18"/>
  <c r="P580" i="18"/>
  <c r="P590" i="18"/>
  <c r="P588" i="18" s="1"/>
  <c r="O611" i="18"/>
  <c r="Q639" i="18"/>
  <c r="Q667" i="18"/>
  <c r="R676" i="18"/>
  <c r="R673" i="18" s="1"/>
  <c r="P729" i="18"/>
  <c r="Q742" i="18"/>
  <c r="Q801" i="18"/>
  <c r="O826" i="18"/>
  <c r="O845" i="18"/>
  <c r="R875" i="18"/>
  <c r="R885" i="18"/>
  <c r="Q899" i="18"/>
  <c r="R917" i="18"/>
  <c r="R935" i="18"/>
  <c r="Q961" i="18"/>
  <c r="Q999" i="18"/>
  <c r="R1015" i="18"/>
  <c r="R1008" i="18" s="1"/>
  <c r="R1006" i="18" s="1"/>
  <c r="R1086" i="18"/>
  <c r="Q1219" i="18"/>
  <c r="P1217" i="18"/>
  <c r="O1302" i="18"/>
  <c r="Q1302" i="18"/>
  <c r="R1364" i="18"/>
  <c r="Q1700" i="18"/>
  <c r="P1764" i="18"/>
  <c r="P1762" i="18" s="1"/>
  <c r="Q1791" i="18"/>
  <c r="P1789" i="18"/>
  <c r="P1786" i="18" s="1"/>
  <c r="Q1795" i="18"/>
  <c r="O1795" i="18"/>
  <c r="Q1808" i="18"/>
  <c r="P1816" i="18"/>
  <c r="P1814" i="18" s="1"/>
  <c r="Q1848" i="18"/>
  <c r="R1860" i="18"/>
  <c r="Q1884" i="18"/>
  <c r="R2019" i="18"/>
  <c r="Q2025" i="18"/>
  <c r="Q2088" i="18"/>
  <c r="R2430" i="18"/>
  <c r="R2495" i="18"/>
  <c r="Q1229" i="18"/>
  <c r="Q1339" i="18"/>
  <c r="O1451" i="18"/>
  <c r="R1491" i="18"/>
  <c r="Q1504" i="18"/>
  <c r="R1556" i="18"/>
  <c r="R1604" i="18"/>
  <c r="J1952" i="18"/>
  <c r="J1950" i="18" s="1"/>
  <c r="R1968" i="18"/>
  <c r="R1998" i="18"/>
  <c r="Q2032" i="18"/>
  <c r="Q2105" i="18"/>
  <c r="Q2145" i="18"/>
  <c r="R2168" i="18"/>
  <c r="R2166" i="18" s="1"/>
  <c r="R2159" i="18" s="1"/>
  <c r="R2232" i="18"/>
  <c r="R2285" i="18"/>
  <c r="R2320" i="18"/>
  <c r="R2464" i="18"/>
  <c r="Q1170" i="18"/>
  <c r="Q1209" i="18"/>
  <c r="R1224" i="18"/>
  <c r="R1229" i="18"/>
  <c r="Q1274" i="18"/>
  <c r="O1336" i="18"/>
  <c r="R1358" i="18"/>
  <c r="Q1364" i="18"/>
  <c r="R1458" i="18"/>
  <c r="Q1471" i="18"/>
  <c r="Q1485" i="18"/>
  <c r="R1636" i="18"/>
  <c r="Q1647" i="18"/>
  <c r="R1658" i="18"/>
  <c r="O1700" i="18"/>
  <c r="Q1742" i="18"/>
  <c r="R1745" i="18"/>
  <c r="O1848" i="18"/>
  <c r="R1867" i="18"/>
  <c r="R1892" i="18"/>
  <c r="R2032" i="18"/>
  <c r="Q2067" i="18"/>
  <c r="R2088" i="18"/>
  <c r="Q2094" i="18"/>
  <c r="R2113" i="18"/>
  <c r="Q2296" i="18"/>
  <c r="R2328" i="18"/>
  <c r="R2349" i="18"/>
  <c r="R2490" i="18"/>
  <c r="Q2495" i="18"/>
  <c r="O119" i="18"/>
  <c r="Q119" i="18"/>
  <c r="J117" i="18"/>
  <c r="Q117" i="18" s="1"/>
  <c r="R333" i="18"/>
  <c r="R331" i="18" s="1"/>
  <c r="Q352" i="18"/>
  <c r="P350" i="18"/>
  <c r="O19" i="18"/>
  <c r="O23" i="18"/>
  <c r="Q23" i="18"/>
  <c r="R197" i="18"/>
  <c r="R195" i="18" s="1"/>
  <c r="R188" i="18" s="1"/>
  <c r="R397" i="18"/>
  <c r="R395" i="18" s="1"/>
  <c r="R415" i="18"/>
  <c r="R405" i="18" s="1"/>
  <c r="R504" i="18"/>
  <c r="R526" i="18"/>
  <c r="R519" i="18" s="1"/>
  <c r="R516" i="18" s="1"/>
  <c r="Q689" i="18"/>
  <c r="P687" i="18"/>
  <c r="O14" i="18"/>
  <c r="O12" i="18" s="1"/>
  <c r="R168" i="18"/>
  <c r="R166" i="18"/>
  <c r="R262" i="18"/>
  <c r="R260" i="18" s="1"/>
  <c r="O270" i="18"/>
  <c r="Q270" i="18"/>
  <c r="P300" i="18"/>
  <c r="R360" i="18"/>
  <c r="R357" i="18" s="1"/>
  <c r="R355" i="18" s="1"/>
  <c r="J28" i="18"/>
  <c r="Q28" i="18" s="1"/>
  <c r="O30" i="18"/>
  <c r="Q114" i="18"/>
  <c r="P130" i="18"/>
  <c r="R135" i="18"/>
  <c r="R130" i="18" s="1"/>
  <c r="R127" i="18" s="1"/>
  <c r="R182" i="18"/>
  <c r="R177" i="18" s="1"/>
  <c r="R175" i="18" s="1"/>
  <c r="R220" i="18"/>
  <c r="P262" i="18"/>
  <c r="P260" i="18" s="1"/>
  <c r="Q264" i="18"/>
  <c r="R280" i="18"/>
  <c r="R275" i="18" s="1"/>
  <c r="R273" i="18" s="1"/>
  <c r="Q302" i="18"/>
  <c r="R423" i="18"/>
  <c r="R421" i="18" s="1"/>
  <c r="O433" i="18"/>
  <c r="J427" i="18"/>
  <c r="O427" i="18" s="1"/>
  <c r="R441" i="18"/>
  <c r="R458" i="18"/>
  <c r="Q463" i="18"/>
  <c r="J482" i="18"/>
  <c r="J475" i="18" s="1"/>
  <c r="O484" i="18"/>
  <c r="Q636" i="18"/>
  <c r="P634" i="18"/>
  <c r="P631" i="18" s="1"/>
  <c r="P1156" i="18"/>
  <c r="Q1158" i="18"/>
  <c r="Q1686" i="18"/>
  <c r="O1686" i="18"/>
  <c r="Q2472" i="18"/>
  <c r="O2472" i="18"/>
  <c r="Q207" i="18"/>
  <c r="P205" i="18"/>
  <c r="P202" i="18" s="1"/>
  <c r="Q1426" i="18"/>
  <c r="O1426" i="18"/>
  <c r="R19" i="18"/>
  <c r="R17" i="18" s="1"/>
  <c r="R10" i="18" s="1"/>
  <c r="Q40" i="18"/>
  <c r="P38" i="18"/>
  <c r="Q38" i="18" s="1"/>
  <c r="P56" i="18"/>
  <c r="O121" i="18"/>
  <c r="R212" i="18"/>
  <c r="R210" i="18" s="1"/>
  <c r="P230" i="18"/>
  <c r="P228" i="18" s="1"/>
  <c r="Q1265" i="18"/>
  <c r="O1265" i="18"/>
  <c r="Q1551" i="18"/>
  <c r="O1551" i="18"/>
  <c r="Q2249" i="18"/>
  <c r="P2247" i="18"/>
  <c r="O89" i="18"/>
  <c r="J87" i="18"/>
  <c r="Q214" i="18"/>
  <c r="Q232" i="18"/>
  <c r="R302" i="18"/>
  <c r="R300" i="18" s="1"/>
  <c r="R293" i="18" s="1"/>
  <c r="O397" i="18"/>
  <c r="J395" i="18"/>
  <c r="Q487" i="18"/>
  <c r="P482" i="18"/>
  <c r="Q559" i="18"/>
  <c r="P557" i="18"/>
  <c r="P554" i="18" s="1"/>
  <c r="R572" i="18"/>
  <c r="R634" i="18"/>
  <c r="R631" i="18" s="1"/>
  <c r="Q650" i="18"/>
  <c r="O650" i="18"/>
  <c r="R710" i="18"/>
  <c r="O1037" i="18"/>
  <c r="J1035" i="18"/>
  <c r="O1035" i="18" s="1"/>
  <c r="Q1871" i="18"/>
  <c r="O1871" i="18"/>
  <c r="Q415" i="18"/>
  <c r="R446" i="18"/>
  <c r="R592" i="18"/>
  <c r="O1150" i="18"/>
  <c r="Q1150" i="18"/>
  <c r="R1248" i="18"/>
  <c r="R1353" i="18"/>
  <c r="R1500" i="18"/>
  <c r="R1727" i="18"/>
  <c r="R1725" i="18" s="1"/>
  <c r="R1723" i="18" s="1"/>
  <c r="O1811" i="18"/>
  <c r="Q1811" i="18"/>
  <c r="Q2036" i="18"/>
  <c r="Q2049" i="18"/>
  <c r="O2049" i="18"/>
  <c r="R2056" i="18"/>
  <c r="R2145" i="18"/>
  <c r="O2369" i="18"/>
  <c r="Q2369" i="18"/>
  <c r="Q14" i="18"/>
  <c r="Q12" i="18" s="1"/>
  <c r="R98" i="18"/>
  <c r="R92" i="18" s="1"/>
  <c r="R85" i="18" s="1"/>
  <c r="Q121" i="18"/>
  <c r="Q182" i="18"/>
  <c r="Q257" i="18"/>
  <c r="Q280" i="18"/>
  <c r="Q290" i="18"/>
  <c r="Q382" i="18"/>
  <c r="Q389" i="18"/>
  <c r="Q397" i="18"/>
  <c r="Q446" i="18"/>
  <c r="P477" i="18"/>
  <c r="Q477" i="18" s="1"/>
  <c r="Q484" i="18"/>
  <c r="R512" i="18"/>
  <c r="O546" i="18"/>
  <c r="Q585" i="18"/>
  <c r="Q592" i="18"/>
  <c r="Q611" i="18"/>
  <c r="Q642" i="18"/>
  <c r="Q664" i="18"/>
  <c r="Q670" i="18"/>
  <c r="P676" i="18"/>
  <c r="P673" i="18" s="1"/>
  <c r="Q705" i="18"/>
  <c r="Q757" i="18"/>
  <c r="R768" i="18"/>
  <c r="R804" i="18"/>
  <c r="R795" i="18" s="1"/>
  <c r="R793" i="18" s="1"/>
  <c r="P795" i="18"/>
  <c r="Q795" i="18" s="1"/>
  <c r="R824" i="18"/>
  <c r="R822" i="18" s="1"/>
  <c r="P865" i="18"/>
  <c r="Q946" i="18"/>
  <c r="Q964" i="18"/>
  <c r="P983" i="18"/>
  <c r="P981" i="18" s="1"/>
  <c r="Q985" i="18"/>
  <c r="O999" i="18"/>
  <c r="R999" i="18"/>
  <c r="J1040" i="18"/>
  <c r="Q1058" i="18"/>
  <c r="O1110" i="18"/>
  <c r="Q1110" i="18"/>
  <c r="O1119" i="18"/>
  <c r="Q1160" i="18"/>
  <c r="R1173" i="18"/>
  <c r="R1269" i="18"/>
  <c r="R1263" i="18" s="1"/>
  <c r="R1255" i="18" s="1"/>
  <c r="O1274" i="18"/>
  <c r="Q1322" i="18"/>
  <c r="O1322" i="18"/>
  <c r="Q1342" i="18"/>
  <c r="O1342" i="18"/>
  <c r="Q1381" i="18"/>
  <c r="O1385" i="18"/>
  <c r="O1394" i="18"/>
  <c r="R1398" i="18"/>
  <c r="O1485" i="18"/>
  <c r="J1483" i="18"/>
  <c r="O1483" i="18" s="1"/>
  <c r="R1485" i="18"/>
  <c r="Q1541" i="18"/>
  <c r="R1610" i="18"/>
  <c r="O1619" i="18"/>
  <c r="R1771" i="18"/>
  <c r="R1764" i="18" s="1"/>
  <c r="R1762" i="18" s="1"/>
  <c r="Q1782" i="18"/>
  <c r="R1804" i="18"/>
  <c r="J2111" i="18"/>
  <c r="O2111" i="18" s="1"/>
  <c r="O2363" i="18"/>
  <c r="Q2363" i="18"/>
  <c r="R2378" i="18"/>
  <c r="R2415" i="18"/>
  <c r="R463" i="18"/>
  <c r="R662" i="18"/>
  <c r="R660" i="18" s="1"/>
  <c r="R773" i="18"/>
  <c r="Q779" i="18"/>
  <c r="R845" i="18"/>
  <c r="R836" i="18" s="1"/>
  <c r="R833" i="18" s="1"/>
  <c r="R906" i="18"/>
  <c r="R924" i="18"/>
  <c r="Q929" i="18"/>
  <c r="R1290" i="18"/>
  <c r="Q1358" i="18"/>
  <c r="R1381" i="18"/>
  <c r="Q1716" i="18"/>
  <c r="Q53" i="18"/>
  <c r="Q89" i="18"/>
  <c r="Q103" i="18"/>
  <c r="Q217" i="18"/>
  <c r="R235" i="18"/>
  <c r="R230" i="18" s="1"/>
  <c r="R228" i="18" s="1"/>
  <c r="Q246" i="18"/>
  <c r="Q306" i="18"/>
  <c r="Q312" i="18"/>
  <c r="R433" i="18"/>
  <c r="R427" i="18" s="1"/>
  <c r="Q471" i="18"/>
  <c r="Q512" i="18"/>
  <c r="R559" i="18"/>
  <c r="R557" i="18" s="1"/>
  <c r="R554" i="18" s="1"/>
  <c r="Q596" i="18"/>
  <c r="Q695" i="18"/>
  <c r="R705" i="18"/>
  <c r="O726" i="18"/>
  <c r="J724" i="18"/>
  <c r="O724" i="18" s="1"/>
  <c r="P745" i="18"/>
  <c r="Q747" i="18"/>
  <c r="P766" i="18"/>
  <c r="P764" i="18" s="1"/>
  <c r="Q768" i="18"/>
  <c r="J795" i="18"/>
  <c r="J793" i="18" s="1"/>
  <c r="R953" i="18"/>
  <c r="R1040" i="18"/>
  <c r="R1033" i="18" s="1"/>
  <c r="Q1090" i="18"/>
  <c r="O1090" i="18"/>
  <c r="J1573" i="18"/>
  <c r="J1571" i="18" s="1"/>
  <c r="J1705" i="18"/>
  <c r="P1725" i="18"/>
  <c r="P1723" i="18" s="1"/>
  <c r="Q1727" i="18"/>
  <c r="Q1732" i="18"/>
  <c r="R1818" i="18"/>
  <c r="Q1937" i="18"/>
  <c r="Q1954" i="18"/>
  <c r="P1952" i="18"/>
  <c r="P1950" i="18" s="1"/>
  <c r="P2214" i="18"/>
  <c r="Q2214" i="18" s="1"/>
  <c r="Q2216" i="18"/>
  <c r="Q2349" i="18"/>
  <c r="P2342" i="18"/>
  <c r="Q2479" i="18"/>
  <c r="O2479" i="18"/>
  <c r="Q760" i="18"/>
  <c r="Q773" i="18"/>
  <c r="Q797" i="18"/>
  <c r="Q804" i="18"/>
  <c r="Q826" i="18"/>
  <c r="Q845" i="18"/>
  <c r="Q859" i="18"/>
  <c r="Q889" i="18"/>
  <c r="Q935" i="18"/>
  <c r="R946" i="18"/>
  <c r="O978" i="18"/>
  <c r="Q1048" i="18"/>
  <c r="Q1086" i="18"/>
  <c r="R1110" i="18"/>
  <c r="R1102" i="18" s="1"/>
  <c r="R1100" i="18" s="1"/>
  <c r="R1145" i="18"/>
  <c r="R1138" i="18" s="1"/>
  <c r="R1165" i="18"/>
  <c r="R1163" i="18" s="1"/>
  <c r="Q1182" i="18"/>
  <c r="Q1199" i="18"/>
  <c r="Q1239" i="18"/>
  <c r="Q1295" i="18"/>
  <c r="R1331" i="18"/>
  <c r="R1329" i="18" s="1"/>
  <c r="Q1409" i="18"/>
  <c r="R1426" i="18"/>
  <c r="Q1436" i="18"/>
  <c r="R1445" i="18"/>
  <c r="Q1462" i="18"/>
  <c r="Q1468" i="18"/>
  <c r="Q1475" i="18"/>
  <c r="Q1636" i="18"/>
  <c r="Q1658" i="18"/>
  <c r="Q1663" i="18"/>
  <c r="Q1671" i="18"/>
  <c r="P1684" i="18"/>
  <c r="P1682" i="18" s="1"/>
  <c r="Q1804" i="18"/>
  <c r="O1929" i="18"/>
  <c r="J1927" i="18"/>
  <c r="O1927" i="18" s="1"/>
  <c r="Q1998" i="18"/>
  <c r="J2017" i="18"/>
  <c r="J2015" i="18" s="1"/>
  <c r="Q2056" i="18"/>
  <c r="R2191" i="18"/>
  <c r="P2189" i="18"/>
  <c r="P2186" i="18" s="1"/>
  <c r="R2221" i="18"/>
  <c r="J2278" i="18"/>
  <c r="O2278" i="18" s="1"/>
  <c r="O2299" i="18"/>
  <c r="R2335" i="18"/>
  <c r="R2395" i="18"/>
  <c r="R2403" i="18"/>
  <c r="Q2415" i="18"/>
  <c r="R729" i="18"/>
  <c r="Q783" i="18"/>
  <c r="Q790" i="18"/>
  <c r="Q990" i="18"/>
  <c r="Q995" i="18"/>
  <c r="Q1023" i="18"/>
  <c r="Q1030" i="18"/>
  <c r="Q1037" i="18"/>
  <c r="Q1080" i="18"/>
  <c r="Q1119" i="18"/>
  <c r="Q1245" i="18"/>
  <c r="Q1252" i="18"/>
  <c r="Q1336" i="18"/>
  <c r="Q1385" i="18"/>
  <c r="Q1402" i="18"/>
  <c r="Q1500" i="18"/>
  <c r="O1523" i="18"/>
  <c r="Q1531" i="18"/>
  <c r="Q1538" i="18"/>
  <c r="Q1586" i="18"/>
  <c r="Q1593" i="18"/>
  <c r="Q1719" i="18"/>
  <c r="R1798" i="18"/>
  <c r="P1877" i="18"/>
  <c r="Q1879" i="18"/>
  <c r="Q1749" i="18"/>
  <c r="Q1818" i="18"/>
  <c r="Q1823" i="18"/>
  <c r="R1832" i="18"/>
  <c r="Q1845" i="18"/>
  <c r="Q1914" i="18"/>
  <c r="Q1920" i="18"/>
  <c r="Q1968" i="18"/>
  <c r="R2004" i="18"/>
  <c r="R2025" i="18"/>
  <c r="Q2139" i="18"/>
  <c r="P2137" i="18"/>
  <c r="Q2175" i="18"/>
  <c r="Q2191" i="18"/>
  <c r="R2197" i="18"/>
  <c r="Q2236" i="18"/>
  <c r="R2254" i="18"/>
  <c r="Q2268" i="18"/>
  <c r="Q2285" i="18"/>
  <c r="Q2306" i="18"/>
  <c r="Q2332" i="18"/>
  <c r="O2438" i="18"/>
  <c r="R2438" i="18"/>
  <c r="Q2444" i="18"/>
  <c r="Q2451" i="18"/>
  <c r="R2459" i="18"/>
  <c r="Q2503" i="18"/>
  <c r="Q1759" i="18"/>
  <c r="R1826" i="18"/>
  <c r="Q1832" i="18"/>
  <c r="Q1900" i="18"/>
  <c r="Q1907" i="18"/>
  <c r="Q1946" i="18"/>
  <c r="R1977" i="18"/>
  <c r="R1975" i="18" s="1"/>
  <c r="R1972" i="18" s="1"/>
  <c r="Q2004" i="18"/>
  <c r="Q2060" i="18"/>
  <c r="P2086" i="18"/>
  <c r="P2084" i="18" s="1"/>
  <c r="R2126" i="18"/>
  <c r="Q2152" i="18"/>
  <c r="Q2204" i="18"/>
  <c r="Q2261" i="18"/>
  <c r="P2278" i="18"/>
  <c r="P2275" i="18" s="1"/>
  <c r="Q2299" i="18"/>
  <c r="Q2328" i="18"/>
  <c r="Q2335" i="18"/>
  <c r="Q2384" i="18"/>
  <c r="Q2395" i="18"/>
  <c r="Q2459" i="18"/>
  <c r="Q45" i="18"/>
  <c r="P43" i="18"/>
  <c r="Q43" i="18" s="1"/>
  <c r="O106" i="18"/>
  <c r="P127" i="18"/>
  <c r="O152" i="18"/>
  <c r="J346" i="18"/>
  <c r="J729" i="18"/>
  <c r="O731" i="18"/>
  <c r="O17" i="18"/>
  <c r="J10" i="18"/>
  <c r="R73" i="18"/>
  <c r="R71" i="18" s="1"/>
  <c r="R69" i="18" s="1"/>
  <c r="O82" i="18"/>
  <c r="O132" i="18"/>
  <c r="J130" i="18"/>
  <c r="O146" i="18"/>
  <c r="O163" i="18"/>
  <c r="O253" i="18"/>
  <c r="J251" i="18"/>
  <c r="O297" i="18"/>
  <c r="J295" i="18"/>
  <c r="Q295" i="18" s="1"/>
  <c r="O407" i="18"/>
  <c r="J405" i="18"/>
  <c r="P684" i="18"/>
  <c r="O718" i="18"/>
  <c r="Q718" i="18"/>
  <c r="P822" i="18"/>
  <c r="Q824" i="18"/>
  <c r="O1282" i="18"/>
  <c r="Q1282" i="18"/>
  <c r="O1326" i="18"/>
  <c r="Q1326" i="18"/>
  <c r="J1308" i="18"/>
  <c r="Q1518" i="18"/>
  <c r="P1516" i="18"/>
  <c r="J63" i="18"/>
  <c r="P71" i="18"/>
  <c r="J80" i="18"/>
  <c r="J92" i="18"/>
  <c r="Q106" i="18"/>
  <c r="J141" i="18"/>
  <c r="Q146" i="18"/>
  <c r="O190" i="18"/>
  <c r="O214" i="18"/>
  <c r="J212" i="18"/>
  <c r="P251" i="18"/>
  <c r="Q253" i="18"/>
  <c r="P360" i="18"/>
  <c r="Q362" i="18"/>
  <c r="O601" i="18"/>
  <c r="Q601" i="18"/>
  <c r="O892" i="18"/>
  <c r="Q892" i="18"/>
  <c r="O1027" i="18"/>
  <c r="Q1027" i="18"/>
  <c r="O1075" i="18"/>
  <c r="J1073" i="18"/>
  <c r="Q1147" i="18"/>
  <c r="P1145" i="18"/>
  <c r="Q1145" i="18" s="1"/>
  <c r="J1180" i="18"/>
  <c r="Q1180" i="18" s="1"/>
  <c r="O1185" i="18"/>
  <c r="O1278" i="18"/>
  <c r="O1860" i="18"/>
  <c r="Q1860" i="18"/>
  <c r="J1853" i="18"/>
  <c r="J109" i="18"/>
  <c r="Q109" i="18" s="1"/>
  <c r="Q112" i="18"/>
  <c r="O112" i="18"/>
  <c r="O582" i="18"/>
  <c r="J580" i="18"/>
  <c r="R48" i="18"/>
  <c r="R43" i="18" s="1"/>
  <c r="R36" i="18" s="1"/>
  <c r="Q152" i="18"/>
  <c r="O220" i="18"/>
  <c r="P439" i="18"/>
  <c r="Q441" i="18"/>
  <c r="Q19" i="18"/>
  <c r="P17" i="18"/>
  <c r="Q17" i="18" s="1"/>
  <c r="Q30" i="18"/>
  <c r="O43" i="18"/>
  <c r="Q82" i="18"/>
  <c r="Q94" i="18"/>
  <c r="P92" i="18"/>
  <c r="O114" i="18"/>
  <c r="Q132" i="18"/>
  <c r="P141" i="18"/>
  <c r="J157" i="18"/>
  <c r="Q163" i="18"/>
  <c r="Q170" i="18"/>
  <c r="O225" i="18"/>
  <c r="O264" i="18"/>
  <c r="J262" i="18"/>
  <c r="O328" i="18"/>
  <c r="J326" i="18"/>
  <c r="Q328" i="18"/>
  <c r="O343" i="18"/>
  <c r="Q343" i="18"/>
  <c r="P348" i="18"/>
  <c r="Q350" i="18"/>
  <c r="Q386" i="18"/>
  <c r="R499" i="18"/>
  <c r="O534" i="18"/>
  <c r="Q534" i="18"/>
  <c r="P724" i="18"/>
  <c r="Q726" i="18"/>
  <c r="O734" i="18"/>
  <c r="Q734" i="18"/>
  <c r="O810" i="18"/>
  <c r="Q810" i="18"/>
  <c r="O849" i="18"/>
  <c r="Q849" i="18"/>
  <c r="J1008" i="18"/>
  <c r="Q1631" i="18"/>
  <c r="P1629" i="18"/>
  <c r="O309" i="18"/>
  <c r="O315" i="18"/>
  <c r="P405" i="18"/>
  <c r="Q423" i="18"/>
  <c r="P421" i="18"/>
  <c r="Q429" i="18"/>
  <c r="P427" i="18"/>
  <c r="O456" i="18"/>
  <c r="Q879" i="18"/>
  <c r="P873" i="18"/>
  <c r="O1388" i="18"/>
  <c r="R1523" i="18"/>
  <c r="O2043" i="18"/>
  <c r="J2041" i="18"/>
  <c r="Q2043" i="18"/>
  <c r="R2049" i="18"/>
  <c r="Q2315" i="18"/>
  <c r="O2315" i="18"/>
  <c r="J2313" i="18"/>
  <c r="O73" i="18"/>
  <c r="J71" i="18"/>
  <c r="O232" i="18"/>
  <c r="J230" i="18"/>
  <c r="P241" i="18"/>
  <c r="O277" i="18"/>
  <c r="J275" i="18"/>
  <c r="Q275" i="18" s="1"/>
  <c r="P286" i="18"/>
  <c r="Q297" i="18"/>
  <c r="O302" i="18"/>
  <c r="J300" i="18"/>
  <c r="Q300" i="18" s="1"/>
  <c r="P333" i="18"/>
  <c r="O377" i="18"/>
  <c r="J375" i="18"/>
  <c r="O395" i="18"/>
  <c r="O402" i="18"/>
  <c r="Q407" i="18"/>
  <c r="Q433" i="18"/>
  <c r="P497" i="18"/>
  <c r="P519" i="18"/>
  <c r="Q546" i="18"/>
  <c r="J554" i="18"/>
  <c r="Q554" i="18" s="1"/>
  <c r="Q582" i="18"/>
  <c r="Q608" i="18"/>
  <c r="O621" i="18"/>
  <c r="J634" i="18"/>
  <c r="O639" i="18"/>
  <c r="O647" i="18"/>
  <c r="J676" i="18"/>
  <c r="O681" i="18"/>
  <c r="R689" i="18"/>
  <c r="R687" i="18" s="1"/>
  <c r="R684" i="18" s="1"/>
  <c r="Q710" i="18"/>
  <c r="P703" i="18"/>
  <c r="R722" i="18"/>
  <c r="P740" i="18"/>
  <c r="Q906" i="18"/>
  <c r="O935" i="18"/>
  <c r="P944" i="18"/>
  <c r="R970" i="18"/>
  <c r="Q1003" i="18"/>
  <c r="O1015" i="18"/>
  <c r="P1056" i="18"/>
  <c r="O1058" i="18"/>
  <c r="O1068" i="18"/>
  <c r="Q1068" i="18"/>
  <c r="O1128" i="18"/>
  <c r="Q1142" i="18"/>
  <c r="P1140" i="18"/>
  <c r="Q1290" i="18"/>
  <c r="P1288" i="18"/>
  <c r="J1416" i="18"/>
  <c r="O1419" i="18"/>
  <c r="O1564" i="18"/>
  <c r="Q1564" i="18"/>
  <c r="O1596" i="18"/>
  <c r="Q1596" i="18"/>
  <c r="O1604" i="18"/>
  <c r="J1602" i="18"/>
  <c r="Q1604" i="18"/>
  <c r="O1694" i="18"/>
  <c r="Q1694" i="18"/>
  <c r="J1725" i="18"/>
  <c r="Q1735" i="18"/>
  <c r="O1735" i="18"/>
  <c r="O2163" i="18"/>
  <c r="J2161" i="18"/>
  <c r="Q2161" i="18" s="1"/>
  <c r="O2265" i="18"/>
  <c r="Q2265" i="18"/>
  <c r="O335" i="18"/>
  <c r="J333" i="18"/>
  <c r="O386" i="18"/>
  <c r="O450" i="18"/>
  <c r="O521" i="18"/>
  <c r="J519" i="18"/>
  <c r="Q542" i="18"/>
  <c r="P540" i="18"/>
  <c r="O564" i="18"/>
  <c r="Q580" i="18"/>
  <c r="O592" i="18"/>
  <c r="J590" i="18"/>
  <c r="Q628" i="18"/>
  <c r="P626" i="18"/>
  <c r="O657" i="18"/>
  <c r="O698" i="18"/>
  <c r="O787" i="18"/>
  <c r="Q787" i="18"/>
  <c r="O842" i="18"/>
  <c r="Q842" i="18"/>
  <c r="O906" i="18"/>
  <c r="Q921" i="18"/>
  <c r="O953" i="18"/>
  <c r="Q953" i="18"/>
  <c r="O1003" i="18"/>
  <c r="Q1075" i="18"/>
  <c r="Q1107" i="18"/>
  <c r="P1102" i="18"/>
  <c r="O1206" i="18"/>
  <c r="J1191" i="18"/>
  <c r="O1260" i="18"/>
  <c r="J1258" i="18"/>
  <c r="Q1260" i="18"/>
  <c r="R1295" i="18"/>
  <c r="Q159" i="18"/>
  <c r="P157" i="18"/>
  <c r="J166" i="18"/>
  <c r="O170" i="18"/>
  <c r="J168" i="18"/>
  <c r="O182" i="18"/>
  <c r="Q192" i="18"/>
  <c r="P190" i="18"/>
  <c r="Q197" i="18"/>
  <c r="P195" i="18"/>
  <c r="Q222" i="18"/>
  <c r="P220" i="18"/>
  <c r="Q220" i="18" s="1"/>
  <c r="O246" i="18"/>
  <c r="J244" i="18"/>
  <c r="Q244" i="18" s="1"/>
  <c r="O290" i="18"/>
  <c r="J288" i="18"/>
  <c r="Q288" i="18" s="1"/>
  <c r="P293" i="18"/>
  <c r="Q309" i="18"/>
  <c r="Q315" i="18"/>
  <c r="P323" i="18"/>
  <c r="Q335" i="18"/>
  <c r="O350" i="18"/>
  <c r="O362" i="18"/>
  <c r="J360" i="18"/>
  <c r="P375" i="18"/>
  <c r="O415" i="18"/>
  <c r="O421" i="18"/>
  <c r="O441" i="18"/>
  <c r="J439" i="18"/>
  <c r="Q450" i="18"/>
  <c r="Q458" i="18"/>
  <c r="P456" i="18"/>
  <c r="O477" i="18"/>
  <c r="O487" i="18"/>
  <c r="O499" i="18"/>
  <c r="J497" i="18"/>
  <c r="Q521" i="18"/>
  <c r="Q564" i="18"/>
  <c r="P578" i="18"/>
  <c r="Q653" i="18"/>
  <c r="Q657" i="18"/>
  <c r="Q698" i="18"/>
  <c r="O705" i="18"/>
  <c r="J703" i="18"/>
  <c r="O779" i="18"/>
  <c r="J836" i="18"/>
  <c r="O929" i="18"/>
  <c r="O946" i="18"/>
  <c r="J944" i="18"/>
  <c r="O995" i="18"/>
  <c r="P1033" i="18"/>
  <c r="O1122" i="18"/>
  <c r="P1165" i="18"/>
  <c r="O1224" i="18"/>
  <c r="J1222" i="18"/>
  <c r="Q1224" i="18"/>
  <c r="O1248" i="18"/>
  <c r="Q1248" i="18"/>
  <c r="O1374" i="18"/>
  <c r="Q1374" i="18"/>
  <c r="J1549" i="18"/>
  <c r="O1556" i="18"/>
  <c r="O1590" i="18"/>
  <c r="Q1690" i="18"/>
  <c r="J1684" i="18"/>
  <c r="O1690" i="18"/>
  <c r="O2126" i="18"/>
  <c r="Q2126" i="18"/>
  <c r="O664" i="18"/>
  <c r="J662" i="18"/>
  <c r="Q678" i="18"/>
  <c r="O689" i="18"/>
  <c r="J687" i="18"/>
  <c r="Q731" i="18"/>
  <c r="O742" i="18"/>
  <c r="J740" i="18"/>
  <c r="O757" i="18"/>
  <c r="O768" i="18"/>
  <c r="J766" i="18"/>
  <c r="O795" i="18"/>
  <c r="O801" i="18"/>
  <c r="O816" i="18"/>
  <c r="O824" i="18"/>
  <c r="O830" i="18"/>
  <c r="O875" i="18"/>
  <c r="J873" i="18"/>
  <c r="P897" i="18"/>
  <c r="O985" i="18"/>
  <c r="J983" i="18"/>
  <c r="Q1010" i="18"/>
  <c r="P1008" i="18"/>
  <c r="O1040" i="18"/>
  <c r="O1045" i="18"/>
  <c r="J1056" i="18"/>
  <c r="O1086" i="18"/>
  <c r="O1094" i="18"/>
  <c r="O1104" i="18"/>
  <c r="J1102" i="18"/>
  <c r="O1140" i="18"/>
  <c r="J1138" i="18"/>
  <c r="O1158" i="18"/>
  <c r="J1156" i="18"/>
  <c r="O1160" i="18"/>
  <c r="J1175" i="18"/>
  <c r="Q1193" i="18"/>
  <c r="P1191" i="18"/>
  <c r="O1219" i="18"/>
  <c r="J1217" i="18"/>
  <c r="Q1242" i="18"/>
  <c r="O1269" i="18"/>
  <c r="J1263" i="18"/>
  <c r="R1302" i="18"/>
  <c r="O1310" i="18"/>
  <c r="Q1353" i="18"/>
  <c r="P1351" i="18"/>
  <c r="O1381" i="18"/>
  <c r="J1379" i="18"/>
  <c r="Q1406" i="18"/>
  <c r="P1419" i="18"/>
  <c r="Q1421" i="18"/>
  <c r="P1483" i="18"/>
  <c r="Q1491" i="18"/>
  <c r="O1510" i="18"/>
  <c r="Q1568" i="18"/>
  <c r="P1549" i="18"/>
  <c r="R1575" i="18"/>
  <c r="Q1771" i="18"/>
  <c r="J1764" i="18"/>
  <c r="O1778" i="18"/>
  <c r="Q1778" i="18"/>
  <c r="O747" i="18"/>
  <c r="J745" i="18"/>
  <c r="Q745" i="18" s="1"/>
  <c r="Q838" i="18"/>
  <c r="P836" i="18"/>
  <c r="O865" i="18"/>
  <c r="O899" i="18"/>
  <c r="J897" i="18"/>
  <c r="O921" i="18"/>
  <c r="Q1065" i="18"/>
  <c r="P1063" i="18"/>
  <c r="P1073" i="18"/>
  <c r="O1135" i="18"/>
  <c r="J1133" i="18"/>
  <c r="Q1133" i="18" s="1"/>
  <c r="Q1185" i="18"/>
  <c r="Q1206" i="18"/>
  <c r="Q1278" i="18"/>
  <c r="O1315" i="18"/>
  <c r="O1368" i="18"/>
  <c r="Q1368" i="18"/>
  <c r="J1351" i="18"/>
  <c r="Q1388" i="18"/>
  <c r="Q1398" i="18"/>
  <c r="O1445" i="18"/>
  <c r="O1443" i="18" s="1"/>
  <c r="J1443" i="18"/>
  <c r="R1451" i="18"/>
  <c r="Q1710" i="18"/>
  <c r="P1705" i="18"/>
  <c r="O1167" i="18"/>
  <c r="J1165" i="18"/>
  <c r="P1222" i="18"/>
  <c r="O1290" i="18"/>
  <c r="J1288" i="18"/>
  <c r="Q1310" i="18"/>
  <c r="P1308" i="18"/>
  <c r="P1331" i="18"/>
  <c r="O1333" i="18"/>
  <c r="Q1510" i="18"/>
  <c r="O1541" i="18"/>
  <c r="Q1556" i="18"/>
  <c r="Q1590" i="18"/>
  <c r="Q1623" i="18"/>
  <c r="R1631" i="18"/>
  <c r="R1643" i="18"/>
  <c r="P1656" i="18"/>
  <c r="R1663" i="18"/>
  <c r="R1678" i="18"/>
  <c r="P1740" i="18"/>
  <c r="O1745" i="18"/>
  <c r="Q1745" i="18"/>
  <c r="R1752" i="18"/>
  <c r="R1740" i="18" s="1"/>
  <c r="R1738" i="18" s="1"/>
  <c r="J1789" i="18"/>
  <c r="Q1798" i="18"/>
  <c r="O1804" i="18"/>
  <c r="Q1842" i="18"/>
  <c r="Q1889" i="18"/>
  <c r="O1889" i="18"/>
  <c r="P1882" i="18"/>
  <c r="Q1904" i="18"/>
  <c r="Q1983" i="18"/>
  <c r="P1975" i="18"/>
  <c r="P2166" i="18"/>
  <c r="P2159" i="18" s="1"/>
  <c r="Q2168" i="18"/>
  <c r="O2168" i="18"/>
  <c r="O2197" i="18"/>
  <c r="O2189" i="18" s="1"/>
  <c r="J2189" i="18"/>
  <c r="Q2197" i="18"/>
  <c r="O2240" i="18"/>
  <c r="P1173" i="18"/>
  <c r="O1242" i="18"/>
  <c r="J1331" i="18"/>
  <c r="O1339" i="18"/>
  <c r="O1345" i="18"/>
  <c r="P1379" i="18"/>
  <c r="O1398" i="18"/>
  <c r="O1432" i="18"/>
  <c r="Q1445" i="18"/>
  <c r="Q1451" i="18"/>
  <c r="P1443" i="18"/>
  <c r="O1504" i="18"/>
  <c r="Q1575" i="18"/>
  <c r="P1573" i="18"/>
  <c r="R1580" i="18"/>
  <c r="R1705" i="18"/>
  <c r="R1703" i="18" s="1"/>
  <c r="O1842" i="18"/>
  <c r="J1816" i="18"/>
  <c r="Q1816" i="18" s="1"/>
  <c r="O1904" i="18"/>
  <c r="Q2073" i="18"/>
  <c r="O2073" i="18"/>
  <c r="P2065" i="18"/>
  <c r="O2113" i="18"/>
  <c r="Q2113" i="18"/>
  <c r="R2139" i="18"/>
  <c r="O2156" i="18"/>
  <c r="O1406" i="18"/>
  <c r="Q1867" i="18"/>
  <c r="R1884" i="18"/>
  <c r="R1882" i="18" s="1"/>
  <c r="R1874" i="18" s="1"/>
  <c r="Q1892" i="18"/>
  <c r="O1933" i="18"/>
  <c r="O1990" i="18"/>
  <c r="Q1990" i="18"/>
  <c r="O2080" i="18"/>
  <c r="Q2080" i="18"/>
  <c r="Q2119" i="18"/>
  <c r="P2111" i="18"/>
  <c r="Q2189" i="18"/>
  <c r="O2208" i="18"/>
  <c r="Q2320" i="18"/>
  <c r="O2356" i="18"/>
  <c r="Q2356" i="18"/>
  <c r="P2376" i="18"/>
  <c r="Q2378" i="18"/>
  <c r="O1675" i="18"/>
  <c r="Q1675" i="18"/>
  <c r="Q1839" i="18"/>
  <c r="O1839" i="18"/>
  <c r="O1867" i="18"/>
  <c r="O1892" i="18"/>
  <c r="J1942" i="18"/>
  <c r="Q1944" i="18"/>
  <c r="O1998" i="18"/>
  <c r="J1996" i="18"/>
  <c r="R2067" i="18"/>
  <c r="R2065" i="18" s="1"/>
  <c r="R2063" i="18" s="1"/>
  <c r="O2088" i="18"/>
  <c r="J2086" i="18"/>
  <c r="Q2086" i="18" s="1"/>
  <c r="P2135" i="18"/>
  <c r="J1629" i="18"/>
  <c r="J1656" i="18"/>
  <c r="J1740" i="18"/>
  <c r="O1836" i="18"/>
  <c r="R1927" i="18"/>
  <c r="R1924" i="18" s="1"/>
  <c r="O1937" i="18"/>
  <c r="O1952" i="18"/>
  <c r="O1960" i="18"/>
  <c r="O1977" i="18"/>
  <c r="J1975" i="18"/>
  <c r="Q2019" i="18"/>
  <c r="P2017" i="18"/>
  <c r="P2041" i="18"/>
  <c r="O2056" i="18"/>
  <c r="O2067" i="18"/>
  <c r="J2065" i="18"/>
  <c r="J2219" i="18"/>
  <c r="J2211" i="18" s="1"/>
  <c r="O2226" i="18"/>
  <c r="Q2226" i="18"/>
  <c r="Q2240" i="18"/>
  <c r="O2254" i="18"/>
  <c r="Q2254" i="18"/>
  <c r="J2247" i="18"/>
  <c r="J2457" i="18"/>
  <c r="P1853" i="18"/>
  <c r="O1879" i="18"/>
  <c r="J1877" i="18"/>
  <c r="O1884" i="18"/>
  <c r="J1882" i="18"/>
  <c r="P1996" i="18"/>
  <c r="O2011" i="18"/>
  <c r="O2101" i="18"/>
  <c r="O2145" i="18"/>
  <c r="J2137" i="18"/>
  <c r="Q2156" i="18"/>
  <c r="Q2208" i="18"/>
  <c r="Q2247" i="18"/>
  <c r="P2244" i="18"/>
  <c r="O2391" i="18"/>
  <c r="Q2490" i="18"/>
  <c r="P2488" i="18"/>
  <c r="O2507" i="18"/>
  <c r="J2488" i="18"/>
  <c r="Q2507" i="18"/>
  <c r="Q2163" i="18"/>
  <c r="J2166" i="18"/>
  <c r="Q2280" i="18"/>
  <c r="O2292" i="18"/>
  <c r="O2482" i="18"/>
  <c r="O2182" i="18"/>
  <c r="O2214" i="18"/>
  <c r="O2216" i="18"/>
  <c r="P2219" i="18"/>
  <c r="Q2221" i="18"/>
  <c r="R2344" i="18"/>
  <c r="Q2391" i="18"/>
  <c r="Q2408" i="18"/>
  <c r="P2401" i="18"/>
  <c r="Q2435" i="18"/>
  <c r="P2428" i="18"/>
  <c r="Q2476" i="18"/>
  <c r="O2332" i="18"/>
  <c r="Q2366" i="18"/>
  <c r="R2366" i="18"/>
  <c r="O2403" i="18"/>
  <c r="J2401" i="18"/>
  <c r="Q2403" i="18"/>
  <c r="O2430" i="18"/>
  <c r="J2428" i="18"/>
  <c r="Q2430" i="18"/>
  <c r="P2313" i="18"/>
  <c r="O2320" i="18"/>
  <c r="O2378" i="18"/>
  <c r="J2376" i="18"/>
  <c r="Q2419" i="18"/>
  <c r="R2419" i="18"/>
  <c r="P2457" i="18"/>
  <c r="O2464" i="18"/>
  <c r="O2344" i="18"/>
  <c r="J2342" i="18"/>
  <c r="O2476" i="18"/>
  <c r="K2511" i="10"/>
  <c r="K2510" i="10"/>
  <c r="K2508" i="10"/>
  <c r="K2507" i="10"/>
  <c r="K2506" i="10"/>
  <c r="K2504" i="10"/>
  <c r="K2503" i="10"/>
  <c r="K2502" i="10"/>
  <c r="K2501" i="10"/>
  <c r="K2500" i="10"/>
  <c r="K2499" i="10"/>
  <c r="K2498" i="10"/>
  <c r="K2496" i="10"/>
  <c r="K2495" i="10"/>
  <c r="K2494" i="10"/>
  <c r="K2493" i="10"/>
  <c r="K2491" i="10"/>
  <c r="K2486" i="10"/>
  <c r="K2485" i="10"/>
  <c r="K2483" i="10"/>
  <c r="K2482" i="10"/>
  <c r="K2480" i="10"/>
  <c r="K2479" i="10"/>
  <c r="K2477" i="10"/>
  <c r="K2476" i="10"/>
  <c r="K2475" i="10"/>
  <c r="K2473" i="10"/>
  <c r="K2472" i="10"/>
  <c r="K2471" i="10"/>
  <c r="K2470" i="10"/>
  <c r="K2469" i="10"/>
  <c r="K2468" i="10"/>
  <c r="K2467" i="10"/>
  <c r="K2465" i="10"/>
  <c r="K2464" i="10"/>
  <c r="K2463" i="10"/>
  <c r="K2462" i="10"/>
  <c r="K2460" i="10"/>
  <c r="K2455" i="10"/>
  <c r="K2454" i="10"/>
  <c r="K2452" i="10"/>
  <c r="K2451" i="10"/>
  <c r="K2449" i="10"/>
  <c r="K2448" i="10"/>
  <c r="K2447" i="10"/>
  <c r="K2445" i="10"/>
  <c r="K2444" i="10"/>
  <c r="K2443" i="10"/>
  <c r="K2442" i="10"/>
  <c r="K2441" i="10"/>
  <c r="K2439" i="10"/>
  <c r="K2438" i="10"/>
  <c r="K2436" i="10"/>
  <c r="K2435" i="10"/>
  <c r="K2434" i="10"/>
  <c r="K2433" i="10"/>
  <c r="K2431" i="10"/>
  <c r="K2423" i="10"/>
  <c r="K2422" i="10"/>
  <c r="K2420" i="10"/>
  <c r="K2419" i="10"/>
  <c r="K2418" i="10"/>
  <c r="K2416" i="10"/>
  <c r="K2415" i="10"/>
  <c r="K2414" i="10"/>
  <c r="K2413" i="10"/>
  <c r="K2412" i="10"/>
  <c r="K2411" i="10"/>
  <c r="K2409" i="10"/>
  <c r="K2408" i="10"/>
  <c r="K2407" i="10"/>
  <c r="K2406" i="10"/>
  <c r="K2404" i="10"/>
  <c r="K2399" i="10"/>
  <c r="K2398" i="10"/>
  <c r="K2396" i="10"/>
  <c r="K2395" i="10"/>
  <c r="K2394" i="10"/>
  <c r="K2392" i="10"/>
  <c r="K2391" i="10"/>
  <c r="K2390" i="10"/>
  <c r="K2389" i="10"/>
  <c r="K2388" i="10"/>
  <c r="K2387" i="10"/>
  <c r="K2385" i="10"/>
  <c r="K2384" i="10"/>
  <c r="K2383" i="10"/>
  <c r="K2382" i="10"/>
  <c r="K2381" i="10"/>
  <c r="K2379" i="10"/>
  <c r="K2373" i="10"/>
  <c r="K2372" i="10"/>
  <c r="K2370" i="10"/>
  <c r="K2369" i="10"/>
  <c r="K2367" i="10"/>
  <c r="K2366" i="10"/>
  <c r="K2364" i="10"/>
  <c r="K2363" i="10"/>
  <c r="K2361" i="10"/>
  <c r="K2360" i="10"/>
  <c r="K2359" i="10"/>
  <c r="K2357" i="10"/>
  <c r="K2356" i="10"/>
  <c r="K2355" i="10"/>
  <c r="K2354" i="10"/>
  <c r="K2353" i="10"/>
  <c r="K2352" i="10"/>
  <c r="K2350" i="10"/>
  <c r="K2349" i="10"/>
  <c r="K2348" i="10"/>
  <c r="K2347" i="10"/>
  <c r="K2345" i="10"/>
  <c r="K2340" i="10"/>
  <c r="K2339" i="10"/>
  <c r="K2338" i="10"/>
  <c r="K2336" i="10"/>
  <c r="K2335" i="10"/>
  <c r="K2333" i="10"/>
  <c r="K2332" i="10"/>
  <c r="K2331" i="10"/>
  <c r="K2329" i="10"/>
  <c r="K2328" i="10"/>
  <c r="K2327" i="10"/>
  <c r="K2326" i="10"/>
  <c r="K2325" i="10"/>
  <c r="K2324" i="10"/>
  <c r="K2323" i="10"/>
  <c r="K2321" i="10"/>
  <c r="K2320" i="10"/>
  <c r="K2319" i="10"/>
  <c r="K2318" i="10"/>
  <c r="K2316" i="10"/>
  <c r="K2310" i="10"/>
  <c r="K2309" i="10"/>
  <c r="K2307" i="10"/>
  <c r="K2306" i="10"/>
  <c r="K2305" i="10"/>
  <c r="K2303" i="10"/>
  <c r="K2302" i="10"/>
  <c r="K2300" i="10"/>
  <c r="K2299" i="10"/>
  <c r="K2297" i="10"/>
  <c r="K2296" i="10"/>
  <c r="K2295" i="10"/>
  <c r="K2293" i="10"/>
  <c r="K2292" i="10"/>
  <c r="K2291" i="10"/>
  <c r="K2290" i="10"/>
  <c r="K2289" i="10"/>
  <c r="K2288" i="10"/>
  <c r="K2286" i="10"/>
  <c r="K2285" i="10"/>
  <c r="K2284" i="10"/>
  <c r="K2283" i="10"/>
  <c r="K2281" i="10"/>
  <c r="K2275" i="10"/>
  <c r="K2274" i="10"/>
  <c r="K2272" i="10"/>
  <c r="K2271" i="10"/>
  <c r="K2269" i="10"/>
  <c r="K2268" i="10"/>
  <c r="K2266" i="10"/>
  <c r="K2265" i="10"/>
  <c r="K2264" i="10"/>
  <c r="K2250" i="10" s="1"/>
  <c r="K2262" i="10"/>
  <c r="K2261" i="10"/>
  <c r="K2260" i="10"/>
  <c r="K2259" i="10"/>
  <c r="K2258" i="10"/>
  <c r="K2257" i="10"/>
  <c r="K2255" i="10"/>
  <c r="K2254" i="10"/>
  <c r="K2253" i="10"/>
  <c r="K2252" i="10"/>
  <c r="K2244" i="10"/>
  <c r="K2243" i="10"/>
  <c r="K2241" i="10"/>
  <c r="K2240" i="10"/>
  <c r="K2239" i="10"/>
  <c r="K2237" i="10"/>
  <c r="K2236" i="10"/>
  <c r="K2235" i="10"/>
  <c r="K2233" i="10"/>
  <c r="K2232" i="10"/>
  <c r="K2231" i="10"/>
  <c r="K2230" i="10"/>
  <c r="K2229" i="10"/>
  <c r="K2227" i="10"/>
  <c r="K2226" i="10"/>
  <c r="K2225" i="10"/>
  <c r="K2224" i="10"/>
  <c r="K2222" i="10"/>
  <c r="K2220" i="10"/>
  <c r="K2219" i="10"/>
  <c r="K2217" i="10"/>
  <c r="K2212" i="10"/>
  <c r="K2211" i="10"/>
  <c r="K2209" i="10"/>
  <c r="K2208" i="10"/>
  <c r="K2207" i="10"/>
  <c r="K2205" i="10"/>
  <c r="K2204" i="10"/>
  <c r="K2203" i="10"/>
  <c r="K2202" i="10"/>
  <c r="K2201" i="10"/>
  <c r="K2200" i="10"/>
  <c r="K2198" i="10"/>
  <c r="K2197" i="10"/>
  <c r="K2196" i="10"/>
  <c r="K2195" i="10"/>
  <c r="K2194" i="10"/>
  <c r="K2192" i="10" s="1"/>
  <c r="K2186" i="10"/>
  <c r="K2185" i="10"/>
  <c r="K2183" i="10"/>
  <c r="K2182" i="10"/>
  <c r="K2180" i="10"/>
  <c r="K2179" i="10"/>
  <c r="K2178" i="10"/>
  <c r="K2176" i="10"/>
  <c r="K2175" i="10"/>
  <c r="K2173" i="10"/>
  <c r="K2172" i="10"/>
  <c r="K2171" i="10"/>
  <c r="K2169" i="10"/>
  <c r="K2167" i="10"/>
  <c r="K2166" i="10"/>
  <c r="K2164" i="10"/>
  <c r="K2160" i="10"/>
  <c r="K2159" i="10"/>
  <c r="K2157" i="10"/>
  <c r="K2156" i="10"/>
  <c r="K2155" i="10"/>
  <c r="K2153" i="10"/>
  <c r="K2152" i="10"/>
  <c r="K2151" i="10"/>
  <c r="K2150" i="10"/>
  <c r="K2149" i="10"/>
  <c r="K2148" i="10"/>
  <c r="K2146" i="10"/>
  <c r="K2145" i="10"/>
  <c r="K2144" i="10"/>
  <c r="K2143" i="10"/>
  <c r="K2142" i="10"/>
  <c r="K2140" i="10" s="1"/>
  <c r="K2134" i="10"/>
  <c r="K2133" i="10"/>
  <c r="K2131" i="10"/>
  <c r="K2130" i="10"/>
  <c r="K2129" i="10"/>
  <c r="K2127" i="10"/>
  <c r="K2126" i="10"/>
  <c r="K2125" i="10"/>
  <c r="K2124" i="10"/>
  <c r="K2123" i="10"/>
  <c r="K2122" i="10"/>
  <c r="K2120" i="10"/>
  <c r="K2119" i="10"/>
  <c r="K2118" i="10"/>
  <c r="K2117" i="10"/>
  <c r="K2116" i="10"/>
  <c r="K2114" i="10"/>
  <c r="K2109" i="10"/>
  <c r="K2108" i="10"/>
  <c r="K2106" i="10"/>
  <c r="K2105" i="10"/>
  <c r="K2104" i="10"/>
  <c r="K2102" i="10"/>
  <c r="K2101" i="10"/>
  <c r="K2100" i="10"/>
  <c r="K2099" i="10"/>
  <c r="K2098" i="10"/>
  <c r="K2097" i="10"/>
  <c r="K2095" i="10"/>
  <c r="K2094" i="10"/>
  <c r="K2093" i="10"/>
  <c r="K2092" i="10"/>
  <c r="K2091" i="10"/>
  <c r="K2089" i="10"/>
  <c r="K2085" i="10"/>
  <c r="K2084" i="10"/>
  <c r="K2083" i="10"/>
  <c r="K2081" i="10"/>
  <c r="K2080" i="10"/>
  <c r="K2079" i="10"/>
  <c r="K2078" i="10"/>
  <c r="K2077" i="10"/>
  <c r="K2076" i="10"/>
  <c r="K2074" i="10"/>
  <c r="K2073" i="10"/>
  <c r="K2072" i="10"/>
  <c r="K2071" i="10"/>
  <c r="K2070" i="10"/>
  <c r="K2068" i="10"/>
  <c r="K2064" i="10"/>
  <c r="K2063" i="10"/>
  <c r="K2061" i="10"/>
  <c r="K2060" i="10"/>
  <c r="K2059" i="10"/>
  <c r="K2057" i="10"/>
  <c r="K2056" i="10"/>
  <c r="K2055" i="10"/>
  <c r="K2054" i="10"/>
  <c r="K2053" i="10"/>
  <c r="K2052" i="10"/>
  <c r="K2050" i="10"/>
  <c r="K2049" i="10"/>
  <c r="K2048" i="10"/>
  <c r="K2047" i="10"/>
  <c r="K2046" i="10"/>
  <c r="K2044" i="10"/>
  <c r="K2040" i="10"/>
  <c r="K2039" i="10"/>
  <c r="K2037" i="10"/>
  <c r="K2036" i="10"/>
  <c r="K2035" i="10"/>
  <c r="K2033" i="10"/>
  <c r="K2032" i="10"/>
  <c r="K2031" i="10"/>
  <c r="K2030" i="10"/>
  <c r="K2029" i="10"/>
  <c r="K2028" i="10"/>
  <c r="K2026" i="10"/>
  <c r="K2025" i="10"/>
  <c r="K2024" i="10"/>
  <c r="K2023" i="10"/>
  <c r="K2022" i="10"/>
  <c r="K2020" i="10"/>
  <c r="K2016" i="10"/>
  <c r="K2015" i="10"/>
  <c r="K2014" i="10"/>
  <c r="K2012" i="10"/>
  <c r="K2011" i="10"/>
  <c r="K2010" i="10"/>
  <c r="K2009" i="10"/>
  <c r="K2008" i="10"/>
  <c r="K2007" i="10"/>
  <c r="K2005" i="10"/>
  <c r="K2004" i="10"/>
  <c r="K2003" i="10"/>
  <c r="K2002" i="10"/>
  <c r="K2001" i="10"/>
  <c r="K1999" i="10"/>
  <c r="K1995" i="10"/>
  <c r="K1994" i="10"/>
  <c r="K1993" i="10"/>
  <c r="K1991" i="10"/>
  <c r="K1990" i="10"/>
  <c r="K1989" i="10"/>
  <c r="K1988" i="10"/>
  <c r="K1987" i="10"/>
  <c r="K1986" i="10"/>
  <c r="K1984" i="10"/>
  <c r="K1983" i="10"/>
  <c r="K1982" i="10"/>
  <c r="K1981" i="10"/>
  <c r="K1980" i="10"/>
  <c r="K1978" i="10"/>
  <c r="K1973" i="10"/>
  <c r="K1972" i="10"/>
  <c r="K1971" i="10"/>
  <c r="K1969" i="10"/>
  <c r="K1968" i="10"/>
  <c r="K1967" i="10"/>
  <c r="K1966" i="10"/>
  <c r="K1965" i="10"/>
  <c r="K1964" i="10"/>
  <c r="K1963" i="10"/>
  <c r="K1961" i="10"/>
  <c r="K1960" i="10"/>
  <c r="K1959" i="10"/>
  <c r="K1958" i="10"/>
  <c r="K1957" i="10"/>
  <c r="K1955" i="10"/>
  <c r="K1950" i="10"/>
  <c r="K1949" i="10"/>
  <c r="K1947" i="10"/>
  <c r="K1941" i="10"/>
  <c r="K1940" i="10"/>
  <c r="K1938" i="10"/>
  <c r="K1937" i="10"/>
  <c r="K1936" i="10"/>
  <c r="K1934" i="10"/>
  <c r="K1933" i="10"/>
  <c r="K1932" i="10"/>
  <c r="K1930" i="10"/>
  <c r="K1924" i="10"/>
  <c r="K1923" i="10"/>
  <c r="K1921" i="10"/>
  <c r="K1920" i="10"/>
  <c r="K1918" i="10"/>
  <c r="K1917" i="10"/>
  <c r="K1915" i="10"/>
  <c r="K1914" i="10"/>
  <c r="K1913" i="10"/>
  <c r="K1911" i="10"/>
  <c r="K1910" i="10"/>
  <c r="K1908" i="10"/>
  <c r="K1907" i="10"/>
  <c r="K1905" i="10"/>
  <c r="K1904" i="10"/>
  <c r="K1903" i="10"/>
  <c r="K1901" i="10"/>
  <c r="K1900" i="10"/>
  <c r="K1899" i="10"/>
  <c r="K1898" i="10"/>
  <c r="K1897" i="10"/>
  <c r="K1896" i="10"/>
  <c r="K1895" i="10"/>
  <c r="K1893" i="10"/>
  <c r="K1892" i="10"/>
  <c r="K1890" i="10"/>
  <c r="K1889" i="10"/>
  <c r="K1888" i="10"/>
  <c r="K1887" i="10"/>
  <c r="K1885" i="10" s="1"/>
  <c r="K1883" i="10"/>
  <c r="K1882" i="10"/>
  <c r="K1880" i="10"/>
  <c r="K1875" i="10"/>
  <c r="K1874" i="10"/>
  <c r="K1872" i="10"/>
  <c r="K1871" i="10"/>
  <c r="K1870" i="10"/>
  <c r="K1868" i="10"/>
  <c r="K1867" i="10"/>
  <c r="K1866" i="10"/>
  <c r="K1865" i="10"/>
  <c r="K1864" i="10"/>
  <c r="K1863" i="10"/>
  <c r="K1861" i="10"/>
  <c r="K1860" i="10"/>
  <c r="K1859" i="10"/>
  <c r="K1858" i="10"/>
  <c r="K1856" i="10"/>
  <c r="K1852" i="10"/>
  <c r="K1851" i="10"/>
  <c r="K1849" i="10"/>
  <c r="K1848" i="10"/>
  <c r="K1846" i="10"/>
  <c r="K1845" i="10"/>
  <c r="K1843" i="10"/>
  <c r="K1842" i="10"/>
  <c r="K1840" i="10"/>
  <c r="K1839" i="10"/>
  <c r="K1837" i="10"/>
  <c r="K1836" i="10"/>
  <c r="K1835" i="10"/>
  <c r="K1833" i="10"/>
  <c r="K1832" i="10"/>
  <c r="K1831" i="10"/>
  <c r="K1830" i="10"/>
  <c r="K1829" i="10"/>
  <c r="K1827" i="10"/>
  <c r="K1826" i="10"/>
  <c r="K1824" i="10"/>
  <c r="K1823" i="10"/>
  <c r="K1822" i="10"/>
  <c r="K1821" i="10"/>
  <c r="K1819" i="10"/>
  <c r="K1815" i="10"/>
  <c r="K1814" i="10"/>
  <c r="K1812" i="10"/>
  <c r="K1811" i="10"/>
  <c r="K1809" i="10"/>
  <c r="K1808" i="10"/>
  <c r="K1807" i="10"/>
  <c r="K1805" i="10"/>
  <c r="K1804" i="10"/>
  <c r="K1803" i="10"/>
  <c r="K1802" i="10"/>
  <c r="K1801" i="10"/>
  <c r="K1799" i="10"/>
  <c r="K1798" i="10"/>
  <c r="K1796" i="10"/>
  <c r="K1795" i="10"/>
  <c r="K1794" i="10"/>
  <c r="K1792" i="10"/>
  <c r="K1789" i="10"/>
  <c r="K1787" i="10"/>
  <c r="K1786" i="10"/>
  <c r="K1785" i="10"/>
  <c r="K1783" i="10"/>
  <c r="K1782" i="10"/>
  <c r="K1781" i="10"/>
  <c r="K1779" i="10"/>
  <c r="K1778" i="10"/>
  <c r="K1777" i="10"/>
  <c r="K1776" i="10"/>
  <c r="K1775" i="10"/>
  <c r="K1774" i="10"/>
  <c r="K1772" i="10"/>
  <c r="K1771" i="10"/>
  <c r="K1770" i="10"/>
  <c r="K1769" i="10"/>
  <c r="K1767" i="10"/>
  <c r="K1763" i="10"/>
  <c r="K1762" i="10"/>
  <c r="K1760" i="10"/>
  <c r="K1759" i="10"/>
  <c r="K1757" i="10"/>
  <c r="K1756" i="10"/>
  <c r="K1755" i="10"/>
  <c r="K1753" i="10"/>
  <c r="K1752" i="10"/>
  <c r="K1750" i="10"/>
  <c r="K1749" i="10"/>
  <c r="K1748" i="10"/>
  <c r="K1746" i="10"/>
  <c r="K1745" i="10"/>
  <c r="K1743" i="10"/>
  <c r="K1739" i="10"/>
  <c r="K1738" i="10"/>
  <c r="K1736" i="10"/>
  <c r="K1735" i="10"/>
  <c r="K1733" i="10"/>
  <c r="K1732" i="10"/>
  <c r="K1731" i="10"/>
  <c r="K1730" i="10"/>
  <c r="K1728" i="10"/>
  <c r="K1724" i="10"/>
  <c r="K1723" i="10"/>
  <c r="K1722" i="10"/>
  <c r="K1720" i="10"/>
  <c r="K1719" i="10"/>
  <c r="K1717" i="10"/>
  <c r="K1716" i="10"/>
  <c r="K1714" i="10"/>
  <c r="K1713" i="10"/>
  <c r="K1711" i="10"/>
  <c r="K1710" i="10"/>
  <c r="K1708" i="10"/>
  <c r="K1704" i="10"/>
  <c r="K1703" i="10"/>
  <c r="K1701" i="10"/>
  <c r="K1700" i="10"/>
  <c r="K1698" i="10"/>
  <c r="K1697" i="10"/>
  <c r="K1695" i="10"/>
  <c r="K1694" i="10"/>
  <c r="K1693" i="10"/>
  <c r="K1691" i="10"/>
  <c r="K1690" i="10"/>
  <c r="K1689" i="10"/>
  <c r="K1687" i="10"/>
  <c r="K1683" i="10"/>
  <c r="K1682" i="10"/>
  <c r="K1681" i="10"/>
  <c r="K1679" i="10"/>
  <c r="K1678" i="10"/>
  <c r="K1676" i="10"/>
  <c r="K1675" i="10"/>
  <c r="K1674" i="10"/>
  <c r="K1672" i="10"/>
  <c r="K1671" i="10"/>
  <c r="K1670" i="10"/>
  <c r="K1669" i="10"/>
  <c r="K1668" i="10"/>
  <c r="K1667" i="10"/>
  <c r="K1666" i="10"/>
  <c r="K1664" i="10"/>
  <c r="K1663" i="10"/>
  <c r="K1662" i="10"/>
  <c r="K1661" i="10"/>
  <c r="K1659" i="10"/>
  <c r="K1651" i="10"/>
  <c r="K1650" i="10"/>
  <c r="K1648" i="10"/>
  <c r="K1647" i="10"/>
  <c r="K1646" i="10"/>
  <c r="K1644" i="10"/>
  <c r="K1643" i="10"/>
  <c r="K1642" i="10"/>
  <c r="K1641" i="10"/>
  <c r="K1640" i="10"/>
  <c r="K1639" i="10"/>
  <c r="K1637" i="10"/>
  <c r="K1636" i="10"/>
  <c r="K1635" i="10"/>
  <c r="K1634" i="10"/>
  <c r="K1632" i="10"/>
  <c r="K1628" i="10"/>
  <c r="K1627" i="10"/>
  <c r="K1626" i="10"/>
  <c r="K1624" i="10"/>
  <c r="K1623" i="10"/>
  <c r="K1622" i="10"/>
  <c r="K1620" i="10"/>
  <c r="K1619" i="10"/>
  <c r="K1618" i="10"/>
  <c r="K1617" i="10"/>
  <c r="K1616" i="10"/>
  <c r="K1615" i="10"/>
  <c r="K1614" i="10"/>
  <c r="K1613" i="10"/>
  <c r="K1611" i="10"/>
  <c r="K1610" i="10"/>
  <c r="K1609" i="10"/>
  <c r="K1608" i="10"/>
  <c r="K1607" i="10"/>
  <c r="K1605" i="10"/>
  <c r="K1600" i="10"/>
  <c r="K1599" i="10"/>
  <c r="K1597" i="10"/>
  <c r="K1596" i="10"/>
  <c r="K1594" i="10"/>
  <c r="K1593" i="10"/>
  <c r="K1591" i="10"/>
  <c r="K1590" i="10"/>
  <c r="K1589" i="10"/>
  <c r="K1587" i="10"/>
  <c r="K1586" i="10"/>
  <c r="K1585" i="10"/>
  <c r="K1584" i="10"/>
  <c r="K1583" i="10"/>
  <c r="K1581" i="10"/>
  <c r="K1580" i="10"/>
  <c r="K1579" i="10"/>
  <c r="K1578" i="10"/>
  <c r="K1576" i="10"/>
  <c r="K1572" i="10"/>
  <c r="K1571" i="10"/>
  <c r="K1569" i="10"/>
  <c r="K1568" i="10"/>
  <c r="K1567" i="10"/>
  <c r="K1565" i="10"/>
  <c r="K1564" i="10"/>
  <c r="K1563" i="10"/>
  <c r="K1562" i="10"/>
  <c r="K1561" i="10"/>
  <c r="K1560" i="10"/>
  <c r="K1559" i="10"/>
  <c r="K1557" i="10"/>
  <c r="K1556" i="10"/>
  <c r="K1555" i="10"/>
  <c r="K1554" i="10"/>
  <c r="K1552" i="10"/>
  <c r="K1548" i="10"/>
  <c r="K1547" i="10"/>
  <c r="K1545" i="10"/>
  <c r="K1544" i="10"/>
  <c r="K1542" i="10"/>
  <c r="K1541" i="10"/>
  <c r="K1539" i="10"/>
  <c r="K1538" i="10"/>
  <c r="K1536" i="10"/>
  <c r="K1535" i="10"/>
  <c r="K1534" i="10"/>
  <c r="K1532" i="10"/>
  <c r="K1531" i="10"/>
  <c r="K1530" i="10"/>
  <c r="K1529" i="10"/>
  <c r="K1528" i="10"/>
  <c r="K1527" i="10"/>
  <c r="K1526" i="10"/>
  <c r="K1524" i="10"/>
  <c r="K1523" i="10"/>
  <c r="K1522" i="10"/>
  <c r="K1521" i="10"/>
  <c r="K1519" i="10" s="1"/>
  <c r="K1515" i="10"/>
  <c r="K1514" i="10"/>
  <c r="K1513" i="10"/>
  <c r="K1511" i="10"/>
  <c r="K1510" i="10"/>
  <c r="K1508" i="10"/>
  <c r="K1507" i="10"/>
  <c r="K1505" i="10"/>
  <c r="K1504" i="10"/>
  <c r="K1503" i="10"/>
  <c r="K1501" i="10"/>
  <c r="K1500" i="10"/>
  <c r="K1499" i="10"/>
  <c r="K1498" i="10"/>
  <c r="K1497" i="10"/>
  <c r="K1496" i="10"/>
  <c r="K1495" i="10"/>
  <c r="K1494" i="10"/>
  <c r="K1492" i="10"/>
  <c r="K1491" i="10"/>
  <c r="K1490" i="10"/>
  <c r="K1489" i="10"/>
  <c r="K1488" i="10"/>
  <c r="K1486" i="10"/>
  <c r="K1480" i="10"/>
  <c r="K1478" i="10"/>
  <c r="K1475" i="10"/>
  <c r="K1474" i="10"/>
  <c r="K1472" i="10"/>
  <c r="K1471" i="10"/>
  <c r="K1469" i="10"/>
  <c r="K1468" i="10"/>
  <c r="K1466" i="10"/>
  <c r="K1465" i="10"/>
  <c r="K1463" i="10"/>
  <c r="K1462" i="10"/>
  <c r="K1461" i="10"/>
  <c r="K1459" i="10"/>
  <c r="K1458" i="10"/>
  <c r="K1457" i="10"/>
  <c r="K1456" i="10"/>
  <c r="K1455" i="10"/>
  <c r="K1454" i="10"/>
  <c r="K1452" i="10"/>
  <c r="K1451" i="10"/>
  <c r="K1450" i="10"/>
  <c r="K1449" i="10"/>
  <c r="K1448" i="10"/>
  <c r="K1446" i="10" s="1"/>
  <c r="K1441" i="10"/>
  <c r="K1440" i="10"/>
  <c r="K1439" i="10"/>
  <c r="K1437" i="10"/>
  <c r="K1436" i="10"/>
  <c r="K1435" i="10"/>
  <c r="K1433" i="10"/>
  <c r="K1432" i="10"/>
  <c r="K1431" i="10"/>
  <c r="K1430" i="10"/>
  <c r="K1429" i="10"/>
  <c r="K1427" i="10"/>
  <c r="K1426" i="10"/>
  <c r="K1425" i="10"/>
  <c r="K1424" i="10"/>
  <c r="K1422" i="10"/>
  <c r="K1416" i="10"/>
  <c r="K1415" i="10"/>
  <c r="K1413" i="10"/>
  <c r="K1412" i="10"/>
  <c r="K1410" i="10"/>
  <c r="K1409" i="10"/>
  <c r="K1407" i="10"/>
  <c r="K1406" i="10"/>
  <c r="K1405" i="10"/>
  <c r="K1403" i="10"/>
  <c r="K1402" i="10"/>
  <c r="K1401" i="10"/>
  <c r="K1399" i="10"/>
  <c r="K1398" i="10"/>
  <c r="K1397" i="10"/>
  <c r="K1395" i="10"/>
  <c r="K1394" i="10"/>
  <c r="K1393" i="10"/>
  <c r="K1392" i="10"/>
  <c r="K1391" i="10"/>
  <c r="K1389" i="10"/>
  <c r="K1388" i="10"/>
  <c r="K1386" i="10"/>
  <c r="K1385" i="10"/>
  <c r="K1384" i="10"/>
  <c r="K1382" i="10"/>
  <c r="K1378" i="10"/>
  <c r="K1377" i="10"/>
  <c r="K1375" i="10"/>
  <c r="K1374" i="10"/>
  <c r="K1372" i="10"/>
  <c r="K1371" i="10"/>
  <c r="K1369" i="10"/>
  <c r="K1368" i="10"/>
  <c r="K1367" i="10"/>
  <c r="K1365" i="10"/>
  <c r="K1364" i="10"/>
  <c r="K1363" i="10"/>
  <c r="K1362" i="10"/>
  <c r="K1361" i="10"/>
  <c r="K1359" i="10"/>
  <c r="K1358" i="10"/>
  <c r="K1357" i="10"/>
  <c r="K1356" i="10"/>
  <c r="K1354" i="10"/>
  <c r="K1349" i="10"/>
  <c r="K1348" i="10"/>
  <c r="K1346" i="10"/>
  <c r="K1345" i="10"/>
  <c r="K1343" i="10"/>
  <c r="K1342" i="10"/>
  <c r="K1340" i="10"/>
  <c r="K1339" i="10"/>
  <c r="K1337" i="10"/>
  <c r="K1336" i="10"/>
  <c r="K1334" i="10"/>
  <c r="K1330" i="10"/>
  <c r="K1329" i="10"/>
  <c r="K1327" i="10"/>
  <c r="K1326" i="10"/>
  <c r="K1325" i="10"/>
  <c r="K1323" i="10"/>
  <c r="K1322" i="10"/>
  <c r="K1321" i="10"/>
  <c r="K1320" i="10"/>
  <c r="K1319" i="10"/>
  <c r="K1318" i="10"/>
  <c r="K1316" i="10"/>
  <c r="K1315" i="10"/>
  <c r="K1314" i="10"/>
  <c r="K1313" i="10"/>
  <c r="K1311" i="10" s="1"/>
  <c r="K1307" i="10"/>
  <c r="K1306" i="10"/>
  <c r="K1305" i="10"/>
  <c r="K1303" i="10"/>
  <c r="K1302" i="10"/>
  <c r="K1301" i="10"/>
  <c r="K1300" i="10"/>
  <c r="K1299" i="10"/>
  <c r="K1298" i="10"/>
  <c r="K1296" i="10"/>
  <c r="K1295" i="10"/>
  <c r="K1294" i="10"/>
  <c r="K1293" i="10"/>
  <c r="K1291" i="10"/>
  <c r="K1286" i="10"/>
  <c r="K1285" i="10"/>
  <c r="K1283" i="10"/>
  <c r="K1282" i="10"/>
  <c r="K1281" i="10"/>
  <c r="K1279" i="10"/>
  <c r="K1278" i="10"/>
  <c r="K1277" i="10"/>
  <c r="K1275" i="10"/>
  <c r="K1274" i="10"/>
  <c r="K1273" i="10"/>
  <c r="K1272" i="10"/>
  <c r="K1270" i="10"/>
  <c r="K1269" i="10"/>
  <c r="K1268" i="10"/>
  <c r="K1266" i="10"/>
  <c r="K1264" i="10"/>
  <c r="K1263" i="10"/>
  <c r="K1261" i="10"/>
  <c r="K1256" i="10"/>
  <c r="K1255" i="10"/>
  <c r="K1253" i="10"/>
  <c r="K1252" i="10"/>
  <c r="K1251" i="10"/>
  <c r="K1249" i="10"/>
  <c r="K1248" i="10" s="1"/>
  <c r="K1246" i="10"/>
  <c r="K1245" i="10"/>
  <c r="K1243" i="10"/>
  <c r="K1242" i="10"/>
  <c r="K1240" i="10"/>
  <c r="K1239" i="10"/>
  <c r="K1238" i="10"/>
  <c r="K1236" i="10"/>
  <c r="K1235" i="10"/>
  <c r="K1234" i="10"/>
  <c r="K1233" i="10"/>
  <c r="K1232" i="10" s="1"/>
  <c r="K1230" i="10"/>
  <c r="K1229" i="10"/>
  <c r="K1228" i="10"/>
  <c r="K1227" i="10"/>
  <c r="K1225" i="10"/>
  <c r="K1223" i="10"/>
  <c r="K1222" i="10"/>
  <c r="K1220" i="10"/>
  <c r="K1213" i="10"/>
  <c r="K1212" i="10"/>
  <c r="K1210" i="10"/>
  <c r="K1209" i="10"/>
  <c r="K1207" i="10"/>
  <c r="K1206" i="10"/>
  <c r="K1205" i="10"/>
  <c r="K1203" i="10"/>
  <c r="K1202" i="10"/>
  <c r="K1200" i="10"/>
  <c r="K1199" i="10"/>
  <c r="K1198" i="10"/>
  <c r="K1197" i="10"/>
  <c r="K1196" i="10"/>
  <c r="K1194" i="10"/>
  <c r="K1189" i="10"/>
  <c r="K1188" i="10"/>
  <c r="K1186" i="10"/>
  <c r="K1185" i="10"/>
  <c r="K1183" i="10"/>
  <c r="K1181" i="10"/>
  <c r="K1180" i="10"/>
  <c r="K1178" i="10"/>
  <c r="K1174" i="10"/>
  <c r="K1173" i="10"/>
  <c r="K1171" i="10"/>
  <c r="K1170" i="10"/>
  <c r="K1168" i="10"/>
  <c r="K1164" i="10"/>
  <c r="K1163" i="10"/>
  <c r="K1161" i="10"/>
  <c r="K1154" i="10"/>
  <c r="K1153" i="10"/>
  <c r="K1151" i="10"/>
  <c r="K1150" i="10"/>
  <c r="K1148" i="10"/>
  <c r="K1146" i="10"/>
  <c r="K1145" i="10"/>
  <c r="K1143" i="10"/>
  <c r="K1139" i="10"/>
  <c r="K1138" i="10"/>
  <c r="K1136" i="10"/>
  <c r="K1132" i="10"/>
  <c r="K1131" i="10"/>
  <c r="K1129" i="10"/>
  <c r="K1128" i="10"/>
  <c r="K1126" i="10"/>
  <c r="K1125" i="10"/>
  <c r="K1123" i="10"/>
  <c r="K1122" i="10"/>
  <c r="K1120" i="10"/>
  <c r="K1119" i="10"/>
  <c r="K1118" i="10"/>
  <c r="K1117" i="10"/>
  <c r="K1116" i="10"/>
  <c r="K1115" i="10"/>
  <c r="K1114" i="10"/>
  <c r="K1113" i="10"/>
  <c r="K1111" i="10"/>
  <c r="K1110" i="10"/>
  <c r="K1108" i="10"/>
  <c r="K1107" i="10"/>
  <c r="K1105" i="10"/>
  <c r="K1101" i="10"/>
  <c r="K1100" i="10"/>
  <c r="K1098" i="10"/>
  <c r="K1097" i="10"/>
  <c r="K1095" i="10"/>
  <c r="K1094" i="10"/>
  <c r="K1093" i="10"/>
  <c r="K1091" i="10"/>
  <c r="K1090" i="10"/>
  <c r="K1089" i="10"/>
  <c r="K1087" i="10"/>
  <c r="K1086" i="10"/>
  <c r="K1085" i="10"/>
  <c r="K1084" i="10"/>
  <c r="K1083" i="10"/>
  <c r="K1081" i="10"/>
  <c r="K1080" i="10"/>
  <c r="K1079" i="10"/>
  <c r="K1078" i="10"/>
  <c r="K1076" i="10"/>
  <c r="K1072" i="10"/>
  <c r="K1071" i="10"/>
  <c r="K1069" i="10"/>
  <c r="K1068" i="10"/>
  <c r="K1066" i="10"/>
  <c r="K1062" i="10"/>
  <c r="K1061" i="10"/>
  <c r="K1059" i="10"/>
  <c r="K1052" i="10"/>
  <c r="K1051" i="10"/>
  <c r="K1049" i="10"/>
  <c r="K1048" i="10"/>
  <c r="K1046" i="10"/>
  <c r="K1045" i="10"/>
  <c r="K1043" i="10"/>
  <c r="K1041" i="10"/>
  <c r="K1040" i="10"/>
  <c r="K1038" i="10"/>
  <c r="K1034" i="10"/>
  <c r="K1033" i="10"/>
  <c r="K1031" i="10"/>
  <c r="K1030" i="10"/>
  <c r="K1028" i="10"/>
  <c r="K1027" i="10"/>
  <c r="K1026" i="10"/>
  <c r="K1024" i="10"/>
  <c r="K1023" i="10"/>
  <c r="K1022" i="10"/>
  <c r="K1021" i="10"/>
  <c r="K1020" i="10"/>
  <c r="K1019" i="10"/>
  <c r="K1018" i="10"/>
  <c r="K1016" i="10"/>
  <c r="K1015" i="10"/>
  <c r="K1014" i="10"/>
  <c r="K1013" i="10"/>
  <c r="K1011" i="10"/>
  <c r="K1007" i="10"/>
  <c r="K1006" i="10"/>
  <c r="K1004" i="10"/>
  <c r="K1003" i="10"/>
  <c r="K1002" i="10"/>
  <c r="K1000" i="10"/>
  <c r="K999" i="10"/>
  <c r="K998" i="10"/>
  <c r="K996" i="10"/>
  <c r="K995" i="10"/>
  <c r="K994" i="10"/>
  <c r="K993" i="10"/>
  <c r="K991" i="10"/>
  <c r="K990" i="10"/>
  <c r="K989" i="10"/>
  <c r="K988" i="10"/>
  <c r="K986" i="10"/>
  <c r="K982" i="10"/>
  <c r="K981" i="10"/>
  <c r="K978" i="10"/>
  <c r="K977" i="10"/>
  <c r="K975" i="10"/>
  <c r="K974" i="10"/>
  <c r="K973" i="10"/>
  <c r="K971" i="10"/>
  <c r="K970" i="10"/>
  <c r="K968" i="10"/>
  <c r="K967" i="10"/>
  <c r="K965" i="10"/>
  <c r="K964" i="10"/>
  <c r="K962" i="10"/>
  <c r="K961" i="10"/>
  <c r="K960" i="10"/>
  <c r="K959" i="10"/>
  <c r="K958" i="10"/>
  <c r="K957" i="10"/>
  <c r="K956" i="10"/>
  <c r="K954" i="10"/>
  <c r="K953" i="10"/>
  <c r="K951" i="10"/>
  <c r="K950" i="10"/>
  <c r="K949" i="10"/>
  <c r="K947" i="10"/>
  <c r="K943" i="10"/>
  <c r="K942" i="10"/>
  <c r="K940" i="10"/>
  <c r="K939" i="10"/>
  <c r="K938" i="10"/>
  <c r="K936" i="10"/>
  <c r="K935" i="10"/>
  <c r="K933" i="10"/>
  <c r="K932" i="10"/>
  <c r="K930" i="10"/>
  <c r="K929" i="10"/>
  <c r="K928" i="10"/>
  <c r="K927" i="10"/>
  <c r="K925" i="10"/>
  <c r="K924" i="10"/>
  <c r="K922" i="10"/>
  <c r="K921" i="10"/>
  <c r="K920" i="10"/>
  <c r="K918" i="10"/>
  <c r="K917" i="10"/>
  <c r="K916" i="10"/>
  <c r="K915" i="10"/>
  <c r="K914" i="10"/>
  <c r="K913" i="10"/>
  <c r="K912" i="10"/>
  <c r="K911" i="10"/>
  <c r="K910" i="10"/>
  <c r="K909" i="10"/>
  <c r="K907" i="10"/>
  <c r="K906" i="10"/>
  <c r="K904" i="10"/>
  <c r="K903" i="10"/>
  <c r="K902" i="10"/>
  <c r="K900" i="10"/>
  <c r="K896" i="10"/>
  <c r="K895" i="10"/>
  <c r="K893" i="10"/>
  <c r="K892" i="10"/>
  <c r="K890" i="10"/>
  <c r="K889" i="10"/>
  <c r="K888" i="10"/>
  <c r="K886" i="10"/>
  <c r="K885" i="10"/>
  <c r="K884" i="10"/>
  <c r="K883" i="10"/>
  <c r="K882" i="10"/>
  <c r="K880" i="10"/>
  <c r="K879" i="10"/>
  <c r="K878" i="10"/>
  <c r="K876" i="10"/>
  <c r="K871" i="10"/>
  <c r="K870" i="10"/>
  <c r="K868" i="10"/>
  <c r="K863" i="10"/>
  <c r="K862" i="10"/>
  <c r="K860" i="10"/>
  <c r="K859" i="10"/>
  <c r="K857" i="10"/>
  <c r="K856" i="10"/>
  <c r="K854" i="10"/>
  <c r="K853" i="10"/>
  <c r="K852" i="10"/>
  <c r="K850" i="10"/>
  <c r="K849" i="10"/>
  <c r="K848" i="10"/>
  <c r="K846" i="10"/>
  <c r="K845" i="10"/>
  <c r="K843" i="10"/>
  <c r="K842" i="10"/>
  <c r="K841" i="10"/>
  <c r="K839" i="10"/>
  <c r="K834" i="10"/>
  <c r="K833" i="10"/>
  <c r="K831" i="10"/>
  <c r="K830" i="10"/>
  <c r="K829" i="10"/>
  <c r="K827" i="10"/>
  <c r="K820" i="10"/>
  <c r="K819" i="10"/>
  <c r="K817" i="10"/>
  <c r="K816" i="10"/>
  <c r="K814" i="10"/>
  <c r="K813" i="10"/>
  <c r="K811" i="10"/>
  <c r="K810" i="10"/>
  <c r="K809" i="10"/>
  <c r="K808" i="10"/>
  <c r="K807" i="10"/>
  <c r="K805" i="10"/>
  <c r="K804" i="10"/>
  <c r="K802" i="10"/>
  <c r="K801" i="10"/>
  <c r="K800" i="10"/>
  <c r="K798" i="10"/>
  <c r="K794" i="10"/>
  <c r="K793" i="10"/>
  <c r="K791" i="10"/>
  <c r="K790" i="10"/>
  <c r="K788" i="10"/>
  <c r="K787" i="10"/>
  <c r="K786" i="10"/>
  <c r="K784" i="10"/>
  <c r="K783" i="10"/>
  <c r="K782" i="10"/>
  <c r="K780" i="10"/>
  <c r="K779" i="10"/>
  <c r="K778" i="10"/>
  <c r="K777" i="10"/>
  <c r="K776" i="10"/>
  <c r="K774" i="10"/>
  <c r="K773" i="10"/>
  <c r="K772" i="10"/>
  <c r="K771" i="10"/>
  <c r="K769" i="10"/>
  <c r="K764" i="10"/>
  <c r="K763" i="10"/>
  <c r="K761" i="10"/>
  <c r="K760" i="10"/>
  <c r="K758" i="10"/>
  <c r="K757" i="10"/>
  <c r="K756" i="10"/>
  <c r="K755" i="10"/>
  <c r="K754" i="10"/>
  <c r="K753" i="10"/>
  <c r="K751" i="10"/>
  <c r="K750" i="10"/>
  <c r="K748" i="10"/>
  <c r="K746" i="10"/>
  <c r="K745" i="10"/>
  <c r="K743" i="10"/>
  <c r="K738" i="10"/>
  <c r="K737" i="10"/>
  <c r="K735" i="10"/>
  <c r="K734" i="10"/>
  <c r="K732" i="10"/>
  <c r="K730" i="10"/>
  <c r="K729" i="10"/>
  <c r="K727" i="10"/>
  <c r="K723" i="10"/>
  <c r="K722" i="10"/>
  <c r="K721" i="10"/>
  <c r="K719" i="10"/>
  <c r="K718" i="10"/>
  <c r="K717" i="10"/>
  <c r="K716" i="10"/>
  <c r="K715" i="10"/>
  <c r="K714" i="10"/>
  <c r="K713" i="10"/>
  <c r="K711" i="10"/>
  <c r="K710" i="10"/>
  <c r="K709" i="10"/>
  <c r="K708" i="10"/>
  <c r="K706" i="10"/>
  <c r="K702" i="10"/>
  <c r="K701" i="10"/>
  <c r="K699" i="10"/>
  <c r="K698" i="10"/>
  <c r="K696" i="10"/>
  <c r="K695" i="10"/>
  <c r="K694" i="10"/>
  <c r="K693" i="10"/>
  <c r="K692" i="10"/>
  <c r="K690" i="10"/>
  <c r="K685" i="10"/>
  <c r="K684" i="10"/>
  <c r="K682" i="10"/>
  <c r="K681" i="10"/>
  <c r="K679" i="10"/>
  <c r="K674" i="10"/>
  <c r="K673" i="10"/>
  <c r="K671" i="10"/>
  <c r="K670" i="10"/>
  <c r="K668" i="10"/>
  <c r="K667" i="10"/>
  <c r="K665" i="10"/>
  <c r="K661" i="10"/>
  <c r="K660" i="10"/>
  <c r="K657" i="10"/>
  <c r="K656" i="10"/>
  <c r="K654" i="10"/>
  <c r="K653" i="10"/>
  <c r="K651" i="10"/>
  <c r="K650" i="10"/>
  <c r="K648" i="10"/>
  <c r="K647" i="10"/>
  <c r="K646" i="10"/>
  <c r="K645" i="10"/>
  <c r="K643" i="10"/>
  <c r="K642" i="10"/>
  <c r="K640" i="10"/>
  <c r="K639" i="10"/>
  <c r="K637" i="10"/>
  <c r="K632" i="10"/>
  <c r="K631" i="10"/>
  <c r="K629" i="10"/>
  <c r="K625" i="10"/>
  <c r="K624" i="10"/>
  <c r="K622" i="10"/>
  <c r="K621" i="10"/>
  <c r="K619" i="10"/>
  <c r="K615" i="10"/>
  <c r="K614" i="10"/>
  <c r="K612" i="10"/>
  <c r="K611" i="10"/>
  <c r="K609" i="10"/>
  <c r="K608" i="10"/>
  <c r="K606" i="10"/>
  <c r="K605" i="10"/>
  <c r="K604" i="10"/>
  <c r="K602" i="10"/>
  <c r="K601" i="10"/>
  <c r="K600" i="10"/>
  <c r="K599" i="10"/>
  <c r="K597" i="10"/>
  <c r="K596" i="10"/>
  <c r="K595" i="10"/>
  <c r="K593" i="10"/>
  <c r="K589" i="10"/>
  <c r="K588" i="10"/>
  <c r="K586" i="10"/>
  <c r="K585" i="10"/>
  <c r="K583" i="10"/>
  <c r="K577" i="10"/>
  <c r="K576" i="10"/>
  <c r="K575" i="10"/>
  <c r="K573" i="10"/>
  <c r="K572" i="10"/>
  <c r="K571" i="10"/>
  <c r="K570" i="10"/>
  <c r="K569" i="10"/>
  <c r="K568" i="10"/>
  <c r="K567" i="10"/>
  <c r="K565" i="10"/>
  <c r="K564" i="10"/>
  <c r="K563" i="10"/>
  <c r="K562" i="10"/>
  <c r="K560" i="10"/>
  <c r="K555" i="10"/>
  <c r="K554" i="10"/>
  <c r="K553" i="10" s="1"/>
  <c r="K551" i="10"/>
  <c r="K550" i="10"/>
  <c r="K549" i="10"/>
  <c r="K547" i="10"/>
  <c r="K546" i="10"/>
  <c r="K545" i="10"/>
  <c r="K543" i="10"/>
  <c r="K539" i="10"/>
  <c r="K538" i="10"/>
  <c r="K537" i="10"/>
  <c r="K535" i="10"/>
  <c r="K534" i="10"/>
  <c r="K533" i="10"/>
  <c r="K532" i="10"/>
  <c r="K531" i="10"/>
  <c r="K530" i="10"/>
  <c r="K529" i="10"/>
  <c r="K527" i="10"/>
  <c r="K526" i="10"/>
  <c r="K525" i="10"/>
  <c r="K524" i="10"/>
  <c r="K522" i="10"/>
  <c r="K517" i="10"/>
  <c r="K516" i="10"/>
  <c r="K515" i="10"/>
  <c r="K513" i="10"/>
  <c r="K512" i="10"/>
  <c r="K511" i="10"/>
  <c r="K510" i="10"/>
  <c r="K509" i="10"/>
  <c r="K508" i="10"/>
  <c r="K507" i="10"/>
  <c r="K505" i="10"/>
  <c r="K504" i="10"/>
  <c r="K503" i="10"/>
  <c r="K502" i="10"/>
  <c r="K500" i="10"/>
  <c r="K492" i="10"/>
  <c r="K491" i="10"/>
  <c r="K490" i="10"/>
  <c r="K488" i="10"/>
  <c r="K487" i="10"/>
  <c r="K485" i="10"/>
  <c r="K483" i="10"/>
  <c r="K482" i="10"/>
  <c r="K480" i="10"/>
  <c r="K476" i="10"/>
  <c r="K475" i="10"/>
  <c r="K474" i="10"/>
  <c r="K472" i="10"/>
  <c r="K471" i="10"/>
  <c r="K470" i="10"/>
  <c r="K469" i="10"/>
  <c r="K468" i="10"/>
  <c r="K467" i="10"/>
  <c r="K466" i="10"/>
  <c r="K464" i="10"/>
  <c r="K463" i="10"/>
  <c r="K462" i="10"/>
  <c r="K461" i="10"/>
  <c r="K459" i="10"/>
  <c r="K455" i="10"/>
  <c r="K454" i="10"/>
  <c r="K453" i="10"/>
  <c r="K451" i="10"/>
  <c r="K450" i="10"/>
  <c r="K449" i="10"/>
  <c r="K447" i="10"/>
  <c r="K446" i="10"/>
  <c r="K445" i="10"/>
  <c r="K444" i="10"/>
  <c r="K442" i="10"/>
  <c r="K438" i="10"/>
  <c r="K437" i="10"/>
  <c r="K436" i="10"/>
  <c r="K434" i="10"/>
  <c r="K433" i="10"/>
  <c r="K432" i="10"/>
  <c r="K430" i="10"/>
  <c r="K428" i="10"/>
  <c r="K427" i="10"/>
  <c r="K426" i="10"/>
  <c r="K424" i="10"/>
  <c r="K420" i="10"/>
  <c r="K419" i="10"/>
  <c r="K418" i="10"/>
  <c r="K416" i="10"/>
  <c r="K415" i="10"/>
  <c r="K414" i="10"/>
  <c r="K412" i="10"/>
  <c r="K411" i="10"/>
  <c r="K410" i="10"/>
  <c r="K408" i="10"/>
  <c r="K406" i="10"/>
  <c r="K405" i="10"/>
  <c r="K403" i="10"/>
  <c r="K402" i="10"/>
  <c r="K401" i="10"/>
  <c r="K400" i="10"/>
  <c r="K398" i="10"/>
  <c r="K394" i="10"/>
  <c r="K393" i="10"/>
  <c r="K392" i="10"/>
  <c r="K390" i="10"/>
  <c r="K389" i="10"/>
  <c r="K387" i="10"/>
  <c r="K386" i="10"/>
  <c r="K385" i="10"/>
  <c r="K383" i="10"/>
  <c r="K382" i="10"/>
  <c r="K381" i="10"/>
  <c r="K380" i="10"/>
  <c r="K378" i="10"/>
  <c r="K371" i="10"/>
  <c r="K369" i="10"/>
  <c r="K367" i="10"/>
  <c r="K366" i="10"/>
  <c r="K365" i="10"/>
  <c r="K363" i="10"/>
  <c r="K356" i="10"/>
  <c r="K355" i="10"/>
  <c r="K353" i="10"/>
  <c r="K347" i="10"/>
  <c r="K346" i="10"/>
  <c r="K344" i="10"/>
  <c r="K343" i="10"/>
  <c r="K341" i="10"/>
  <c r="K340" i="10"/>
  <c r="K339" i="10"/>
  <c r="K338" i="10"/>
  <c r="K336" i="10"/>
  <c r="K332" i="10"/>
  <c r="K331" i="10"/>
  <c r="K329" i="10"/>
  <c r="K324" i="10"/>
  <c r="K323" i="10"/>
  <c r="K321" i="10"/>
  <c r="K320" i="10"/>
  <c r="K319" i="10"/>
  <c r="K318" i="10"/>
  <c r="K316" i="10"/>
  <c r="K315" i="10"/>
  <c r="K313" i="10"/>
  <c r="K312" i="10"/>
  <c r="K310" i="10"/>
  <c r="K309" i="10"/>
  <c r="K307" i="10"/>
  <c r="K306" i="10"/>
  <c r="K305" i="10"/>
  <c r="K303" i="10"/>
  <c r="K301" i="10"/>
  <c r="K300" i="10"/>
  <c r="K298" i="10"/>
  <c r="K294" i="10"/>
  <c r="K293" i="10"/>
  <c r="K291" i="10"/>
  <c r="K287" i="10"/>
  <c r="K286" i="10"/>
  <c r="K285" i="10"/>
  <c r="K284" i="10"/>
  <c r="K283" i="10"/>
  <c r="K281" i="10"/>
  <c r="K280" i="10"/>
  <c r="K278" i="10"/>
  <c r="K274" i="10"/>
  <c r="K273" i="10"/>
  <c r="K271" i="10"/>
  <c r="K270" i="10"/>
  <c r="K268" i="10"/>
  <c r="K267" i="10"/>
  <c r="K265" i="10"/>
  <c r="K261" i="10"/>
  <c r="K260" i="10"/>
  <c r="K258" i="10"/>
  <c r="K256" i="10"/>
  <c r="K254" i="10"/>
  <c r="K250" i="10"/>
  <c r="K249" i="10"/>
  <c r="K247" i="10"/>
  <c r="K242" i="10"/>
  <c r="K241" i="10"/>
  <c r="K240" i="10"/>
  <c r="K239" i="10"/>
  <c r="K238" i="10"/>
  <c r="K236" i="10"/>
  <c r="K235" i="10"/>
  <c r="K233" i="10"/>
  <c r="K229" i="10"/>
  <c r="K228" i="10"/>
  <c r="K226" i="10"/>
  <c r="K225" i="10"/>
  <c r="K223" i="10"/>
  <c r="K221" i="10"/>
  <c r="K220" i="10"/>
  <c r="K218" i="10"/>
  <c r="K217" i="10"/>
  <c r="K215" i="10"/>
  <c r="K211" i="10"/>
  <c r="K210" i="10"/>
  <c r="K208" i="10"/>
  <c r="K203" i="10"/>
  <c r="K202" i="10"/>
  <c r="K201" i="10"/>
  <c r="K200" i="10"/>
  <c r="K198" i="10"/>
  <c r="K196" i="10"/>
  <c r="K195" i="10"/>
  <c r="K193" i="10"/>
  <c r="K189" i="10"/>
  <c r="K188" i="10"/>
  <c r="K187" i="10"/>
  <c r="K186" i="10"/>
  <c r="K185" i="10"/>
  <c r="K183" i="10"/>
  <c r="K182" i="10"/>
  <c r="K180" i="10"/>
  <c r="K174" i="10"/>
  <c r="K173" i="10"/>
  <c r="K171" i="10"/>
  <c r="K167" i="10"/>
  <c r="K166" i="10"/>
  <c r="K164" i="10"/>
  <c r="K163" i="10"/>
  <c r="K162" i="10"/>
  <c r="K160" i="10"/>
  <c r="K156" i="10"/>
  <c r="K155" i="10"/>
  <c r="K153" i="10"/>
  <c r="K152" i="10"/>
  <c r="K150" i="10"/>
  <c r="K149" i="10"/>
  <c r="K147" i="10"/>
  <c r="K146" i="10"/>
  <c r="K144" i="10"/>
  <c r="K140" i="10"/>
  <c r="K139" i="10"/>
  <c r="K138" i="10"/>
  <c r="K136" i="10"/>
  <c r="K135" i="10"/>
  <c r="K133" i="10"/>
  <c r="K128" i="10"/>
  <c r="K127" i="10"/>
  <c r="K126" i="10"/>
  <c r="K125" i="10"/>
  <c r="K124" i="10"/>
  <c r="K122" i="10"/>
  <c r="K118" i="10"/>
  <c r="K117" i="10"/>
  <c r="K115" i="10"/>
  <c r="K110" i="10"/>
  <c r="K109" i="10"/>
  <c r="K107" i="10"/>
  <c r="K106" i="10"/>
  <c r="K104" i="10"/>
  <c r="K103" i="10"/>
  <c r="K102" i="10"/>
  <c r="K101" i="10"/>
  <c r="K99" i="10"/>
  <c r="K98" i="10"/>
  <c r="K97" i="10"/>
  <c r="K95" i="10"/>
  <c r="K93" i="10"/>
  <c r="K92" i="10"/>
  <c r="K90" i="10"/>
  <c r="K86" i="10"/>
  <c r="K85" i="10"/>
  <c r="K83" i="10"/>
  <c r="K78" i="10"/>
  <c r="K77" i="10"/>
  <c r="K76" i="10"/>
  <c r="K74" i="10"/>
  <c r="K70" i="10"/>
  <c r="K69" i="10"/>
  <c r="K68" i="10"/>
  <c r="K66" i="10"/>
  <c r="K62" i="10"/>
  <c r="K61" i="10"/>
  <c r="K59" i="10"/>
  <c r="K57" i="10"/>
  <c r="K56" i="10"/>
  <c r="K54" i="10"/>
  <c r="K53" i="10"/>
  <c r="K52" i="10"/>
  <c r="K51" i="10"/>
  <c r="K49" i="10"/>
  <c r="K48" i="10"/>
  <c r="K46" i="10"/>
  <c r="K44" i="10"/>
  <c r="K43" i="10"/>
  <c r="K41" i="10"/>
  <c r="K37" i="10"/>
  <c r="K36" i="10"/>
  <c r="K35" i="10"/>
  <c r="K34" i="10"/>
  <c r="K33" i="10"/>
  <c r="K31" i="10"/>
  <c r="K27" i="10"/>
  <c r="K26" i="10"/>
  <c r="K24" i="10"/>
  <c r="K23" i="10"/>
  <c r="K22" i="10"/>
  <c r="K20" i="10"/>
  <c r="K18" i="10"/>
  <c r="K17" i="10"/>
  <c r="K15" i="10" s="1"/>
  <c r="O2507" i="17"/>
  <c r="O2506" i="17" s="1"/>
  <c r="N2507" i="17"/>
  <c r="L2507" i="17"/>
  <c r="M2506" i="17"/>
  <c r="J2506" i="17"/>
  <c r="L2506" i="17" s="1"/>
  <c r="O2504" i="17"/>
  <c r="N2504" i="17"/>
  <c r="L2504" i="17"/>
  <c r="O2503" i="17"/>
  <c r="N2503" i="17"/>
  <c r="L2503" i="17"/>
  <c r="M2502" i="17"/>
  <c r="J2502" i="17"/>
  <c r="O2500" i="17"/>
  <c r="N2500" i="17"/>
  <c r="L2500" i="17"/>
  <c r="O2499" i="17"/>
  <c r="N2499" i="17"/>
  <c r="L2499" i="17"/>
  <c r="O2498" i="17"/>
  <c r="N2498" i="17"/>
  <c r="L2498" i="17"/>
  <c r="O2497" i="17"/>
  <c r="N2497" i="17"/>
  <c r="L2497" i="17"/>
  <c r="O2496" i="17"/>
  <c r="N2496" i="17"/>
  <c r="L2496" i="17"/>
  <c r="O2495" i="17"/>
  <c r="N2495" i="17"/>
  <c r="L2495" i="17"/>
  <c r="M2494" i="17"/>
  <c r="J2494" i="17"/>
  <c r="L2494" i="17" s="1"/>
  <c r="O2492" i="17"/>
  <c r="N2492" i="17"/>
  <c r="L2492" i="17"/>
  <c r="O2491" i="17"/>
  <c r="N2491" i="17"/>
  <c r="L2491" i="17"/>
  <c r="O2490" i="17"/>
  <c r="N2490" i="17"/>
  <c r="L2490" i="17"/>
  <c r="M2489" i="17"/>
  <c r="J2489" i="17"/>
  <c r="O2482" i="17"/>
  <c r="O2481" i="17" s="1"/>
  <c r="N2482" i="17"/>
  <c r="L2482" i="17"/>
  <c r="M2481" i="17"/>
  <c r="J2481" i="17"/>
  <c r="L2481" i="17" s="1"/>
  <c r="O2479" i="17"/>
  <c r="N2479" i="17"/>
  <c r="L2479" i="17"/>
  <c r="O2478" i="17"/>
  <c r="M2478" i="17"/>
  <c r="J2478" i="17"/>
  <c r="O2476" i="17"/>
  <c r="O2475" i="17" s="1"/>
  <c r="N2476" i="17"/>
  <c r="L2476" i="17"/>
  <c r="M2475" i="17"/>
  <c r="J2475" i="17"/>
  <c r="O2473" i="17"/>
  <c r="N2473" i="17"/>
  <c r="L2473" i="17"/>
  <c r="O2472" i="17"/>
  <c r="O2471" i="17" s="1"/>
  <c r="N2472" i="17"/>
  <c r="L2472" i="17"/>
  <c r="M2471" i="17"/>
  <c r="N2471" i="17" s="1"/>
  <c r="J2471" i="17"/>
  <c r="L2471" i="17" s="1"/>
  <c r="O2469" i="17"/>
  <c r="N2469" i="17"/>
  <c r="L2469" i="17"/>
  <c r="O2468" i="17"/>
  <c r="N2468" i="17"/>
  <c r="L2468" i="17"/>
  <c r="O2467" i="17"/>
  <c r="N2467" i="17"/>
  <c r="L2467" i="17"/>
  <c r="O2466" i="17"/>
  <c r="N2466" i="17"/>
  <c r="L2466" i="17"/>
  <c r="O2465" i="17"/>
  <c r="N2465" i="17"/>
  <c r="L2465" i="17"/>
  <c r="O2464" i="17"/>
  <c r="N2464" i="17"/>
  <c r="L2464" i="17"/>
  <c r="M2463" i="17"/>
  <c r="J2463" i="17"/>
  <c r="O2461" i="17"/>
  <c r="N2461" i="17"/>
  <c r="L2461" i="17"/>
  <c r="O2460" i="17"/>
  <c r="N2460" i="17"/>
  <c r="L2460" i="17"/>
  <c r="O2459" i="17"/>
  <c r="N2459" i="17"/>
  <c r="L2459" i="17"/>
  <c r="M2458" i="17"/>
  <c r="J2458" i="17"/>
  <c r="O2451" i="17"/>
  <c r="O2450" i="17" s="1"/>
  <c r="N2451" i="17"/>
  <c r="L2451" i="17"/>
  <c r="M2450" i="17"/>
  <c r="J2450" i="17"/>
  <c r="L2450" i="17" s="1"/>
  <c r="O2448" i="17"/>
  <c r="O2447" i="17" s="1"/>
  <c r="N2448" i="17"/>
  <c r="L2448" i="17"/>
  <c r="M2447" i="17"/>
  <c r="N2447" i="17" s="1"/>
  <c r="J2447" i="17"/>
  <c r="O2445" i="17"/>
  <c r="N2445" i="17"/>
  <c r="L2445" i="17"/>
  <c r="O2444" i="17"/>
  <c r="N2444" i="17"/>
  <c r="L2444" i="17"/>
  <c r="M2443" i="17"/>
  <c r="N2443" i="17" s="1"/>
  <c r="J2443" i="17"/>
  <c r="L2443" i="17" s="1"/>
  <c r="O2441" i="17"/>
  <c r="N2441" i="17"/>
  <c r="L2441" i="17"/>
  <c r="O2440" i="17"/>
  <c r="N2440" i="17"/>
  <c r="L2440" i="17"/>
  <c r="O2439" i="17"/>
  <c r="N2439" i="17"/>
  <c r="L2439" i="17"/>
  <c r="O2438" i="17"/>
  <c r="N2438" i="17"/>
  <c r="L2438" i="17"/>
  <c r="M2437" i="17"/>
  <c r="J2437" i="17"/>
  <c r="O2435" i="17"/>
  <c r="N2435" i="17"/>
  <c r="L2435" i="17"/>
  <c r="O2434" i="17"/>
  <c r="M2434" i="17"/>
  <c r="J2434" i="17"/>
  <c r="L2434" i="17" s="1"/>
  <c r="O2432" i="17"/>
  <c r="N2432" i="17"/>
  <c r="L2432" i="17"/>
  <c r="O2431" i="17"/>
  <c r="N2431" i="17"/>
  <c r="L2431" i="17"/>
  <c r="O2430" i="17"/>
  <c r="N2430" i="17"/>
  <c r="L2430" i="17"/>
  <c r="M2429" i="17"/>
  <c r="J2429" i="17"/>
  <c r="O2419" i="17"/>
  <c r="N2419" i="17"/>
  <c r="L2419" i="17"/>
  <c r="M2418" i="17"/>
  <c r="J2418" i="17"/>
  <c r="L2418" i="17" s="1"/>
  <c r="O2416" i="17"/>
  <c r="N2416" i="17"/>
  <c r="L2416" i="17"/>
  <c r="O2415" i="17"/>
  <c r="N2415" i="17"/>
  <c r="L2415" i="17"/>
  <c r="M2414" i="17"/>
  <c r="J2414" i="17"/>
  <c r="L2414" i="17" s="1"/>
  <c r="O2412" i="17"/>
  <c r="N2412" i="17"/>
  <c r="L2412" i="17"/>
  <c r="O2411" i="17"/>
  <c r="N2411" i="17"/>
  <c r="L2411" i="17"/>
  <c r="O2410" i="17"/>
  <c r="N2410" i="17"/>
  <c r="L2410" i="17"/>
  <c r="O2409" i="17"/>
  <c r="N2409" i="17"/>
  <c r="L2409" i="17"/>
  <c r="O2408" i="17"/>
  <c r="N2408" i="17"/>
  <c r="L2408" i="17"/>
  <c r="M2407" i="17"/>
  <c r="J2407" i="17"/>
  <c r="L2407" i="17" s="1"/>
  <c r="O2405" i="17"/>
  <c r="N2405" i="17"/>
  <c r="L2405" i="17"/>
  <c r="O2404" i="17"/>
  <c r="N2404" i="17"/>
  <c r="L2404" i="17"/>
  <c r="O2403" i="17"/>
  <c r="N2403" i="17"/>
  <c r="L2403" i="17"/>
  <c r="M2402" i="17"/>
  <c r="J2402" i="17"/>
  <c r="O2395" i="17"/>
  <c r="N2395" i="17"/>
  <c r="L2395" i="17"/>
  <c r="M2394" i="17"/>
  <c r="J2394" i="17"/>
  <c r="O2392" i="17"/>
  <c r="O2390" i="17" s="1"/>
  <c r="N2392" i="17"/>
  <c r="L2392" i="17"/>
  <c r="O2391" i="17"/>
  <c r="N2391" i="17"/>
  <c r="L2391" i="17"/>
  <c r="M2390" i="17"/>
  <c r="J2390" i="17"/>
  <c r="L2390" i="17" s="1"/>
  <c r="O2388" i="17"/>
  <c r="N2388" i="17"/>
  <c r="L2388" i="17"/>
  <c r="O2387" i="17"/>
  <c r="N2387" i="17"/>
  <c r="L2387" i="17"/>
  <c r="O2386" i="17"/>
  <c r="N2386" i="17"/>
  <c r="L2386" i="17"/>
  <c r="O2385" i="17"/>
  <c r="N2385" i="17"/>
  <c r="L2385" i="17"/>
  <c r="O2384" i="17"/>
  <c r="N2384" i="17"/>
  <c r="L2384" i="17"/>
  <c r="M2383" i="17"/>
  <c r="J2383" i="17"/>
  <c r="O2381" i="17"/>
  <c r="N2381" i="17"/>
  <c r="L2381" i="17"/>
  <c r="O2380" i="17"/>
  <c r="N2380" i="17"/>
  <c r="L2380" i="17"/>
  <c r="O2379" i="17"/>
  <c r="N2379" i="17"/>
  <c r="L2379" i="17"/>
  <c r="O2378" i="17"/>
  <c r="N2378" i="17"/>
  <c r="L2378" i="17"/>
  <c r="M2377" i="17"/>
  <c r="J2377" i="17"/>
  <c r="L2377" i="17" s="1"/>
  <c r="O2369" i="17"/>
  <c r="O2368" i="17" s="1"/>
  <c r="N2369" i="17"/>
  <c r="L2369" i="17"/>
  <c r="M2368" i="17"/>
  <c r="J2368" i="17"/>
  <c r="L2368" i="17" s="1"/>
  <c r="O2366" i="17"/>
  <c r="N2366" i="17"/>
  <c r="L2366" i="17"/>
  <c r="M2365" i="17"/>
  <c r="J2365" i="17"/>
  <c r="O2363" i="17"/>
  <c r="O2362" i="17" s="1"/>
  <c r="N2363" i="17"/>
  <c r="L2363" i="17"/>
  <c r="M2362" i="17"/>
  <c r="J2362" i="17"/>
  <c r="O2360" i="17"/>
  <c r="O2359" i="17" s="1"/>
  <c r="N2360" i="17"/>
  <c r="L2360" i="17"/>
  <c r="M2359" i="17"/>
  <c r="J2359" i="17"/>
  <c r="L2359" i="17" s="1"/>
  <c r="O2357" i="17"/>
  <c r="N2357" i="17"/>
  <c r="L2357" i="17"/>
  <c r="O2356" i="17"/>
  <c r="N2356" i="17"/>
  <c r="L2356" i="17"/>
  <c r="M2355" i="17"/>
  <c r="J2355" i="17"/>
  <c r="O2353" i="17"/>
  <c r="N2353" i="17"/>
  <c r="L2353" i="17"/>
  <c r="O2352" i="17"/>
  <c r="N2352" i="17"/>
  <c r="L2352" i="17"/>
  <c r="O2351" i="17"/>
  <c r="N2351" i="17"/>
  <c r="L2351" i="17"/>
  <c r="O2350" i="17"/>
  <c r="N2350" i="17"/>
  <c r="L2350" i="17"/>
  <c r="O2349" i="17"/>
  <c r="N2349" i="17"/>
  <c r="L2349" i="17"/>
  <c r="M2348" i="17"/>
  <c r="J2348" i="17"/>
  <c r="L2348" i="17" s="1"/>
  <c r="O2346" i="17"/>
  <c r="N2346" i="17"/>
  <c r="L2346" i="17"/>
  <c r="O2345" i="17"/>
  <c r="N2345" i="17"/>
  <c r="L2345" i="17"/>
  <c r="O2344" i="17"/>
  <c r="N2344" i="17"/>
  <c r="L2344" i="17"/>
  <c r="M2343" i="17"/>
  <c r="J2343" i="17"/>
  <c r="O2336" i="17"/>
  <c r="N2336" i="17"/>
  <c r="L2336" i="17"/>
  <c r="O2335" i="17"/>
  <c r="N2335" i="17"/>
  <c r="L2335" i="17"/>
  <c r="M2334" i="17"/>
  <c r="J2334" i="17"/>
  <c r="L2334" i="17" s="1"/>
  <c r="O2332" i="17"/>
  <c r="O2331" i="17" s="1"/>
  <c r="N2332" i="17"/>
  <c r="L2332" i="17"/>
  <c r="M2331" i="17"/>
  <c r="J2331" i="17"/>
  <c r="O2329" i="17"/>
  <c r="N2329" i="17"/>
  <c r="L2329" i="17"/>
  <c r="O2328" i="17"/>
  <c r="N2328" i="17"/>
  <c r="L2328" i="17"/>
  <c r="M2327" i="17"/>
  <c r="J2327" i="17"/>
  <c r="L2327" i="17" s="1"/>
  <c r="O2325" i="17"/>
  <c r="N2325" i="17"/>
  <c r="L2325" i="17"/>
  <c r="O2324" i="17"/>
  <c r="N2324" i="17"/>
  <c r="L2324" i="17"/>
  <c r="O2323" i="17"/>
  <c r="N2323" i="17"/>
  <c r="L2323" i="17"/>
  <c r="O2322" i="17"/>
  <c r="N2322" i="17"/>
  <c r="L2322" i="17"/>
  <c r="O2321" i="17"/>
  <c r="N2321" i="17"/>
  <c r="L2321" i="17"/>
  <c r="O2320" i="17"/>
  <c r="N2320" i="17"/>
  <c r="L2320" i="17"/>
  <c r="M2319" i="17"/>
  <c r="J2319" i="17"/>
  <c r="O2317" i="17"/>
  <c r="N2317" i="17"/>
  <c r="L2317" i="17"/>
  <c r="O2316" i="17"/>
  <c r="N2316" i="17"/>
  <c r="L2316" i="17"/>
  <c r="O2315" i="17"/>
  <c r="N2315" i="17"/>
  <c r="L2315" i="17"/>
  <c r="M2314" i="17"/>
  <c r="J2314" i="17"/>
  <c r="O2306" i="17"/>
  <c r="O2305" i="17" s="1"/>
  <c r="N2306" i="17"/>
  <c r="L2306" i="17"/>
  <c r="M2305" i="17"/>
  <c r="J2305" i="17"/>
  <c r="O2303" i="17"/>
  <c r="N2303" i="17"/>
  <c r="L2303" i="17"/>
  <c r="O2302" i="17"/>
  <c r="N2302" i="17"/>
  <c r="L2302" i="17"/>
  <c r="M2301" i="17"/>
  <c r="J2301" i="17"/>
  <c r="O2299" i="17"/>
  <c r="O2298" i="17" s="1"/>
  <c r="N2299" i="17"/>
  <c r="L2299" i="17"/>
  <c r="M2298" i="17"/>
  <c r="J2298" i="17"/>
  <c r="O2296" i="17"/>
  <c r="O2295" i="17" s="1"/>
  <c r="N2296" i="17"/>
  <c r="L2296" i="17"/>
  <c r="M2295" i="17"/>
  <c r="J2295" i="17"/>
  <c r="L2295" i="17" s="1"/>
  <c r="O2293" i="17"/>
  <c r="N2293" i="17"/>
  <c r="L2293" i="17"/>
  <c r="O2292" i="17"/>
  <c r="N2292" i="17"/>
  <c r="L2292" i="17"/>
  <c r="M2291" i="17"/>
  <c r="J2291" i="17"/>
  <c r="O2289" i="17"/>
  <c r="N2289" i="17"/>
  <c r="L2289" i="17"/>
  <c r="O2288" i="17"/>
  <c r="N2288" i="17"/>
  <c r="L2288" i="17"/>
  <c r="O2287" i="17"/>
  <c r="N2287" i="17"/>
  <c r="L2287" i="17"/>
  <c r="O2286" i="17"/>
  <c r="N2286" i="17"/>
  <c r="L2286" i="17"/>
  <c r="O2285" i="17"/>
  <c r="N2285" i="17"/>
  <c r="L2285" i="17"/>
  <c r="M2284" i="17"/>
  <c r="J2284" i="17"/>
  <c r="O2282" i="17"/>
  <c r="N2282" i="17"/>
  <c r="L2282" i="17"/>
  <c r="O2281" i="17"/>
  <c r="N2281" i="17"/>
  <c r="L2281" i="17"/>
  <c r="O2280" i="17"/>
  <c r="O2279" i="17" s="1"/>
  <c r="N2280" i="17"/>
  <c r="L2280" i="17"/>
  <c r="M2279" i="17"/>
  <c r="J2279" i="17"/>
  <c r="O2271" i="17"/>
  <c r="O2270" i="17" s="1"/>
  <c r="N2271" i="17"/>
  <c r="L2271" i="17"/>
  <c r="M2270" i="17"/>
  <c r="J2270" i="17"/>
  <c r="L2270" i="17" s="1"/>
  <c r="O2268" i="17"/>
  <c r="N2268" i="17"/>
  <c r="L2268" i="17"/>
  <c r="O2267" i="17"/>
  <c r="M2267" i="17"/>
  <c r="J2267" i="17"/>
  <c r="O2265" i="17"/>
  <c r="O2264" i="17" s="1"/>
  <c r="N2265" i="17"/>
  <c r="L2265" i="17"/>
  <c r="M2264" i="17"/>
  <c r="J2264" i="17"/>
  <c r="O2262" i="17"/>
  <c r="N2262" i="17"/>
  <c r="L2262" i="17"/>
  <c r="O2261" i="17"/>
  <c r="O2260" i="17" s="1"/>
  <c r="N2261" i="17"/>
  <c r="L2261" i="17"/>
  <c r="M2260" i="17"/>
  <c r="J2260" i="17"/>
  <c r="O2258" i="17"/>
  <c r="N2258" i="17"/>
  <c r="L2258" i="17"/>
  <c r="O2257" i="17"/>
  <c r="N2257" i="17"/>
  <c r="L2257" i="17"/>
  <c r="O2256" i="17"/>
  <c r="N2256" i="17"/>
  <c r="L2256" i="17"/>
  <c r="O2255" i="17"/>
  <c r="N2255" i="17"/>
  <c r="L2255" i="17"/>
  <c r="O2254" i="17"/>
  <c r="N2254" i="17"/>
  <c r="L2254" i="17"/>
  <c r="M2253" i="17"/>
  <c r="J2253" i="17"/>
  <c r="O2251" i="17"/>
  <c r="N2251" i="17"/>
  <c r="L2251" i="17"/>
  <c r="O2250" i="17"/>
  <c r="N2250" i="17"/>
  <c r="L2250" i="17"/>
  <c r="O2249" i="17"/>
  <c r="N2249" i="17"/>
  <c r="L2249" i="17"/>
  <c r="M2248" i="17"/>
  <c r="N2248" i="17" s="1"/>
  <c r="J2248" i="17"/>
  <c r="O2240" i="17"/>
  <c r="O2239" i="17" s="1"/>
  <c r="N2240" i="17"/>
  <c r="L2240" i="17"/>
  <c r="M2239" i="17"/>
  <c r="J2239" i="17"/>
  <c r="O2237" i="17"/>
  <c r="N2237" i="17"/>
  <c r="L2237" i="17"/>
  <c r="O2236" i="17"/>
  <c r="N2236" i="17"/>
  <c r="L2236" i="17"/>
  <c r="M2235" i="17"/>
  <c r="N2235" i="17" s="1"/>
  <c r="J2235" i="17"/>
  <c r="L2235" i="17" s="1"/>
  <c r="O2233" i="17"/>
  <c r="N2233" i="17"/>
  <c r="L2233" i="17"/>
  <c r="O2232" i="17"/>
  <c r="O2231" i="17" s="1"/>
  <c r="N2232" i="17"/>
  <c r="L2232" i="17"/>
  <c r="M2231" i="17"/>
  <c r="J2231" i="17"/>
  <c r="L2231" i="17" s="1"/>
  <c r="O2229" i="17"/>
  <c r="N2229" i="17"/>
  <c r="L2229" i="17"/>
  <c r="O2228" i="17"/>
  <c r="N2228" i="17"/>
  <c r="L2228" i="17"/>
  <c r="O2227" i="17"/>
  <c r="N2227" i="17"/>
  <c r="L2227" i="17"/>
  <c r="O2226" i="17"/>
  <c r="N2226" i="17"/>
  <c r="L2226" i="17"/>
  <c r="M2225" i="17"/>
  <c r="J2225" i="17"/>
  <c r="L2225" i="17" s="1"/>
  <c r="O2223" i="17"/>
  <c r="N2223" i="17"/>
  <c r="L2223" i="17"/>
  <c r="O2222" i="17"/>
  <c r="N2222" i="17"/>
  <c r="L2222" i="17"/>
  <c r="O2221" i="17"/>
  <c r="N2221" i="17"/>
  <c r="L2221" i="17"/>
  <c r="M2220" i="17"/>
  <c r="J2220" i="17"/>
  <c r="O2216" i="17"/>
  <c r="O2215" i="17" s="1"/>
  <c r="O2213" i="17" s="1"/>
  <c r="N2216" i="17"/>
  <c r="L2216" i="17"/>
  <c r="M2215" i="17"/>
  <c r="M2213" i="17" s="1"/>
  <c r="J2215" i="17"/>
  <c r="O2208" i="17"/>
  <c r="O2207" i="17" s="1"/>
  <c r="N2208" i="17"/>
  <c r="L2208" i="17"/>
  <c r="M2207" i="17"/>
  <c r="J2207" i="17"/>
  <c r="O2205" i="17"/>
  <c r="N2205" i="17"/>
  <c r="L2205" i="17"/>
  <c r="O2204" i="17"/>
  <c r="O2203" i="17" s="1"/>
  <c r="N2204" i="17"/>
  <c r="L2204" i="17"/>
  <c r="M2203" i="17"/>
  <c r="J2203" i="17"/>
  <c r="O2201" i="17"/>
  <c r="N2201" i="17"/>
  <c r="L2201" i="17"/>
  <c r="O2200" i="17"/>
  <c r="N2200" i="17"/>
  <c r="L2200" i="17"/>
  <c r="O2199" i="17"/>
  <c r="N2199" i="17"/>
  <c r="L2199" i="17"/>
  <c r="O2198" i="17"/>
  <c r="N2198" i="17"/>
  <c r="L2198" i="17"/>
  <c r="O2197" i="17"/>
  <c r="N2197" i="17"/>
  <c r="L2197" i="17"/>
  <c r="M2196" i="17"/>
  <c r="N2196" i="17" s="1"/>
  <c r="J2196" i="17"/>
  <c r="L2196" i="17" s="1"/>
  <c r="O2194" i="17"/>
  <c r="N2194" i="17"/>
  <c r="L2194" i="17"/>
  <c r="O2193" i="17"/>
  <c r="N2193" i="17"/>
  <c r="L2193" i="17"/>
  <c r="O2192" i="17"/>
  <c r="N2192" i="17"/>
  <c r="L2192" i="17"/>
  <c r="O2191" i="17"/>
  <c r="N2191" i="17"/>
  <c r="L2191" i="17"/>
  <c r="M2190" i="17"/>
  <c r="J2190" i="17"/>
  <c r="O2182" i="17"/>
  <c r="O2181" i="17" s="1"/>
  <c r="N2182" i="17"/>
  <c r="L2182" i="17"/>
  <c r="M2181" i="17"/>
  <c r="J2181" i="17"/>
  <c r="L2181" i="17" s="1"/>
  <c r="O2179" i="17"/>
  <c r="O2178" i="17" s="1"/>
  <c r="N2179" i="17"/>
  <c r="L2179" i="17"/>
  <c r="M2178" i="17"/>
  <c r="J2178" i="17"/>
  <c r="O2176" i="17"/>
  <c r="N2176" i="17"/>
  <c r="L2176" i="17"/>
  <c r="O2175" i="17"/>
  <c r="N2175" i="17"/>
  <c r="L2175" i="17"/>
  <c r="M2174" i="17"/>
  <c r="J2174" i="17"/>
  <c r="L2174" i="17" s="1"/>
  <c r="O2172" i="17"/>
  <c r="O2171" i="17" s="1"/>
  <c r="N2172" i="17"/>
  <c r="L2172" i="17"/>
  <c r="M2171" i="17"/>
  <c r="J2171" i="17"/>
  <c r="O2169" i="17"/>
  <c r="N2169" i="17"/>
  <c r="L2169" i="17"/>
  <c r="O2168" i="17"/>
  <c r="N2168" i="17"/>
  <c r="L2168" i="17"/>
  <c r="M2167" i="17"/>
  <c r="J2167" i="17"/>
  <c r="O2163" i="17"/>
  <c r="O2162" i="17" s="1"/>
  <c r="O2160" i="17" s="1"/>
  <c r="N2163" i="17"/>
  <c r="L2163" i="17"/>
  <c r="M2162" i="17"/>
  <c r="J2162" i="17"/>
  <c r="J2160" i="17" s="1"/>
  <c r="O2156" i="17"/>
  <c r="O2155" i="17" s="1"/>
  <c r="N2156" i="17"/>
  <c r="L2156" i="17"/>
  <c r="M2155" i="17"/>
  <c r="J2155" i="17"/>
  <c r="L2155" i="17" s="1"/>
  <c r="O2153" i="17"/>
  <c r="N2153" i="17"/>
  <c r="L2153" i="17"/>
  <c r="O2152" i="17"/>
  <c r="N2152" i="17"/>
  <c r="L2152" i="17"/>
  <c r="M2151" i="17"/>
  <c r="J2151" i="17"/>
  <c r="L2151" i="17" s="1"/>
  <c r="O2149" i="17"/>
  <c r="N2149" i="17"/>
  <c r="L2149" i="17"/>
  <c r="O2148" i="17"/>
  <c r="N2148" i="17"/>
  <c r="L2148" i="17"/>
  <c r="O2147" i="17"/>
  <c r="N2147" i="17"/>
  <c r="L2147" i="17"/>
  <c r="O2146" i="17"/>
  <c r="N2146" i="17"/>
  <c r="L2146" i="17"/>
  <c r="O2145" i="17"/>
  <c r="N2145" i="17"/>
  <c r="L2145" i="17"/>
  <c r="M2144" i="17"/>
  <c r="J2144" i="17"/>
  <c r="L2144" i="17" s="1"/>
  <c r="O2142" i="17"/>
  <c r="N2142" i="17"/>
  <c r="L2142" i="17"/>
  <c r="O2141" i="17"/>
  <c r="N2141" i="17"/>
  <c r="L2141" i="17"/>
  <c r="O2140" i="17"/>
  <c r="N2140" i="17"/>
  <c r="L2140" i="17"/>
  <c r="O2139" i="17"/>
  <c r="N2139" i="17"/>
  <c r="L2139" i="17"/>
  <c r="M2138" i="17"/>
  <c r="L2138" i="17"/>
  <c r="J2138" i="17"/>
  <c r="O2130" i="17"/>
  <c r="O2129" i="17" s="1"/>
  <c r="N2130" i="17"/>
  <c r="L2130" i="17"/>
  <c r="M2129" i="17"/>
  <c r="J2129" i="17"/>
  <c r="L2129" i="17" s="1"/>
  <c r="O2127" i="17"/>
  <c r="N2127" i="17"/>
  <c r="L2127" i="17"/>
  <c r="O2126" i="17"/>
  <c r="N2126" i="17"/>
  <c r="L2126" i="17"/>
  <c r="M2125" i="17"/>
  <c r="J2125" i="17"/>
  <c r="O2123" i="17"/>
  <c r="N2123" i="17"/>
  <c r="L2123" i="17"/>
  <c r="O2122" i="17"/>
  <c r="N2122" i="17"/>
  <c r="L2122" i="17"/>
  <c r="O2121" i="17"/>
  <c r="N2121" i="17"/>
  <c r="L2121" i="17"/>
  <c r="O2120" i="17"/>
  <c r="N2120" i="17"/>
  <c r="L2120" i="17"/>
  <c r="O2119" i="17"/>
  <c r="N2119" i="17"/>
  <c r="L2119" i="17"/>
  <c r="M2118" i="17"/>
  <c r="J2118" i="17"/>
  <c r="L2118" i="17" s="1"/>
  <c r="O2116" i="17"/>
  <c r="N2116" i="17"/>
  <c r="L2116" i="17"/>
  <c r="O2115" i="17"/>
  <c r="N2115" i="17"/>
  <c r="L2115" i="17"/>
  <c r="O2114" i="17"/>
  <c r="N2114" i="17"/>
  <c r="L2114" i="17"/>
  <c r="O2113" i="17"/>
  <c r="N2113" i="17"/>
  <c r="L2113" i="17"/>
  <c r="M2112" i="17"/>
  <c r="J2112" i="17"/>
  <c r="L2112" i="17" s="1"/>
  <c r="O2105" i="17"/>
  <c r="O2104" i="17" s="1"/>
  <c r="N2105" i="17"/>
  <c r="L2105" i="17"/>
  <c r="M2104" i="17"/>
  <c r="J2104" i="17"/>
  <c r="O2102" i="17"/>
  <c r="N2102" i="17"/>
  <c r="L2102" i="17"/>
  <c r="O2101" i="17"/>
  <c r="O2100" i="17" s="1"/>
  <c r="N2101" i="17"/>
  <c r="L2101" i="17"/>
  <c r="M2100" i="17"/>
  <c r="J2100" i="17"/>
  <c r="L2100" i="17" s="1"/>
  <c r="O2098" i="17"/>
  <c r="N2098" i="17"/>
  <c r="L2098" i="17"/>
  <c r="O2097" i="17"/>
  <c r="N2097" i="17"/>
  <c r="L2097" i="17"/>
  <c r="O2096" i="17"/>
  <c r="N2096" i="17"/>
  <c r="L2096" i="17"/>
  <c r="O2095" i="17"/>
  <c r="N2095" i="17"/>
  <c r="L2095" i="17"/>
  <c r="O2094" i="17"/>
  <c r="N2094" i="17"/>
  <c r="L2094" i="17"/>
  <c r="M2093" i="17"/>
  <c r="J2093" i="17"/>
  <c r="L2093" i="17" s="1"/>
  <c r="O2091" i="17"/>
  <c r="N2091" i="17"/>
  <c r="L2091" i="17"/>
  <c r="O2090" i="17"/>
  <c r="N2090" i="17"/>
  <c r="L2090" i="17"/>
  <c r="O2089" i="17"/>
  <c r="N2089" i="17"/>
  <c r="L2089" i="17"/>
  <c r="O2088" i="17"/>
  <c r="N2088" i="17"/>
  <c r="L2088" i="17"/>
  <c r="M2087" i="17"/>
  <c r="J2087" i="17"/>
  <c r="O2081" i="17"/>
  <c r="N2081" i="17"/>
  <c r="L2081" i="17"/>
  <c r="O2080" i="17"/>
  <c r="N2080" i="17"/>
  <c r="L2080" i="17"/>
  <c r="M2079" i="17"/>
  <c r="J2079" i="17"/>
  <c r="O2077" i="17"/>
  <c r="N2077" i="17"/>
  <c r="L2077" i="17"/>
  <c r="O2076" i="17"/>
  <c r="N2076" i="17"/>
  <c r="L2076" i="17"/>
  <c r="O2075" i="17"/>
  <c r="N2075" i="17"/>
  <c r="L2075" i="17"/>
  <c r="O2074" i="17"/>
  <c r="N2074" i="17"/>
  <c r="L2074" i="17"/>
  <c r="O2073" i="17"/>
  <c r="N2073" i="17"/>
  <c r="L2073" i="17"/>
  <c r="M2072" i="17"/>
  <c r="J2072" i="17"/>
  <c r="O2070" i="17"/>
  <c r="N2070" i="17"/>
  <c r="L2070" i="17"/>
  <c r="O2069" i="17"/>
  <c r="N2069" i="17"/>
  <c r="L2069" i="17"/>
  <c r="O2068" i="17"/>
  <c r="N2068" i="17"/>
  <c r="L2068" i="17"/>
  <c r="O2067" i="17"/>
  <c r="N2067" i="17"/>
  <c r="L2067" i="17"/>
  <c r="M2066" i="17"/>
  <c r="J2066" i="17"/>
  <c r="L2066" i="17" s="1"/>
  <c r="O2060" i="17"/>
  <c r="O2059" i="17" s="1"/>
  <c r="N2060" i="17"/>
  <c r="L2060" i="17"/>
  <c r="M2059" i="17"/>
  <c r="N2059" i="17" s="1"/>
  <c r="J2059" i="17"/>
  <c r="O2057" i="17"/>
  <c r="N2057" i="17"/>
  <c r="L2057" i="17"/>
  <c r="O2056" i="17"/>
  <c r="N2056" i="17"/>
  <c r="L2056" i="17"/>
  <c r="M2055" i="17"/>
  <c r="J2055" i="17"/>
  <c r="O2053" i="17"/>
  <c r="N2053" i="17"/>
  <c r="L2053" i="17"/>
  <c r="O2052" i="17"/>
  <c r="N2052" i="17"/>
  <c r="L2052" i="17"/>
  <c r="O2051" i="17"/>
  <c r="N2051" i="17"/>
  <c r="L2051" i="17"/>
  <c r="O2050" i="17"/>
  <c r="N2050" i="17"/>
  <c r="L2050" i="17"/>
  <c r="O2049" i="17"/>
  <c r="N2049" i="17"/>
  <c r="L2049" i="17"/>
  <c r="M2048" i="17"/>
  <c r="J2048" i="17"/>
  <c r="O2046" i="17"/>
  <c r="N2046" i="17"/>
  <c r="L2046" i="17"/>
  <c r="O2045" i="17"/>
  <c r="N2045" i="17"/>
  <c r="L2045" i="17"/>
  <c r="O2044" i="17"/>
  <c r="N2044" i="17"/>
  <c r="L2044" i="17"/>
  <c r="O2043" i="17"/>
  <c r="N2043" i="17"/>
  <c r="L2043" i="17"/>
  <c r="M2042" i="17"/>
  <c r="J2042" i="17"/>
  <c r="O2036" i="17"/>
  <c r="N2036" i="17"/>
  <c r="L2036" i="17"/>
  <c r="O2035" i="17"/>
  <c r="M2035" i="17"/>
  <c r="J2035" i="17"/>
  <c r="L2035" i="17" s="1"/>
  <c r="O2033" i="17"/>
  <c r="N2033" i="17"/>
  <c r="L2033" i="17"/>
  <c r="O2032" i="17"/>
  <c r="N2032" i="17"/>
  <c r="L2032" i="17"/>
  <c r="M2031" i="17"/>
  <c r="J2031" i="17"/>
  <c r="L2031" i="17" s="1"/>
  <c r="O2029" i="17"/>
  <c r="N2029" i="17"/>
  <c r="L2029" i="17"/>
  <c r="O2028" i="17"/>
  <c r="N2028" i="17"/>
  <c r="L2028" i="17"/>
  <c r="O2027" i="17"/>
  <c r="N2027" i="17"/>
  <c r="L2027" i="17"/>
  <c r="O2026" i="17"/>
  <c r="N2026" i="17"/>
  <c r="L2026" i="17"/>
  <c r="O2025" i="17"/>
  <c r="N2025" i="17"/>
  <c r="L2025" i="17"/>
  <c r="M2024" i="17"/>
  <c r="J2024" i="17"/>
  <c r="O2022" i="17"/>
  <c r="N2022" i="17"/>
  <c r="L2022" i="17"/>
  <c r="O2021" i="17"/>
  <c r="N2021" i="17"/>
  <c r="L2021" i="17"/>
  <c r="O2020" i="17"/>
  <c r="N2020" i="17"/>
  <c r="L2020" i="17"/>
  <c r="O2019" i="17"/>
  <c r="N2019" i="17"/>
  <c r="L2019" i="17"/>
  <c r="M2018" i="17"/>
  <c r="N2018" i="17" s="1"/>
  <c r="J2018" i="17"/>
  <c r="O2012" i="17"/>
  <c r="O2010" i="17" s="1"/>
  <c r="N2012" i="17"/>
  <c r="L2012" i="17"/>
  <c r="O2011" i="17"/>
  <c r="N2011" i="17"/>
  <c r="L2011" i="17"/>
  <c r="M2010" i="17"/>
  <c r="J2010" i="17"/>
  <c r="L2010" i="17" s="1"/>
  <c r="O2008" i="17"/>
  <c r="N2008" i="17"/>
  <c r="L2008" i="17"/>
  <c r="O2007" i="17"/>
  <c r="N2007" i="17"/>
  <c r="L2007" i="17"/>
  <c r="O2006" i="17"/>
  <c r="N2006" i="17"/>
  <c r="L2006" i="17"/>
  <c r="O2005" i="17"/>
  <c r="N2005" i="17"/>
  <c r="L2005" i="17"/>
  <c r="O2004" i="17"/>
  <c r="N2004" i="17"/>
  <c r="L2004" i="17"/>
  <c r="M2003" i="17"/>
  <c r="J2003" i="17"/>
  <c r="O2001" i="17"/>
  <c r="N2001" i="17"/>
  <c r="L2001" i="17"/>
  <c r="O2000" i="17"/>
  <c r="N2000" i="17"/>
  <c r="L2000" i="17"/>
  <c r="O1999" i="17"/>
  <c r="N1999" i="17"/>
  <c r="L1999" i="17"/>
  <c r="O1998" i="17"/>
  <c r="N1998" i="17"/>
  <c r="L1998" i="17"/>
  <c r="M1997" i="17"/>
  <c r="J1997" i="17"/>
  <c r="L1997" i="17" s="1"/>
  <c r="O1991" i="17"/>
  <c r="N1991" i="17"/>
  <c r="L1991" i="17"/>
  <c r="O1990" i="17"/>
  <c r="N1990" i="17"/>
  <c r="L1990" i="17"/>
  <c r="M1989" i="17"/>
  <c r="J1989" i="17"/>
  <c r="O1987" i="17"/>
  <c r="N1987" i="17"/>
  <c r="L1987" i="17"/>
  <c r="O1986" i="17"/>
  <c r="N1986" i="17"/>
  <c r="L1986" i="17"/>
  <c r="O1985" i="17"/>
  <c r="N1985" i="17"/>
  <c r="L1985" i="17"/>
  <c r="O1984" i="17"/>
  <c r="N1984" i="17"/>
  <c r="L1984" i="17"/>
  <c r="O1983" i="17"/>
  <c r="N1983" i="17"/>
  <c r="L1983" i="17"/>
  <c r="M1982" i="17"/>
  <c r="J1982" i="17"/>
  <c r="L1982" i="17" s="1"/>
  <c r="O1980" i="17"/>
  <c r="N1980" i="17"/>
  <c r="L1980" i="17"/>
  <c r="O1979" i="17"/>
  <c r="N1979" i="17"/>
  <c r="L1979" i="17"/>
  <c r="O1978" i="17"/>
  <c r="N1978" i="17"/>
  <c r="L1978" i="17"/>
  <c r="O1977" i="17"/>
  <c r="N1977" i="17"/>
  <c r="L1977" i="17"/>
  <c r="M1976" i="17"/>
  <c r="J1976" i="17"/>
  <c r="O1969" i="17"/>
  <c r="N1969" i="17"/>
  <c r="L1969" i="17"/>
  <c r="O1968" i="17"/>
  <c r="N1968" i="17"/>
  <c r="L1968" i="17"/>
  <c r="M1967" i="17"/>
  <c r="J1967" i="17"/>
  <c r="O1965" i="17"/>
  <c r="N1965" i="17"/>
  <c r="L1965" i="17"/>
  <c r="O1964" i="17"/>
  <c r="N1964" i="17"/>
  <c r="L1964" i="17"/>
  <c r="O1963" i="17"/>
  <c r="N1963" i="17"/>
  <c r="L1963" i="17"/>
  <c r="O1962" i="17"/>
  <c r="N1962" i="17"/>
  <c r="L1962" i="17"/>
  <c r="O1961" i="17"/>
  <c r="N1961" i="17"/>
  <c r="L1961" i="17"/>
  <c r="O1960" i="17"/>
  <c r="N1960" i="17"/>
  <c r="L1960" i="17"/>
  <c r="M1959" i="17"/>
  <c r="J1959" i="17"/>
  <c r="O1957" i="17"/>
  <c r="N1957" i="17"/>
  <c r="L1957" i="17"/>
  <c r="O1956" i="17"/>
  <c r="N1956" i="17"/>
  <c r="L1956" i="17"/>
  <c r="O1955" i="17"/>
  <c r="N1955" i="17"/>
  <c r="L1955" i="17"/>
  <c r="O1954" i="17"/>
  <c r="N1954" i="17"/>
  <c r="L1954" i="17"/>
  <c r="M1953" i="17"/>
  <c r="J1953" i="17"/>
  <c r="O1946" i="17"/>
  <c r="O1945" i="17" s="1"/>
  <c r="O1943" i="17" s="1"/>
  <c r="O1941" i="17" s="1"/>
  <c r="N1946" i="17"/>
  <c r="L1946" i="17"/>
  <c r="M1945" i="17"/>
  <c r="M1943" i="17" s="1"/>
  <c r="M1941" i="17" s="1"/>
  <c r="J1945" i="17"/>
  <c r="J1943" i="17" s="1"/>
  <c r="O1937" i="17"/>
  <c r="O1936" i="17" s="1"/>
  <c r="N1937" i="17"/>
  <c r="L1937" i="17"/>
  <c r="M1936" i="17"/>
  <c r="J1936" i="17"/>
  <c r="L1936" i="17" s="1"/>
  <c r="O1934" i="17"/>
  <c r="N1934" i="17"/>
  <c r="L1934" i="17"/>
  <c r="O1933" i="17"/>
  <c r="N1933" i="17"/>
  <c r="L1933" i="17"/>
  <c r="M1932" i="17"/>
  <c r="J1932" i="17"/>
  <c r="O1930" i="17"/>
  <c r="N1930" i="17"/>
  <c r="L1930" i="17"/>
  <c r="O1929" i="17"/>
  <c r="N1929" i="17"/>
  <c r="L1929" i="17"/>
  <c r="M1928" i="17"/>
  <c r="J1928" i="17"/>
  <c r="L1928" i="17" s="1"/>
  <c r="O1920" i="17"/>
  <c r="O1919" i="17" s="1"/>
  <c r="N1920" i="17"/>
  <c r="L1920" i="17"/>
  <c r="M1919" i="17"/>
  <c r="J1919" i="17"/>
  <c r="L1919" i="17" s="1"/>
  <c r="O1917" i="17"/>
  <c r="O1916" i="17" s="1"/>
  <c r="N1917" i="17"/>
  <c r="L1917" i="17"/>
  <c r="M1916" i="17"/>
  <c r="N1916" i="17" s="1"/>
  <c r="J1916" i="17"/>
  <c r="L1916" i="17" s="1"/>
  <c r="O1914" i="17"/>
  <c r="O1913" i="17" s="1"/>
  <c r="N1914" i="17"/>
  <c r="L1914" i="17"/>
  <c r="M1913" i="17"/>
  <c r="J1913" i="17"/>
  <c r="O1911" i="17"/>
  <c r="N1911" i="17"/>
  <c r="L1911" i="17"/>
  <c r="O1910" i="17"/>
  <c r="N1910" i="17"/>
  <c r="L1910" i="17"/>
  <c r="M1909" i="17"/>
  <c r="J1909" i="17"/>
  <c r="L1909" i="17" s="1"/>
  <c r="O1907" i="17"/>
  <c r="O1906" i="17" s="1"/>
  <c r="N1907" i="17"/>
  <c r="L1907" i="17"/>
  <c r="M1906" i="17"/>
  <c r="J1906" i="17"/>
  <c r="O1904" i="17"/>
  <c r="O1903" i="17" s="1"/>
  <c r="N1904" i="17"/>
  <c r="L1904" i="17"/>
  <c r="M1903" i="17"/>
  <c r="J1903" i="17"/>
  <c r="L1903" i="17" s="1"/>
  <c r="O1901" i="17"/>
  <c r="N1901" i="17"/>
  <c r="L1901" i="17"/>
  <c r="O1900" i="17"/>
  <c r="O1899" i="17" s="1"/>
  <c r="N1900" i="17"/>
  <c r="L1900" i="17"/>
  <c r="M1899" i="17"/>
  <c r="J1899" i="17"/>
  <c r="O1897" i="17"/>
  <c r="N1897" i="17"/>
  <c r="L1897" i="17"/>
  <c r="O1896" i="17"/>
  <c r="N1896" i="17"/>
  <c r="L1896" i="17"/>
  <c r="O1895" i="17"/>
  <c r="N1895" i="17"/>
  <c r="L1895" i="17"/>
  <c r="O1894" i="17"/>
  <c r="N1894" i="17"/>
  <c r="L1894" i="17"/>
  <c r="O1893" i="17"/>
  <c r="N1893" i="17"/>
  <c r="L1893" i="17"/>
  <c r="O1892" i="17"/>
  <c r="N1892" i="17"/>
  <c r="L1892" i="17"/>
  <c r="M1891" i="17"/>
  <c r="L1891" i="17"/>
  <c r="J1891" i="17"/>
  <c r="O1889" i="17"/>
  <c r="O1888" i="17" s="1"/>
  <c r="N1889" i="17"/>
  <c r="L1889" i="17"/>
  <c r="M1888" i="17"/>
  <c r="J1888" i="17"/>
  <c r="O1886" i="17"/>
  <c r="N1886" i="17"/>
  <c r="L1886" i="17"/>
  <c r="O1885" i="17"/>
  <c r="N1885" i="17"/>
  <c r="L1885" i="17"/>
  <c r="O1884" i="17"/>
  <c r="N1884" i="17"/>
  <c r="L1884" i="17"/>
  <c r="M1883" i="17"/>
  <c r="J1883" i="17"/>
  <c r="L1883" i="17" s="1"/>
  <c r="O1879" i="17"/>
  <c r="O1878" i="17" s="1"/>
  <c r="O1876" i="17" s="1"/>
  <c r="N1879" i="17"/>
  <c r="L1879" i="17"/>
  <c r="M1878" i="17"/>
  <c r="J1878" i="17"/>
  <c r="O1871" i="17"/>
  <c r="O1870" i="17" s="1"/>
  <c r="N1871" i="17"/>
  <c r="L1871" i="17"/>
  <c r="M1870" i="17"/>
  <c r="J1870" i="17"/>
  <c r="L1870" i="17" s="1"/>
  <c r="O1868" i="17"/>
  <c r="N1868" i="17"/>
  <c r="L1868" i="17"/>
  <c r="O1867" i="17"/>
  <c r="N1867" i="17"/>
  <c r="L1867" i="17"/>
  <c r="M1866" i="17"/>
  <c r="J1866" i="17"/>
  <c r="L1866" i="17" s="1"/>
  <c r="O1864" i="17"/>
  <c r="N1864" i="17"/>
  <c r="L1864" i="17"/>
  <c r="O1863" i="17"/>
  <c r="N1863" i="17"/>
  <c r="L1863" i="17"/>
  <c r="O1862" i="17"/>
  <c r="N1862" i="17"/>
  <c r="L1862" i="17"/>
  <c r="O1861" i="17"/>
  <c r="N1861" i="17"/>
  <c r="L1861" i="17"/>
  <c r="O1860" i="17"/>
  <c r="N1860" i="17"/>
  <c r="L1860" i="17"/>
  <c r="M1859" i="17"/>
  <c r="J1859" i="17"/>
  <c r="L1859" i="17" s="1"/>
  <c r="O1857" i="17"/>
  <c r="N1857" i="17"/>
  <c r="L1857" i="17"/>
  <c r="O1856" i="17"/>
  <c r="N1856" i="17"/>
  <c r="L1856" i="17"/>
  <c r="O1855" i="17"/>
  <c r="N1855" i="17"/>
  <c r="L1855" i="17"/>
  <c r="M1854" i="17"/>
  <c r="J1854" i="17"/>
  <c r="O1848" i="17"/>
  <c r="O1847" i="17" s="1"/>
  <c r="N1848" i="17"/>
  <c r="L1848" i="17"/>
  <c r="M1847" i="17"/>
  <c r="J1847" i="17"/>
  <c r="O1845" i="17"/>
  <c r="O1844" i="17" s="1"/>
  <c r="N1845" i="17"/>
  <c r="L1845" i="17"/>
  <c r="M1844" i="17"/>
  <c r="J1844" i="17"/>
  <c r="L1844" i="17" s="1"/>
  <c r="O1842" i="17"/>
  <c r="O1841" i="17" s="1"/>
  <c r="N1842" i="17"/>
  <c r="L1842" i="17"/>
  <c r="M1841" i="17"/>
  <c r="J1841" i="17"/>
  <c r="L1841" i="17" s="1"/>
  <c r="O1839" i="17"/>
  <c r="O1838" i="17" s="1"/>
  <c r="N1839" i="17"/>
  <c r="L1839" i="17"/>
  <c r="M1838" i="17"/>
  <c r="J1838" i="17"/>
  <c r="O1836" i="17"/>
  <c r="O1835" i="17" s="1"/>
  <c r="N1836" i="17"/>
  <c r="L1836" i="17"/>
  <c r="M1835" i="17"/>
  <c r="J1835" i="17"/>
  <c r="O1833" i="17"/>
  <c r="N1833" i="17"/>
  <c r="L1833" i="17"/>
  <c r="O1832" i="17"/>
  <c r="O1831" i="17" s="1"/>
  <c r="N1832" i="17"/>
  <c r="L1832" i="17"/>
  <c r="M1831" i="17"/>
  <c r="J1831" i="17"/>
  <c r="L1831" i="17" s="1"/>
  <c r="O1829" i="17"/>
  <c r="N1829" i="17"/>
  <c r="L1829" i="17"/>
  <c r="O1828" i="17"/>
  <c r="N1828" i="17"/>
  <c r="L1828" i="17"/>
  <c r="O1827" i="17"/>
  <c r="N1827" i="17"/>
  <c r="L1827" i="17"/>
  <c r="O1826" i="17"/>
  <c r="N1826" i="17"/>
  <c r="L1826" i="17"/>
  <c r="M1825" i="17"/>
  <c r="J1825" i="17"/>
  <c r="O1823" i="17"/>
  <c r="O1822" i="17" s="1"/>
  <c r="N1823" i="17"/>
  <c r="L1823" i="17"/>
  <c r="M1822" i="17"/>
  <c r="L1822" i="17" s="1"/>
  <c r="J1822" i="17"/>
  <c r="O1820" i="17"/>
  <c r="N1820" i="17"/>
  <c r="L1820" i="17"/>
  <c r="O1819" i="17"/>
  <c r="N1819" i="17"/>
  <c r="L1819" i="17"/>
  <c r="O1818" i="17"/>
  <c r="O1817" i="17" s="1"/>
  <c r="N1818" i="17"/>
  <c r="L1818" i="17"/>
  <c r="M1817" i="17"/>
  <c r="J1817" i="17"/>
  <c r="O1811" i="17"/>
  <c r="N1811" i="17"/>
  <c r="L1811" i="17"/>
  <c r="O1810" i="17"/>
  <c r="M1810" i="17"/>
  <c r="J1810" i="17"/>
  <c r="O1808" i="17"/>
  <c r="O1807" i="17" s="1"/>
  <c r="N1808" i="17"/>
  <c r="L1808" i="17"/>
  <c r="M1807" i="17"/>
  <c r="J1807" i="17"/>
  <c r="O1805" i="17"/>
  <c r="N1805" i="17"/>
  <c r="L1805" i="17"/>
  <c r="O1804" i="17"/>
  <c r="O1803" i="17" s="1"/>
  <c r="N1804" i="17"/>
  <c r="L1804" i="17"/>
  <c r="M1803" i="17"/>
  <c r="J1803" i="17"/>
  <c r="L1803" i="17" s="1"/>
  <c r="O1801" i="17"/>
  <c r="N1801" i="17"/>
  <c r="L1801" i="17"/>
  <c r="O1800" i="17"/>
  <c r="N1800" i="17"/>
  <c r="L1800" i="17"/>
  <c r="O1799" i="17"/>
  <c r="N1799" i="17"/>
  <c r="L1799" i="17"/>
  <c r="O1798" i="17"/>
  <c r="N1798" i="17"/>
  <c r="L1798" i="17"/>
  <c r="M1797" i="17"/>
  <c r="N1797" i="17" s="1"/>
  <c r="J1797" i="17"/>
  <c r="O1795" i="17"/>
  <c r="O1794" i="17" s="1"/>
  <c r="N1795" i="17"/>
  <c r="L1795" i="17"/>
  <c r="M1794" i="17"/>
  <c r="J1794" i="17"/>
  <c r="O1792" i="17"/>
  <c r="N1792" i="17"/>
  <c r="L1792" i="17"/>
  <c r="O1791" i="17"/>
  <c r="N1791" i="17"/>
  <c r="L1791" i="17"/>
  <c r="M1790" i="17"/>
  <c r="J1790" i="17"/>
  <c r="O1783" i="17"/>
  <c r="N1783" i="17"/>
  <c r="L1783" i="17"/>
  <c r="O1782" i="17"/>
  <c r="N1782" i="17"/>
  <c r="L1782" i="17"/>
  <c r="M1781" i="17"/>
  <c r="N1781" i="17" s="1"/>
  <c r="J1781" i="17"/>
  <c r="L1781" i="17" s="1"/>
  <c r="O1779" i="17"/>
  <c r="N1779" i="17"/>
  <c r="L1779" i="17"/>
  <c r="O1778" i="17"/>
  <c r="N1778" i="17"/>
  <c r="L1778" i="17"/>
  <c r="M1777" i="17"/>
  <c r="N1777" i="17" s="1"/>
  <c r="J1777" i="17"/>
  <c r="L1777" i="17" s="1"/>
  <c r="O1775" i="17"/>
  <c r="N1775" i="17"/>
  <c r="L1775" i="17"/>
  <c r="O1774" i="17"/>
  <c r="N1774" i="17"/>
  <c r="L1774" i="17"/>
  <c r="O1773" i="17"/>
  <c r="N1773" i="17"/>
  <c r="L1773" i="17"/>
  <c r="O1772" i="17"/>
  <c r="N1772" i="17"/>
  <c r="L1772" i="17"/>
  <c r="O1771" i="17"/>
  <c r="N1771" i="17"/>
  <c r="L1771" i="17"/>
  <c r="M1770" i="17"/>
  <c r="J1770" i="17"/>
  <c r="O1768" i="17"/>
  <c r="N1768" i="17"/>
  <c r="L1768" i="17"/>
  <c r="O1767" i="17"/>
  <c r="N1767" i="17"/>
  <c r="L1767" i="17"/>
  <c r="O1766" i="17"/>
  <c r="N1766" i="17"/>
  <c r="L1766" i="17"/>
  <c r="M1765" i="17"/>
  <c r="J1765" i="17"/>
  <c r="O1759" i="17"/>
  <c r="O1758" i="17" s="1"/>
  <c r="N1759" i="17"/>
  <c r="L1759" i="17"/>
  <c r="M1758" i="17"/>
  <c r="J1758" i="17"/>
  <c r="L1758" i="17" s="1"/>
  <c r="O1756" i="17"/>
  <c r="O1755" i="17" s="1"/>
  <c r="N1756" i="17"/>
  <c r="L1756" i="17"/>
  <c r="M1755" i="17"/>
  <c r="J1755" i="17"/>
  <c r="L1755" i="17" s="1"/>
  <c r="O1753" i="17"/>
  <c r="N1753" i="17"/>
  <c r="L1753" i="17"/>
  <c r="O1752" i="17"/>
  <c r="N1752" i="17"/>
  <c r="L1752" i="17"/>
  <c r="M1751" i="17"/>
  <c r="J1751" i="17"/>
  <c r="O1749" i="17"/>
  <c r="O1748" i="17" s="1"/>
  <c r="N1749" i="17"/>
  <c r="L1749" i="17"/>
  <c r="M1748" i="17"/>
  <c r="J1748" i="17"/>
  <c r="L1748" i="17" s="1"/>
  <c r="O1746" i="17"/>
  <c r="N1746" i="17"/>
  <c r="L1746" i="17"/>
  <c r="O1745" i="17"/>
  <c r="N1745" i="17"/>
  <c r="L1745" i="17"/>
  <c r="M1744" i="17"/>
  <c r="J1744" i="17"/>
  <c r="O1742" i="17"/>
  <c r="O1741" i="17" s="1"/>
  <c r="N1742" i="17"/>
  <c r="L1742" i="17"/>
  <c r="M1741" i="17"/>
  <c r="J1741" i="17"/>
  <c r="L1741" i="17" s="1"/>
  <c r="O1735" i="17"/>
  <c r="O1734" i="17" s="1"/>
  <c r="N1735" i="17"/>
  <c r="L1735" i="17"/>
  <c r="M1734" i="17"/>
  <c r="J1734" i="17"/>
  <c r="O1732" i="17"/>
  <c r="O1731" i="17" s="1"/>
  <c r="N1732" i="17"/>
  <c r="L1732" i="17"/>
  <c r="M1731" i="17"/>
  <c r="J1731" i="17"/>
  <c r="L1731" i="17" s="1"/>
  <c r="O1729" i="17"/>
  <c r="N1729" i="17"/>
  <c r="L1729" i="17"/>
  <c r="O1728" i="17"/>
  <c r="N1728" i="17"/>
  <c r="L1728" i="17"/>
  <c r="O1727" i="17"/>
  <c r="N1727" i="17"/>
  <c r="L1727" i="17"/>
  <c r="M1726" i="17"/>
  <c r="J1726" i="17"/>
  <c r="O1720" i="17"/>
  <c r="N1720" i="17"/>
  <c r="L1720" i="17"/>
  <c r="O1719" i="17"/>
  <c r="N1719" i="17"/>
  <c r="L1719" i="17"/>
  <c r="M1718" i="17"/>
  <c r="J1718" i="17"/>
  <c r="L1718" i="17" s="1"/>
  <c r="O1716" i="17"/>
  <c r="O1715" i="17" s="1"/>
  <c r="N1716" i="17"/>
  <c r="L1716" i="17"/>
  <c r="M1715" i="17"/>
  <c r="J1715" i="17"/>
  <c r="L1715" i="17" s="1"/>
  <c r="O1713" i="17"/>
  <c r="O1712" i="17" s="1"/>
  <c r="N1713" i="17"/>
  <c r="L1713" i="17"/>
  <c r="M1712" i="17"/>
  <c r="N1712" i="17" s="1"/>
  <c r="J1712" i="17"/>
  <c r="L1712" i="17" s="1"/>
  <c r="O1710" i="17"/>
  <c r="O1709" i="17" s="1"/>
  <c r="N1710" i="17"/>
  <c r="L1710" i="17"/>
  <c r="M1709" i="17"/>
  <c r="J1709" i="17"/>
  <c r="O1707" i="17"/>
  <c r="O1706" i="17" s="1"/>
  <c r="N1707" i="17"/>
  <c r="L1707" i="17"/>
  <c r="M1706" i="17"/>
  <c r="L1706" i="17"/>
  <c r="J1706" i="17"/>
  <c r="O1700" i="17"/>
  <c r="O1699" i="17" s="1"/>
  <c r="N1700" i="17"/>
  <c r="L1700" i="17"/>
  <c r="M1699" i="17"/>
  <c r="J1699" i="17"/>
  <c r="O1697" i="17"/>
  <c r="O1696" i="17" s="1"/>
  <c r="N1697" i="17"/>
  <c r="L1697" i="17"/>
  <c r="M1696" i="17"/>
  <c r="J1696" i="17"/>
  <c r="L1696" i="17" s="1"/>
  <c r="O1694" i="17"/>
  <c r="O1693" i="17" s="1"/>
  <c r="N1694" i="17"/>
  <c r="L1694" i="17"/>
  <c r="M1693" i="17"/>
  <c r="J1693" i="17"/>
  <c r="O1691" i="17"/>
  <c r="N1691" i="17"/>
  <c r="L1691" i="17"/>
  <c r="O1690" i="17"/>
  <c r="N1690" i="17"/>
  <c r="L1690" i="17"/>
  <c r="M1689" i="17"/>
  <c r="J1689" i="17"/>
  <c r="L1689" i="17" s="1"/>
  <c r="O1687" i="17"/>
  <c r="N1687" i="17"/>
  <c r="L1687" i="17"/>
  <c r="O1686" i="17"/>
  <c r="N1686" i="17"/>
  <c r="L1686" i="17"/>
  <c r="M1685" i="17"/>
  <c r="J1685" i="17"/>
  <c r="O1679" i="17"/>
  <c r="N1679" i="17"/>
  <c r="L1679" i="17"/>
  <c r="O1678" i="17"/>
  <c r="N1678" i="17"/>
  <c r="L1678" i="17"/>
  <c r="M1677" i="17"/>
  <c r="J1677" i="17"/>
  <c r="L1677" i="17" s="1"/>
  <c r="O1675" i="17"/>
  <c r="O1674" i="17" s="1"/>
  <c r="N1675" i="17"/>
  <c r="L1675" i="17"/>
  <c r="M1674" i="17"/>
  <c r="J1674" i="17"/>
  <c r="O1672" i="17"/>
  <c r="N1672" i="17"/>
  <c r="L1672" i="17"/>
  <c r="O1671" i="17"/>
  <c r="N1671" i="17"/>
  <c r="L1671" i="17"/>
  <c r="M1670" i="17"/>
  <c r="J1670" i="17"/>
  <c r="L1670" i="17" s="1"/>
  <c r="O1668" i="17"/>
  <c r="N1668" i="17"/>
  <c r="L1668" i="17"/>
  <c r="O1667" i="17"/>
  <c r="N1667" i="17"/>
  <c r="L1667" i="17"/>
  <c r="O1666" i="17"/>
  <c r="N1666" i="17"/>
  <c r="L1666" i="17"/>
  <c r="O1665" i="17"/>
  <c r="N1665" i="17"/>
  <c r="L1665" i="17"/>
  <c r="O1664" i="17"/>
  <c r="N1664" i="17"/>
  <c r="L1664" i="17"/>
  <c r="O1663" i="17"/>
  <c r="N1663" i="17"/>
  <c r="L1663" i="17"/>
  <c r="M1662" i="17"/>
  <c r="N1662" i="17" s="1"/>
  <c r="J1662" i="17"/>
  <c r="L1662" i="17" s="1"/>
  <c r="O1660" i="17"/>
  <c r="N1660" i="17"/>
  <c r="L1660" i="17"/>
  <c r="O1659" i="17"/>
  <c r="N1659" i="17"/>
  <c r="L1659" i="17"/>
  <c r="O1658" i="17"/>
  <c r="N1658" i="17"/>
  <c r="L1658" i="17"/>
  <c r="M1657" i="17"/>
  <c r="J1657" i="17"/>
  <c r="L1657" i="17" s="1"/>
  <c r="O1647" i="17"/>
  <c r="O1646" i="17" s="1"/>
  <c r="N1647" i="17"/>
  <c r="L1647" i="17"/>
  <c r="M1646" i="17"/>
  <c r="J1646" i="17"/>
  <c r="L1646" i="17" s="1"/>
  <c r="O1644" i="17"/>
  <c r="N1644" i="17"/>
  <c r="L1644" i="17"/>
  <c r="O1643" i="17"/>
  <c r="N1643" i="17"/>
  <c r="L1643" i="17"/>
  <c r="M1642" i="17"/>
  <c r="J1642" i="17"/>
  <c r="O1640" i="17"/>
  <c r="N1640" i="17"/>
  <c r="L1640" i="17"/>
  <c r="O1639" i="17"/>
  <c r="N1639" i="17"/>
  <c r="L1639" i="17"/>
  <c r="O1638" i="17"/>
  <c r="N1638" i="17"/>
  <c r="L1638" i="17"/>
  <c r="O1637" i="17"/>
  <c r="N1637" i="17"/>
  <c r="L1637" i="17"/>
  <c r="O1636" i="17"/>
  <c r="N1636" i="17"/>
  <c r="L1636" i="17"/>
  <c r="M1635" i="17"/>
  <c r="J1635" i="17"/>
  <c r="L1635" i="17" s="1"/>
  <c r="O1633" i="17"/>
  <c r="N1633" i="17"/>
  <c r="L1633" i="17"/>
  <c r="O1632" i="17"/>
  <c r="N1632" i="17"/>
  <c r="L1632" i="17"/>
  <c r="O1631" i="17"/>
  <c r="N1631" i="17"/>
  <c r="L1631" i="17"/>
  <c r="M1630" i="17"/>
  <c r="J1630" i="17"/>
  <c r="O1624" i="17"/>
  <c r="N1624" i="17"/>
  <c r="L1624" i="17"/>
  <c r="O1623" i="17"/>
  <c r="N1623" i="17"/>
  <c r="L1623" i="17"/>
  <c r="M1622" i="17"/>
  <c r="J1622" i="17"/>
  <c r="L1622" i="17" s="1"/>
  <c r="O1620" i="17"/>
  <c r="N1620" i="17"/>
  <c r="L1620" i="17"/>
  <c r="O1619" i="17"/>
  <c r="N1619" i="17"/>
  <c r="L1619" i="17"/>
  <c r="M1618" i="17"/>
  <c r="J1618" i="17"/>
  <c r="O1616" i="17"/>
  <c r="N1616" i="17"/>
  <c r="L1616" i="17"/>
  <c r="O1615" i="17"/>
  <c r="N1615" i="17"/>
  <c r="L1615" i="17"/>
  <c r="O1614" i="17"/>
  <c r="N1614" i="17"/>
  <c r="L1614" i="17"/>
  <c r="O1613" i="17"/>
  <c r="N1613" i="17"/>
  <c r="L1613" i="17"/>
  <c r="O1612" i="17"/>
  <c r="N1612" i="17"/>
  <c r="L1612" i="17"/>
  <c r="O1611" i="17"/>
  <c r="N1611" i="17"/>
  <c r="L1611" i="17"/>
  <c r="O1610" i="17"/>
  <c r="N1610" i="17"/>
  <c r="L1610" i="17"/>
  <c r="M1609" i="17"/>
  <c r="J1609" i="17"/>
  <c r="L1609" i="17" s="1"/>
  <c r="O1607" i="17"/>
  <c r="N1607" i="17"/>
  <c r="L1607" i="17"/>
  <c r="O1606" i="17"/>
  <c r="N1606" i="17"/>
  <c r="L1606" i="17"/>
  <c r="O1605" i="17"/>
  <c r="N1605" i="17"/>
  <c r="L1605" i="17"/>
  <c r="O1604" i="17"/>
  <c r="N1604" i="17"/>
  <c r="L1604" i="17"/>
  <c r="M1603" i="17"/>
  <c r="J1603" i="17"/>
  <c r="O1596" i="17"/>
  <c r="O1595" i="17" s="1"/>
  <c r="N1596" i="17"/>
  <c r="L1596" i="17"/>
  <c r="M1595" i="17"/>
  <c r="J1595" i="17"/>
  <c r="L1595" i="17" s="1"/>
  <c r="O1593" i="17"/>
  <c r="O1592" i="17" s="1"/>
  <c r="N1593" i="17"/>
  <c r="L1593" i="17"/>
  <c r="M1592" i="17"/>
  <c r="J1592" i="17"/>
  <c r="O1590" i="17"/>
  <c r="O1589" i="17" s="1"/>
  <c r="N1590" i="17"/>
  <c r="L1590" i="17"/>
  <c r="M1589" i="17"/>
  <c r="J1589" i="17"/>
  <c r="L1589" i="17" s="1"/>
  <c r="O1587" i="17"/>
  <c r="N1587" i="17"/>
  <c r="L1587" i="17"/>
  <c r="O1586" i="17"/>
  <c r="N1586" i="17"/>
  <c r="L1586" i="17"/>
  <c r="M1585" i="17"/>
  <c r="J1585" i="17"/>
  <c r="O1583" i="17"/>
  <c r="N1583" i="17"/>
  <c r="L1583" i="17"/>
  <c r="O1582" i="17"/>
  <c r="N1582" i="17"/>
  <c r="L1582" i="17"/>
  <c r="O1581" i="17"/>
  <c r="N1581" i="17"/>
  <c r="L1581" i="17"/>
  <c r="O1580" i="17"/>
  <c r="N1580" i="17"/>
  <c r="L1580" i="17"/>
  <c r="M1579" i="17"/>
  <c r="J1579" i="17"/>
  <c r="L1579" i="17" s="1"/>
  <c r="O1577" i="17"/>
  <c r="N1577" i="17"/>
  <c r="L1577" i="17"/>
  <c r="O1576" i="17"/>
  <c r="N1576" i="17"/>
  <c r="L1576" i="17"/>
  <c r="O1575" i="17"/>
  <c r="N1575" i="17"/>
  <c r="L1575" i="17"/>
  <c r="M1574" i="17"/>
  <c r="J1574" i="17"/>
  <c r="O1568" i="17"/>
  <c r="O1567" i="17" s="1"/>
  <c r="N1568" i="17"/>
  <c r="L1568" i="17"/>
  <c r="M1567" i="17"/>
  <c r="J1567" i="17"/>
  <c r="L1567" i="17" s="1"/>
  <c r="O1565" i="17"/>
  <c r="N1565" i="17"/>
  <c r="L1565" i="17"/>
  <c r="O1564" i="17"/>
  <c r="N1564" i="17"/>
  <c r="L1564" i="17"/>
  <c r="M1563" i="17"/>
  <c r="J1563" i="17"/>
  <c r="N1563" i="17" s="1"/>
  <c r="O1561" i="17"/>
  <c r="N1561" i="17"/>
  <c r="L1561" i="17"/>
  <c r="O1560" i="17"/>
  <c r="N1560" i="17"/>
  <c r="L1560" i="17"/>
  <c r="O1559" i="17"/>
  <c r="N1559" i="17"/>
  <c r="L1559" i="17"/>
  <c r="O1558" i="17"/>
  <c r="N1558" i="17"/>
  <c r="L1558" i="17"/>
  <c r="O1557" i="17"/>
  <c r="N1557" i="17"/>
  <c r="L1557" i="17"/>
  <c r="O1556" i="17"/>
  <c r="N1556" i="17"/>
  <c r="L1556" i="17"/>
  <c r="M1555" i="17"/>
  <c r="J1555" i="17"/>
  <c r="L1555" i="17" s="1"/>
  <c r="O1553" i="17"/>
  <c r="N1553" i="17"/>
  <c r="L1553" i="17"/>
  <c r="O1552" i="17"/>
  <c r="N1552" i="17"/>
  <c r="L1552" i="17"/>
  <c r="O1551" i="17"/>
  <c r="N1551" i="17"/>
  <c r="L1551" i="17"/>
  <c r="M1550" i="17"/>
  <c r="J1550" i="17"/>
  <c r="O1544" i="17"/>
  <c r="O1543" i="17" s="1"/>
  <c r="N1544" i="17"/>
  <c r="L1544" i="17"/>
  <c r="M1543" i="17"/>
  <c r="J1543" i="17"/>
  <c r="L1543" i="17" s="1"/>
  <c r="O1541" i="17"/>
  <c r="O1540" i="17" s="1"/>
  <c r="N1541" i="17"/>
  <c r="L1541" i="17"/>
  <c r="M1540" i="17"/>
  <c r="N1540" i="17" s="1"/>
  <c r="J1540" i="17"/>
  <c r="L1540" i="17" s="1"/>
  <c r="O1538" i="17"/>
  <c r="O1537" i="17" s="1"/>
  <c r="N1538" i="17"/>
  <c r="L1538" i="17"/>
  <c r="M1537" i="17"/>
  <c r="N1537" i="17" s="1"/>
  <c r="J1537" i="17"/>
  <c r="L1537" i="17" s="1"/>
  <c r="O1535" i="17"/>
  <c r="O1534" i="17" s="1"/>
  <c r="N1535" i="17"/>
  <c r="L1535" i="17"/>
  <c r="M1534" i="17"/>
  <c r="J1534" i="17"/>
  <c r="L1534" i="17" s="1"/>
  <c r="O1532" i="17"/>
  <c r="O1530" i="17" s="1"/>
  <c r="N1532" i="17"/>
  <c r="L1532" i="17"/>
  <c r="O1531" i="17"/>
  <c r="N1531" i="17"/>
  <c r="L1531" i="17"/>
  <c r="M1530" i="17"/>
  <c r="J1530" i="17"/>
  <c r="L1530" i="17" s="1"/>
  <c r="O1528" i="17"/>
  <c r="N1528" i="17"/>
  <c r="L1528" i="17"/>
  <c r="O1527" i="17"/>
  <c r="N1527" i="17"/>
  <c r="L1527" i="17"/>
  <c r="O1526" i="17"/>
  <c r="N1526" i="17"/>
  <c r="L1526" i="17"/>
  <c r="O1525" i="17"/>
  <c r="N1525" i="17"/>
  <c r="L1525" i="17"/>
  <c r="O1524" i="17"/>
  <c r="N1524" i="17"/>
  <c r="L1524" i="17"/>
  <c r="O1523" i="17"/>
  <c r="N1523" i="17"/>
  <c r="L1523" i="17"/>
  <c r="K1523" i="17"/>
  <c r="M1522" i="17"/>
  <c r="J1522" i="17"/>
  <c r="O1520" i="17"/>
  <c r="N1520" i="17"/>
  <c r="L1520" i="17"/>
  <c r="O1519" i="17"/>
  <c r="N1519" i="17"/>
  <c r="L1519" i="17"/>
  <c r="O1518" i="17"/>
  <c r="N1518" i="17"/>
  <c r="L1518" i="17"/>
  <c r="K1518" i="17"/>
  <c r="M1517" i="17"/>
  <c r="J1517" i="17"/>
  <c r="L1517" i="17" s="1"/>
  <c r="O1511" i="17"/>
  <c r="N1511" i="17"/>
  <c r="L1511" i="17"/>
  <c r="O1510" i="17"/>
  <c r="O1509" i="17" s="1"/>
  <c r="N1510" i="17"/>
  <c r="L1510" i="17"/>
  <c r="M1509" i="17"/>
  <c r="J1509" i="17"/>
  <c r="O1507" i="17"/>
  <c r="O1506" i="17" s="1"/>
  <c r="N1507" i="17"/>
  <c r="L1507" i="17"/>
  <c r="M1506" i="17"/>
  <c r="N1506" i="17" s="1"/>
  <c r="J1506" i="17"/>
  <c r="L1506" i="17" s="1"/>
  <c r="O1504" i="17"/>
  <c r="O1503" i="17" s="1"/>
  <c r="N1504" i="17"/>
  <c r="L1504" i="17"/>
  <c r="M1503" i="17"/>
  <c r="J1503" i="17"/>
  <c r="O1501" i="17"/>
  <c r="N1501" i="17"/>
  <c r="L1501" i="17"/>
  <c r="O1500" i="17"/>
  <c r="N1500" i="17"/>
  <c r="L1500" i="17"/>
  <c r="M1499" i="17"/>
  <c r="J1499" i="17"/>
  <c r="L1499" i="17" s="1"/>
  <c r="O1497" i="17"/>
  <c r="N1497" i="17"/>
  <c r="L1497" i="17"/>
  <c r="O1496" i="17"/>
  <c r="N1496" i="17"/>
  <c r="L1496" i="17"/>
  <c r="O1495" i="17"/>
  <c r="N1495" i="17"/>
  <c r="L1495" i="17"/>
  <c r="O1494" i="17"/>
  <c r="N1494" i="17"/>
  <c r="L1494" i="17"/>
  <c r="O1493" i="17"/>
  <c r="N1493" i="17"/>
  <c r="L1493" i="17"/>
  <c r="O1492" i="17"/>
  <c r="N1492" i="17"/>
  <c r="L1492" i="17"/>
  <c r="O1491" i="17"/>
  <c r="N1491" i="17"/>
  <c r="L1491" i="17"/>
  <c r="M1490" i="17"/>
  <c r="J1490" i="17"/>
  <c r="O1488" i="17"/>
  <c r="N1488" i="17"/>
  <c r="L1488" i="17"/>
  <c r="O1487" i="17"/>
  <c r="N1487" i="17"/>
  <c r="L1487" i="17"/>
  <c r="O1486" i="17"/>
  <c r="N1486" i="17"/>
  <c r="L1486" i="17"/>
  <c r="O1485" i="17"/>
  <c r="N1485" i="17"/>
  <c r="L1485" i="17"/>
  <c r="M1484" i="17"/>
  <c r="J1484" i="17"/>
  <c r="O1476" i="17"/>
  <c r="O1474" i="17" s="1"/>
  <c r="N1476" i="17"/>
  <c r="L1476" i="17"/>
  <c r="M1474" i="17"/>
  <c r="J1474" i="17"/>
  <c r="O1471" i="17"/>
  <c r="O1470" i="17" s="1"/>
  <c r="N1471" i="17"/>
  <c r="L1471" i="17"/>
  <c r="M1470" i="17"/>
  <c r="J1470" i="17"/>
  <c r="L1470" i="17" s="1"/>
  <c r="O1468" i="17"/>
  <c r="O1467" i="17" s="1"/>
  <c r="N1468" i="17"/>
  <c r="L1468" i="17"/>
  <c r="M1467" i="17"/>
  <c r="J1467" i="17"/>
  <c r="L1467" i="17" s="1"/>
  <c r="O1465" i="17"/>
  <c r="O1464" i="17" s="1"/>
  <c r="N1465" i="17"/>
  <c r="L1465" i="17"/>
  <c r="M1464" i="17"/>
  <c r="N1464" i="17" s="1"/>
  <c r="J1464" i="17"/>
  <c r="L1464" i="17" s="1"/>
  <c r="O1462" i="17"/>
  <c r="O1461" i="17" s="1"/>
  <c r="N1462" i="17"/>
  <c r="L1462" i="17"/>
  <c r="M1461" i="17"/>
  <c r="J1461" i="17"/>
  <c r="O1459" i="17"/>
  <c r="N1459" i="17"/>
  <c r="L1459" i="17"/>
  <c r="O1458" i="17"/>
  <c r="N1458" i="17"/>
  <c r="L1458" i="17"/>
  <c r="M1457" i="17"/>
  <c r="J1457" i="17"/>
  <c r="L1457" i="17" s="1"/>
  <c r="O1455" i="17"/>
  <c r="N1455" i="17"/>
  <c r="L1455" i="17"/>
  <c r="O1454" i="17"/>
  <c r="N1454" i="17"/>
  <c r="L1454" i="17"/>
  <c r="O1453" i="17"/>
  <c r="N1453" i="17"/>
  <c r="L1453" i="17"/>
  <c r="O1452" i="17"/>
  <c r="N1452" i="17"/>
  <c r="L1452" i="17"/>
  <c r="O1451" i="17"/>
  <c r="N1451" i="17"/>
  <c r="L1451" i="17"/>
  <c r="M1450" i="17"/>
  <c r="J1450" i="17"/>
  <c r="O1448" i="17"/>
  <c r="N1448" i="17"/>
  <c r="L1448" i="17"/>
  <c r="O1447" i="17"/>
  <c r="N1447" i="17"/>
  <c r="L1447" i="17"/>
  <c r="O1446" i="17"/>
  <c r="N1446" i="17"/>
  <c r="L1446" i="17"/>
  <c r="O1445" i="17"/>
  <c r="N1445" i="17"/>
  <c r="L1445" i="17"/>
  <c r="M1444" i="17"/>
  <c r="J1444" i="17"/>
  <c r="L1444" i="17" s="1"/>
  <c r="O1437" i="17"/>
  <c r="N1437" i="17"/>
  <c r="L1437" i="17"/>
  <c r="O1436" i="17"/>
  <c r="N1436" i="17"/>
  <c r="L1436" i="17"/>
  <c r="M1435" i="17"/>
  <c r="N1435" i="17" s="1"/>
  <c r="J1435" i="17"/>
  <c r="O1433" i="17"/>
  <c r="O1431" i="17" s="1"/>
  <c r="N1433" i="17"/>
  <c r="L1433" i="17"/>
  <c r="O1432" i="17"/>
  <c r="N1432" i="17"/>
  <c r="L1432" i="17"/>
  <c r="M1431" i="17"/>
  <c r="J1431" i="17"/>
  <c r="L1431" i="17" s="1"/>
  <c r="O1429" i="17"/>
  <c r="N1429" i="17"/>
  <c r="L1429" i="17"/>
  <c r="O1428" i="17"/>
  <c r="N1428" i="17"/>
  <c r="L1428" i="17"/>
  <c r="O1427" i="17"/>
  <c r="N1427" i="17"/>
  <c r="L1427" i="17"/>
  <c r="O1426" i="17"/>
  <c r="N1426" i="17"/>
  <c r="L1426" i="17"/>
  <c r="M1425" i="17"/>
  <c r="J1425" i="17"/>
  <c r="O1423" i="17"/>
  <c r="N1423" i="17"/>
  <c r="L1423" i="17"/>
  <c r="O1422" i="17"/>
  <c r="N1422" i="17"/>
  <c r="L1422" i="17"/>
  <c r="O1421" i="17"/>
  <c r="N1421" i="17"/>
  <c r="L1421" i="17"/>
  <c r="M1420" i="17"/>
  <c r="M1418" i="17" s="1"/>
  <c r="J1420" i="17"/>
  <c r="O1412" i="17"/>
  <c r="N1412" i="17"/>
  <c r="L1412" i="17"/>
  <c r="O1411" i="17"/>
  <c r="M1411" i="17"/>
  <c r="J1411" i="17"/>
  <c r="O1409" i="17"/>
  <c r="O1408" i="17" s="1"/>
  <c r="N1409" i="17"/>
  <c r="L1409" i="17"/>
  <c r="M1408" i="17"/>
  <c r="J1408" i="17"/>
  <c r="L1408" i="17" s="1"/>
  <c r="O1406" i="17"/>
  <c r="O1405" i="17" s="1"/>
  <c r="N1406" i="17"/>
  <c r="L1406" i="17"/>
  <c r="M1405" i="17"/>
  <c r="J1405" i="17"/>
  <c r="O1403" i="17"/>
  <c r="N1403" i="17"/>
  <c r="L1403" i="17"/>
  <c r="O1402" i="17"/>
  <c r="N1402" i="17"/>
  <c r="L1402" i="17"/>
  <c r="M1401" i="17"/>
  <c r="J1401" i="17"/>
  <c r="O1399" i="17"/>
  <c r="N1399" i="17"/>
  <c r="L1399" i="17"/>
  <c r="O1398" i="17"/>
  <c r="N1398" i="17"/>
  <c r="L1398" i="17"/>
  <c r="M1397" i="17"/>
  <c r="J1397" i="17"/>
  <c r="O1395" i="17"/>
  <c r="N1395" i="17"/>
  <c r="L1395" i="17"/>
  <c r="O1394" i="17"/>
  <c r="N1394" i="17"/>
  <c r="L1394" i="17"/>
  <c r="M1393" i="17"/>
  <c r="J1393" i="17"/>
  <c r="O1391" i="17"/>
  <c r="N1391" i="17"/>
  <c r="L1391" i="17"/>
  <c r="O1390" i="17"/>
  <c r="N1390" i="17"/>
  <c r="L1390" i="17"/>
  <c r="O1389" i="17"/>
  <c r="N1389" i="17"/>
  <c r="L1389" i="17"/>
  <c r="O1388" i="17"/>
  <c r="N1388" i="17"/>
  <c r="L1388" i="17"/>
  <c r="M1387" i="17"/>
  <c r="J1387" i="17"/>
  <c r="L1387" i="17" s="1"/>
  <c r="O1385" i="17"/>
  <c r="O1384" i="17" s="1"/>
  <c r="N1385" i="17"/>
  <c r="L1385" i="17"/>
  <c r="M1384" i="17"/>
  <c r="N1384" i="17" s="1"/>
  <c r="J1384" i="17"/>
  <c r="O1382" i="17"/>
  <c r="N1382" i="17"/>
  <c r="L1382" i="17"/>
  <c r="O1381" i="17"/>
  <c r="N1381" i="17"/>
  <c r="L1381" i="17"/>
  <c r="N1380" i="17"/>
  <c r="M1380" i="17"/>
  <c r="J1380" i="17"/>
  <c r="O1374" i="17"/>
  <c r="O1373" i="17" s="1"/>
  <c r="N1374" i="17"/>
  <c r="L1374" i="17"/>
  <c r="M1373" i="17"/>
  <c r="J1373" i="17"/>
  <c r="L1373" i="17" s="1"/>
  <c r="O1371" i="17"/>
  <c r="O1370" i="17" s="1"/>
  <c r="N1371" i="17"/>
  <c r="L1371" i="17"/>
  <c r="M1370" i="17"/>
  <c r="J1370" i="17"/>
  <c r="L1370" i="17" s="1"/>
  <c r="O1368" i="17"/>
  <c r="O1367" i="17" s="1"/>
  <c r="N1368" i="17"/>
  <c r="L1368" i="17"/>
  <c r="M1367" i="17"/>
  <c r="N1367" i="17" s="1"/>
  <c r="L1367" i="17"/>
  <c r="J1367" i="17"/>
  <c r="O1365" i="17"/>
  <c r="N1365" i="17"/>
  <c r="L1365" i="17"/>
  <c r="O1364" i="17"/>
  <c r="N1364" i="17"/>
  <c r="L1364" i="17"/>
  <c r="M1363" i="17"/>
  <c r="J1363" i="17"/>
  <c r="L1363" i="17" s="1"/>
  <c r="O1361" i="17"/>
  <c r="N1361" i="17"/>
  <c r="L1361" i="17"/>
  <c r="O1360" i="17"/>
  <c r="N1360" i="17"/>
  <c r="L1360" i="17"/>
  <c r="O1359" i="17"/>
  <c r="N1359" i="17"/>
  <c r="L1359" i="17"/>
  <c r="O1358" i="17"/>
  <c r="N1358" i="17"/>
  <c r="L1358" i="17"/>
  <c r="M1357" i="17"/>
  <c r="N1357" i="17" s="1"/>
  <c r="L1357" i="17"/>
  <c r="J1357" i="17"/>
  <c r="O1355" i="17"/>
  <c r="N1355" i="17"/>
  <c r="L1355" i="17"/>
  <c r="O1354" i="17"/>
  <c r="N1354" i="17"/>
  <c r="L1354" i="17"/>
  <c r="O1353" i="17"/>
  <c r="N1353" i="17"/>
  <c r="L1353" i="17"/>
  <c r="M1352" i="17"/>
  <c r="J1352" i="17"/>
  <c r="O1345" i="17"/>
  <c r="N1345" i="17"/>
  <c r="L1345" i="17"/>
  <c r="O1344" i="17"/>
  <c r="M1344" i="17"/>
  <c r="J1344" i="17"/>
  <c r="L1344" i="17" s="1"/>
  <c r="O1342" i="17"/>
  <c r="O1341" i="17" s="1"/>
  <c r="N1342" i="17"/>
  <c r="L1342" i="17"/>
  <c r="M1341" i="17"/>
  <c r="J1341" i="17"/>
  <c r="O1339" i="17"/>
  <c r="N1339" i="17"/>
  <c r="L1339" i="17"/>
  <c r="O1338" i="17"/>
  <c r="M1338" i="17"/>
  <c r="J1338" i="17"/>
  <c r="L1338" i="17" s="1"/>
  <c r="O1336" i="17"/>
  <c r="O1335" i="17" s="1"/>
  <c r="N1336" i="17"/>
  <c r="L1336" i="17"/>
  <c r="M1335" i="17"/>
  <c r="J1335" i="17"/>
  <c r="O1333" i="17"/>
  <c r="O1332" i="17" s="1"/>
  <c r="N1333" i="17"/>
  <c r="L1333" i="17"/>
  <c r="M1332" i="17"/>
  <c r="J1332" i="17"/>
  <c r="O1326" i="17"/>
  <c r="O1325" i="17" s="1"/>
  <c r="N1326" i="17"/>
  <c r="L1326" i="17"/>
  <c r="M1325" i="17"/>
  <c r="N1325" i="17" s="1"/>
  <c r="J1325" i="17"/>
  <c r="L1325" i="17" s="1"/>
  <c r="O1323" i="17"/>
  <c r="N1323" i="17"/>
  <c r="L1323" i="17"/>
  <c r="O1322" i="17"/>
  <c r="N1322" i="17"/>
  <c r="L1322" i="17"/>
  <c r="M1321" i="17"/>
  <c r="J1321" i="17"/>
  <c r="O1319" i="17"/>
  <c r="N1319" i="17"/>
  <c r="L1319" i="17"/>
  <c r="O1318" i="17"/>
  <c r="N1318" i="17"/>
  <c r="L1318" i="17"/>
  <c r="O1317" i="17"/>
  <c r="N1317" i="17"/>
  <c r="L1317" i="17"/>
  <c r="O1316" i="17"/>
  <c r="N1316" i="17"/>
  <c r="L1316" i="17"/>
  <c r="O1315" i="17"/>
  <c r="N1315" i="17"/>
  <c r="L1315" i="17"/>
  <c r="M1314" i="17"/>
  <c r="J1314" i="17"/>
  <c r="O1312" i="17"/>
  <c r="N1312" i="17"/>
  <c r="L1312" i="17"/>
  <c r="O1311" i="17"/>
  <c r="N1311" i="17"/>
  <c r="L1311" i="17"/>
  <c r="O1310" i="17"/>
  <c r="N1310" i="17"/>
  <c r="L1310" i="17"/>
  <c r="M1309" i="17"/>
  <c r="J1309" i="17"/>
  <c r="O1303" i="17"/>
  <c r="N1303" i="17"/>
  <c r="L1303" i="17"/>
  <c r="O1302" i="17"/>
  <c r="N1302" i="17"/>
  <c r="L1302" i="17"/>
  <c r="M1301" i="17"/>
  <c r="J1301" i="17"/>
  <c r="O1299" i="17"/>
  <c r="N1299" i="17"/>
  <c r="L1299" i="17"/>
  <c r="O1298" i="17"/>
  <c r="N1298" i="17"/>
  <c r="L1298" i="17"/>
  <c r="O1297" i="17"/>
  <c r="N1297" i="17"/>
  <c r="L1297" i="17"/>
  <c r="O1296" i="17"/>
  <c r="N1296" i="17"/>
  <c r="L1296" i="17"/>
  <c r="O1295" i="17"/>
  <c r="N1295" i="17"/>
  <c r="L1295" i="17"/>
  <c r="M1294" i="17"/>
  <c r="J1294" i="17"/>
  <c r="L1294" i="17" s="1"/>
  <c r="O1292" i="17"/>
  <c r="N1292" i="17"/>
  <c r="L1292" i="17"/>
  <c r="O1291" i="17"/>
  <c r="N1291" i="17"/>
  <c r="L1291" i="17"/>
  <c r="O1290" i="17"/>
  <c r="N1290" i="17"/>
  <c r="L1290" i="17"/>
  <c r="M1289" i="17"/>
  <c r="J1289" i="17"/>
  <c r="O1282" i="17"/>
  <c r="O1281" i="17" s="1"/>
  <c r="N1282" i="17"/>
  <c r="L1282" i="17"/>
  <c r="M1281" i="17"/>
  <c r="J1281" i="17"/>
  <c r="O1279" i="17"/>
  <c r="N1279" i="17"/>
  <c r="L1279" i="17"/>
  <c r="O1278" i="17"/>
  <c r="N1278" i="17"/>
  <c r="L1278" i="17"/>
  <c r="M1277" i="17"/>
  <c r="J1277" i="17"/>
  <c r="O1275" i="17"/>
  <c r="N1275" i="17"/>
  <c r="L1275" i="17"/>
  <c r="O1274" i="17"/>
  <c r="N1274" i="17"/>
  <c r="L1274" i="17"/>
  <c r="M1273" i="17"/>
  <c r="J1273" i="17"/>
  <c r="L1273" i="17" s="1"/>
  <c r="O1271" i="17"/>
  <c r="N1271" i="17"/>
  <c r="L1271" i="17"/>
  <c r="O1270" i="17"/>
  <c r="N1270" i="17"/>
  <c r="L1270" i="17"/>
  <c r="O1269" i="17"/>
  <c r="N1269" i="17"/>
  <c r="L1269" i="17"/>
  <c r="M1268" i="17"/>
  <c r="N1268" i="17" s="1"/>
  <c r="J1268" i="17"/>
  <c r="O1266" i="17"/>
  <c r="N1266" i="17"/>
  <c r="L1266" i="17"/>
  <c r="O1265" i="17"/>
  <c r="N1265" i="17"/>
  <c r="L1265" i="17"/>
  <c r="M1264" i="17"/>
  <c r="J1264" i="17"/>
  <c r="O1260" i="17"/>
  <c r="O1259" i="17" s="1"/>
  <c r="O1257" i="17" s="1"/>
  <c r="N1260" i="17"/>
  <c r="L1260" i="17"/>
  <c r="M1259" i="17"/>
  <c r="M1257" i="17" s="1"/>
  <c r="J1259" i="17"/>
  <c r="L1259" i="17" s="1"/>
  <c r="O1252" i="17"/>
  <c r="O1251" i="17" s="1"/>
  <c r="N1252" i="17"/>
  <c r="L1252" i="17"/>
  <c r="M1251" i="17"/>
  <c r="N1251" i="17" s="1"/>
  <c r="J1251" i="17"/>
  <c r="O1249" i="17"/>
  <c r="O1247" i="17" s="1"/>
  <c r="N1249" i="17"/>
  <c r="L1249" i="17"/>
  <c r="O1248" i="17"/>
  <c r="N1248" i="17"/>
  <c r="L1248" i="17"/>
  <c r="M1247" i="17"/>
  <c r="J1247" i="17"/>
  <c r="L1247" i="17" s="1"/>
  <c r="O1245" i="17"/>
  <c r="O1244" i="17" s="1"/>
  <c r="N1245" i="17"/>
  <c r="L1245" i="17"/>
  <c r="L1244" i="17" s="1"/>
  <c r="M1244" i="17"/>
  <c r="J1244" i="17"/>
  <c r="N1244" i="17" s="1"/>
  <c r="O1242" i="17"/>
  <c r="O1241" i="17" s="1"/>
  <c r="N1242" i="17"/>
  <c r="L1242" i="17"/>
  <c r="M1241" i="17"/>
  <c r="J1241" i="17"/>
  <c r="O1239" i="17"/>
  <c r="O1238" i="17" s="1"/>
  <c r="N1239" i="17"/>
  <c r="L1239" i="17"/>
  <c r="M1238" i="17"/>
  <c r="J1238" i="17"/>
  <c r="O1236" i="17"/>
  <c r="N1236" i="17"/>
  <c r="L1236" i="17"/>
  <c r="O1235" i="17"/>
  <c r="N1235" i="17"/>
  <c r="L1235" i="17"/>
  <c r="M1234" i="17"/>
  <c r="J1234" i="17"/>
  <c r="L1234" i="17" s="1"/>
  <c r="O1232" i="17"/>
  <c r="N1232" i="17"/>
  <c r="L1232" i="17"/>
  <c r="O1231" i="17"/>
  <c r="N1231" i="17"/>
  <c r="L1231" i="17"/>
  <c r="O1230" i="17"/>
  <c r="N1230" i="17"/>
  <c r="L1230" i="17"/>
  <c r="O1229" i="17"/>
  <c r="N1229" i="17"/>
  <c r="L1229" i="17"/>
  <c r="M1228" i="17"/>
  <c r="J1228" i="17"/>
  <c r="O1226" i="17"/>
  <c r="N1226" i="17"/>
  <c r="L1226" i="17"/>
  <c r="O1225" i="17"/>
  <c r="N1225" i="17"/>
  <c r="L1225" i="17"/>
  <c r="O1224" i="17"/>
  <c r="N1224" i="17"/>
  <c r="L1224" i="17"/>
  <c r="M1223" i="17"/>
  <c r="J1223" i="17"/>
  <c r="L1223" i="17" s="1"/>
  <c r="O1219" i="17"/>
  <c r="O1218" i="17" s="1"/>
  <c r="O1216" i="17" s="1"/>
  <c r="N1219" i="17"/>
  <c r="L1219" i="17"/>
  <c r="M1218" i="17"/>
  <c r="J1218" i="17"/>
  <c r="O1209" i="17"/>
  <c r="O1208" i="17" s="1"/>
  <c r="N1209" i="17"/>
  <c r="L1209" i="17"/>
  <c r="M1208" i="17"/>
  <c r="J1208" i="17"/>
  <c r="L1208" i="17" s="1"/>
  <c r="O1206" i="17"/>
  <c r="O1205" i="17" s="1"/>
  <c r="N1206" i="17"/>
  <c r="L1206" i="17"/>
  <c r="M1205" i="17"/>
  <c r="J1205" i="17"/>
  <c r="O1203" i="17"/>
  <c r="N1203" i="17"/>
  <c r="L1203" i="17"/>
  <c r="O1202" i="17"/>
  <c r="N1202" i="17"/>
  <c r="L1202" i="17"/>
  <c r="M1201" i="17"/>
  <c r="J1201" i="17"/>
  <c r="L1201" i="17" s="1"/>
  <c r="O1199" i="17"/>
  <c r="O1198" i="17" s="1"/>
  <c r="N1199" i="17"/>
  <c r="L1199" i="17"/>
  <c r="M1198" i="17"/>
  <c r="J1198" i="17"/>
  <c r="L1198" i="17" s="1"/>
  <c r="O1196" i="17"/>
  <c r="N1196" i="17"/>
  <c r="L1196" i="17"/>
  <c r="O1195" i="17"/>
  <c r="N1195" i="17"/>
  <c r="L1195" i="17"/>
  <c r="O1194" i="17"/>
  <c r="N1194" i="17"/>
  <c r="L1194" i="17"/>
  <c r="O1193" i="17"/>
  <c r="N1193" i="17"/>
  <c r="L1193" i="17"/>
  <c r="M1192" i="17"/>
  <c r="J1192" i="17"/>
  <c r="L1192" i="17" s="1"/>
  <c r="O1185" i="17"/>
  <c r="O1184" i="17" s="1"/>
  <c r="N1185" i="17"/>
  <c r="L1185" i="17"/>
  <c r="M1184" i="17"/>
  <c r="J1184" i="17"/>
  <c r="L1184" i="17" s="1"/>
  <c r="O1182" i="17"/>
  <c r="O1181" i="17" s="1"/>
  <c r="N1182" i="17"/>
  <c r="L1182" i="17"/>
  <c r="M1181" i="17"/>
  <c r="J1181" i="17"/>
  <c r="L1181" i="17" s="1"/>
  <c r="O1177" i="17"/>
  <c r="O1176" i="17" s="1"/>
  <c r="O1174" i="17" s="1"/>
  <c r="N1177" i="17"/>
  <c r="L1177" i="17"/>
  <c r="M1176" i="17"/>
  <c r="M1174" i="17" s="1"/>
  <c r="J1176" i="17"/>
  <c r="L1176" i="17" s="1"/>
  <c r="O1170" i="17"/>
  <c r="O1169" i="17" s="1"/>
  <c r="N1170" i="17"/>
  <c r="L1170" i="17"/>
  <c r="M1169" i="17"/>
  <c r="J1169" i="17"/>
  <c r="L1169" i="17" s="1"/>
  <c r="O1167" i="17"/>
  <c r="O1166" i="17" s="1"/>
  <c r="N1167" i="17"/>
  <c r="L1167" i="17"/>
  <c r="M1166" i="17"/>
  <c r="J1166" i="17"/>
  <c r="L1166" i="17" s="1"/>
  <c r="O1160" i="17"/>
  <c r="O1159" i="17" s="1"/>
  <c r="O1157" i="17" s="1"/>
  <c r="O1155" i="17" s="1"/>
  <c r="N1160" i="17"/>
  <c r="L1160" i="17"/>
  <c r="M1159" i="17"/>
  <c r="J1159" i="17"/>
  <c r="J1157" i="17" s="1"/>
  <c r="L1157" i="17" s="1"/>
  <c r="O1150" i="17"/>
  <c r="O1149" i="17" s="1"/>
  <c r="N1150" i="17"/>
  <c r="L1150" i="17"/>
  <c r="M1149" i="17"/>
  <c r="J1149" i="17"/>
  <c r="L1149" i="17" s="1"/>
  <c r="O1147" i="17"/>
  <c r="O1146" i="17" s="1"/>
  <c r="N1147" i="17"/>
  <c r="L1147" i="17"/>
  <c r="M1146" i="17"/>
  <c r="J1146" i="17"/>
  <c r="L1146" i="17" s="1"/>
  <c r="O1142" i="17"/>
  <c r="O1141" i="17" s="1"/>
  <c r="O1139" i="17" s="1"/>
  <c r="N1142" i="17"/>
  <c r="L1142" i="17"/>
  <c r="M1141" i="17"/>
  <c r="N1141" i="17" s="1"/>
  <c r="J1141" i="17"/>
  <c r="L1141" i="17" s="1"/>
  <c r="O1135" i="17"/>
  <c r="O1134" i="17" s="1"/>
  <c r="O1132" i="17" s="1"/>
  <c r="O1130" i="17" s="1"/>
  <c r="N1135" i="17"/>
  <c r="L1135" i="17"/>
  <c r="M1134" i="17"/>
  <c r="J1134" i="17"/>
  <c r="O1128" i="17"/>
  <c r="O1127" i="17" s="1"/>
  <c r="N1128" i="17"/>
  <c r="L1128" i="17"/>
  <c r="M1127" i="17"/>
  <c r="J1127" i="17"/>
  <c r="L1127" i="17" s="1"/>
  <c r="O1125" i="17"/>
  <c r="O1124" i="17" s="1"/>
  <c r="N1125" i="17"/>
  <c r="L1125" i="17"/>
  <c r="M1124" i="17"/>
  <c r="N1124" i="17" s="1"/>
  <c r="J1124" i="17"/>
  <c r="L1124" i="17" s="1"/>
  <c r="O1122" i="17"/>
  <c r="N1122" i="17"/>
  <c r="L1122" i="17"/>
  <c r="O1121" i="17"/>
  <c r="M1121" i="17"/>
  <c r="J1121" i="17"/>
  <c r="L1121" i="17" s="1"/>
  <c r="O1119" i="17"/>
  <c r="O1118" i="17" s="1"/>
  <c r="N1119" i="17"/>
  <c r="L1119" i="17"/>
  <c r="M1118" i="17"/>
  <c r="J1118" i="17"/>
  <c r="O1116" i="17"/>
  <c r="N1116" i="17"/>
  <c r="L1116" i="17"/>
  <c r="O1115" i="17"/>
  <c r="N1115" i="17"/>
  <c r="L1115" i="17"/>
  <c r="O1114" i="17"/>
  <c r="N1114" i="17"/>
  <c r="L1114" i="17"/>
  <c r="O1113" i="17"/>
  <c r="N1113" i="17"/>
  <c r="L1113" i="17"/>
  <c r="O1112" i="17"/>
  <c r="N1112" i="17"/>
  <c r="L1112" i="17"/>
  <c r="O1111" i="17"/>
  <c r="N1111" i="17"/>
  <c r="L1111" i="17"/>
  <c r="O1110" i="17"/>
  <c r="N1110" i="17"/>
  <c r="L1110" i="17"/>
  <c r="M1109" i="17"/>
  <c r="J1109" i="17"/>
  <c r="L1109" i="17" s="1"/>
  <c r="O1107" i="17"/>
  <c r="O1106" i="17" s="1"/>
  <c r="N1107" i="17"/>
  <c r="L1107" i="17"/>
  <c r="M1106" i="17"/>
  <c r="J1106" i="17"/>
  <c r="L1106" i="17" s="1"/>
  <c r="O1104" i="17"/>
  <c r="O1103" i="17" s="1"/>
  <c r="N1104" i="17"/>
  <c r="L1104" i="17"/>
  <c r="M1103" i="17"/>
  <c r="J1103" i="17"/>
  <c r="L1103" i="17" s="1"/>
  <c r="O1097" i="17"/>
  <c r="O1096" i="17" s="1"/>
  <c r="N1097" i="17"/>
  <c r="L1097" i="17"/>
  <c r="M1096" i="17"/>
  <c r="J1096" i="17"/>
  <c r="L1096" i="17" s="1"/>
  <c r="O1094" i="17"/>
  <c r="O1093" i="17" s="1"/>
  <c r="N1094" i="17"/>
  <c r="L1094" i="17"/>
  <c r="M1093" i="17"/>
  <c r="J1093" i="17"/>
  <c r="O1091" i="17"/>
  <c r="N1091" i="17"/>
  <c r="L1091" i="17"/>
  <c r="O1090" i="17"/>
  <c r="N1090" i="17"/>
  <c r="L1090" i="17"/>
  <c r="M1089" i="17"/>
  <c r="J1089" i="17"/>
  <c r="O1087" i="17"/>
  <c r="N1087" i="17"/>
  <c r="L1087" i="17"/>
  <c r="O1086" i="17"/>
  <c r="N1086" i="17"/>
  <c r="L1086" i="17"/>
  <c r="M1085" i="17"/>
  <c r="J1085" i="17"/>
  <c r="L1085" i="17" s="1"/>
  <c r="O1083" i="17"/>
  <c r="N1083" i="17"/>
  <c r="L1083" i="17"/>
  <c r="O1082" i="17"/>
  <c r="N1082" i="17"/>
  <c r="L1082" i="17"/>
  <c r="O1081" i="17"/>
  <c r="N1081" i="17"/>
  <c r="L1081" i="17"/>
  <c r="O1080" i="17"/>
  <c r="N1080" i="17"/>
  <c r="L1080" i="17"/>
  <c r="M1079" i="17"/>
  <c r="J1079" i="17"/>
  <c r="L1079" i="17" s="1"/>
  <c r="O1077" i="17"/>
  <c r="N1077" i="17"/>
  <c r="L1077" i="17"/>
  <c r="O1076" i="17"/>
  <c r="N1076" i="17"/>
  <c r="L1076" i="17"/>
  <c r="O1075" i="17"/>
  <c r="N1075" i="17"/>
  <c r="L1075" i="17"/>
  <c r="M1074" i="17"/>
  <c r="J1074" i="17"/>
  <c r="L1074" i="17" s="1"/>
  <c r="O1068" i="17"/>
  <c r="O1067" i="17" s="1"/>
  <c r="N1068" i="17"/>
  <c r="L1068" i="17"/>
  <c r="M1067" i="17"/>
  <c r="J1067" i="17"/>
  <c r="L1067" i="17" s="1"/>
  <c r="O1065" i="17"/>
  <c r="O1064" i="17" s="1"/>
  <c r="N1065" i="17"/>
  <c r="L1065" i="17"/>
  <c r="M1064" i="17"/>
  <c r="J1064" i="17"/>
  <c r="L1064" i="17" s="1"/>
  <c r="O1058" i="17"/>
  <c r="O1057" i="17" s="1"/>
  <c r="O1055" i="17" s="1"/>
  <c r="O1052" i="17" s="1"/>
  <c r="N1058" i="17"/>
  <c r="L1058" i="17"/>
  <c r="M1057" i="17"/>
  <c r="M1055" i="17" s="1"/>
  <c r="M1052" i="17" s="1"/>
  <c r="J1057" i="17"/>
  <c r="J1055" i="17" s="1"/>
  <c r="J1052" i="17" s="1"/>
  <c r="O1048" i="17"/>
  <c r="O1047" i="17" s="1"/>
  <c r="N1048" i="17"/>
  <c r="L1048" i="17"/>
  <c r="M1047" i="17"/>
  <c r="J1047" i="17"/>
  <c r="L1047" i="17" s="1"/>
  <c r="O1045" i="17"/>
  <c r="O1044" i="17" s="1"/>
  <c r="N1045" i="17"/>
  <c r="L1045" i="17"/>
  <c r="M1044" i="17"/>
  <c r="J1044" i="17"/>
  <c r="L1044" i="17" s="1"/>
  <c r="O1042" i="17"/>
  <c r="N1042" i="17"/>
  <c r="L1042" i="17"/>
  <c r="O1041" i="17"/>
  <c r="M1041" i="17"/>
  <c r="J1041" i="17"/>
  <c r="O1037" i="17"/>
  <c r="O1036" i="17" s="1"/>
  <c r="O1034" i="17" s="1"/>
  <c r="N1037" i="17"/>
  <c r="L1037" i="17"/>
  <c r="M1036" i="17"/>
  <c r="J1036" i="17"/>
  <c r="M1034" i="17"/>
  <c r="O1030" i="17"/>
  <c r="O1029" i="17" s="1"/>
  <c r="N1030" i="17"/>
  <c r="L1030" i="17"/>
  <c r="M1029" i="17"/>
  <c r="J1029" i="17"/>
  <c r="L1029" i="17" s="1"/>
  <c r="O1027" i="17"/>
  <c r="O1026" i="17" s="1"/>
  <c r="N1027" i="17"/>
  <c r="L1027" i="17"/>
  <c r="M1026" i="17"/>
  <c r="J1026" i="17"/>
  <c r="O1024" i="17"/>
  <c r="N1024" i="17"/>
  <c r="L1024" i="17"/>
  <c r="O1023" i="17"/>
  <c r="N1023" i="17"/>
  <c r="L1023" i="17"/>
  <c r="M1022" i="17"/>
  <c r="N1022" i="17" s="1"/>
  <c r="J1022" i="17"/>
  <c r="L1022" i="17" s="1"/>
  <c r="O1020" i="17"/>
  <c r="N1020" i="17"/>
  <c r="L1020" i="17"/>
  <c r="O1019" i="17"/>
  <c r="N1019" i="17"/>
  <c r="L1019" i="17"/>
  <c r="O1018" i="17"/>
  <c r="N1018" i="17"/>
  <c r="L1018" i="17"/>
  <c r="O1017" i="17"/>
  <c r="N1017" i="17"/>
  <c r="L1017" i="17"/>
  <c r="O1016" i="17"/>
  <c r="N1016" i="17"/>
  <c r="L1016" i="17"/>
  <c r="O1015" i="17"/>
  <c r="N1015" i="17"/>
  <c r="L1015" i="17"/>
  <c r="M1014" i="17"/>
  <c r="N1014" i="17" s="1"/>
  <c r="J1014" i="17"/>
  <c r="L1014" i="17" s="1"/>
  <c r="O1012" i="17"/>
  <c r="N1012" i="17"/>
  <c r="L1012" i="17"/>
  <c r="O1011" i="17"/>
  <c r="N1011" i="17"/>
  <c r="L1011" i="17"/>
  <c r="O1010" i="17"/>
  <c r="N1010" i="17"/>
  <c r="L1010" i="17"/>
  <c r="M1009" i="17"/>
  <c r="J1009" i="17"/>
  <c r="O1003" i="17"/>
  <c r="O1002" i="17" s="1"/>
  <c r="N1003" i="17"/>
  <c r="L1003" i="17"/>
  <c r="M1002" i="17"/>
  <c r="J1002" i="17"/>
  <c r="L1002" i="17" s="1"/>
  <c r="O1000" i="17"/>
  <c r="N1000" i="17"/>
  <c r="L1000" i="17"/>
  <c r="O999" i="17"/>
  <c r="N999" i="17"/>
  <c r="L999" i="17"/>
  <c r="M998" i="17"/>
  <c r="J998" i="17"/>
  <c r="O996" i="17"/>
  <c r="N996" i="17"/>
  <c r="L996" i="17"/>
  <c r="O995" i="17"/>
  <c r="N995" i="17"/>
  <c r="L995" i="17"/>
  <c r="M994" i="17"/>
  <c r="J994" i="17"/>
  <c r="L994" i="17" s="1"/>
  <c r="O992" i="17"/>
  <c r="N992" i="17"/>
  <c r="L992" i="17"/>
  <c r="O991" i="17"/>
  <c r="N991" i="17"/>
  <c r="L991" i="17"/>
  <c r="O990" i="17"/>
  <c r="N990" i="17"/>
  <c r="L990" i="17"/>
  <c r="M989" i="17"/>
  <c r="J989" i="17"/>
  <c r="L989" i="17" s="1"/>
  <c r="O987" i="17"/>
  <c r="N987" i="17"/>
  <c r="L987" i="17"/>
  <c r="O986" i="17"/>
  <c r="N986" i="17"/>
  <c r="L986" i="17"/>
  <c r="O985" i="17"/>
  <c r="N985" i="17"/>
  <c r="L985" i="17"/>
  <c r="M984" i="17"/>
  <c r="J984" i="17"/>
  <c r="L984" i="17" s="1"/>
  <c r="O978" i="17"/>
  <c r="O977" i="17" s="1"/>
  <c r="N978" i="17"/>
  <c r="L978" i="17"/>
  <c r="M977" i="17"/>
  <c r="J977" i="17"/>
  <c r="O974" i="17"/>
  <c r="O973" i="17" s="1"/>
  <c r="N974" i="17"/>
  <c r="L974" i="17"/>
  <c r="M973" i="17"/>
  <c r="J973" i="17"/>
  <c r="L973" i="17" s="1"/>
  <c r="O971" i="17"/>
  <c r="N971" i="17"/>
  <c r="L971" i="17"/>
  <c r="O970" i="17"/>
  <c r="N970" i="17"/>
  <c r="L970" i="17"/>
  <c r="M969" i="17"/>
  <c r="J969" i="17"/>
  <c r="L969" i="17" s="1"/>
  <c r="O967" i="17"/>
  <c r="O966" i="17" s="1"/>
  <c r="N967" i="17"/>
  <c r="L967" i="17"/>
  <c r="M966" i="17"/>
  <c r="J966" i="17"/>
  <c r="L966" i="17" s="1"/>
  <c r="O964" i="17"/>
  <c r="O963" i="17" s="1"/>
  <c r="N964" i="17"/>
  <c r="L964" i="17"/>
  <c r="M963" i="17"/>
  <c r="J963" i="17"/>
  <c r="O961" i="17"/>
  <c r="O960" i="17" s="1"/>
  <c r="N961" i="17"/>
  <c r="L961" i="17"/>
  <c r="M960" i="17"/>
  <c r="J960" i="17"/>
  <c r="L960" i="17" s="1"/>
  <c r="O958" i="17"/>
  <c r="N958" i="17"/>
  <c r="L958" i="17"/>
  <c r="O957" i="17"/>
  <c r="N957" i="17"/>
  <c r="L957" i="17"/>
  <c r="O956" i="17"/>
  <c r="N956" i="17"/>
  <c r="L956" i="17"/>
  <c r="O955" i="17"/>
  <c r="N955" i="17"/>
  <c r="L955" i="17"/>
  <c r="O954" i="17"/>
  <c r="N954" i="17"/>
  <c r="L954" i="17"/>
  <c r="O953" i="17"/>
  <c r="N953" i="17"/>
  <c r="L953" i="17"/>
  <c r="M952" i="17"/>
  <c r="J952" i="17"/>
  <c r="O950" i="17"/>
  <c r="O949" i="17" s="1"/>
  <c r="N950" i="17"/>
  <c r="L950" i="17"/>
  <c r="M949" i="17"/>
  <c r="J949" i="17"/>
  <c r="L949" i="17" s="1"/>
  <c r="O947" i="17"/>
  <c r="N947" i="17"/>
  <c r="L947" i="17"/>
  <c r="O946" i="17"/>
  <c r="N946" i="17"/>
  <c r="L946" i="17"/>
  <c r="M945" i="17"/>
  <c r="J945" i="17"/>
  <c r="O939" i="17"/>
  <c r="O938" i="17" s="1"/>
  <c r="N939" i="17"/>
  <c r="L939" i="17"/>
  <c r="M938" i="17"/>
  <c r="J938" i="17"/>
  <c r="L938" i="17" s="1"/>
  <c r="O936" i="17"/>
  <c r="N936" i="17"/>
  <c r="L936" i="17"/>
  <c r="O935" i="17"/>
  <c r="N935" i="17"/>
  <c r="L935" i="17"/>
  <c r="M934" i="17"/>
  <c r="J934" i="17"/>
  <c r="L934" i="17" s="1"/>
  <c r="O932" i="17"/>
  <c r="O931" i="17" s="1"/>
  <c r="N932" i="17"/>
  <c r="L932" i="17"/>
  <c r="M931" i="17"/>
  <c r="J931" i="17"/>
  <c r="L931" i="17" s="1"/>
  <c r="O929" i="17"/>
  <c r="O928" i="17" s="1"/>
  <c r="N929" i="17"/>
  <c r="L929" i="17"/>
  <c r="M928" i="17"/>
  <c r="J928" i="17"/>
  <c r="O926" i="17"/>
  <c r="N926" i="17"/>
  <c r="L926" i="17"/>
  <c r="O925" i="17"/>
  <c r="N925" i="17"/>
  <c r="L925" i="17"/>
  <c r="O924" i="17"/>
  <c r="N924" i="17"/>
  <c r="L924" i="17"/>
  <c r="M923" i="17"/>
  <c r="J923" i="17"/>
  <c r="O921" i="17"/>
  <c r="O920" i="17" s="1"/>
  <c r="N921" i="17"/>
  <c r="L921" i="17"/>
  <c r="M920" i="17"/>
  <c r="J920" i="17"/>
  <c r="O918" i="17"/>
  <c r="N918" i="17"/>
  <c r="L918" i="17"/>
  <c r="O917" i="17"/>
  <c r="N917" i="17"/>
  <c r="L917" i="17"/>
  <c r="M916" i="17"/>
  <c r="J916" i="17"/>
  <c r="L916" i="17" s="1"/>
  <c r="O914" i="17"/>
  <c r="N914" i="17"/>
  <c r="L914" i="17"/>
  <c r="O913" i="17"/>
  <c r="N913" i="17"/>
  <c r="L913" i="17"/>
  <c r="O912" i="17"/>
  <c r="N912" i="17"/>
  <c r="L912" i="17"/>
  <c r="O911" i="17"/>
  <c r="N911" i="17"/>
  <c r="L911" i="17"/>
  <c r="O910" i="17"/>
  <c r="N910" i="17"/>
  <c r="L910" i="17"/>
  <c r="O909" i="17"/>
  <c r="N909" i="17"/>
  <c r="L909" i="17"/>
  <c r="O908" i="17"/>
  <c r="N908" i="17"/>
  <c r="L908" i="17"/>
  <c r="O907" i="17"/>
  <c r="N907" i="17"/>
  <c r="L907" i="17"/>
  <c r="O906" i="17"/>
  <c r="N906" i="17"/>
  <c r="L906" i="17"/>
  <c r="M905" i="17"/>
  <c r="N905" i="17" s="1"/>
  <c r="J905" i="17"/>
  <c r="O903" i="17"/>
  <c r="O902" i="17" s="1"/>
  <c r="N903" i="17"/>
  <c r="L903" i="17"/>
  <c r="M902" i="17"/>
  <c r="J902" i="17"/>
  <c r="L902" i="17" s="1"/>
  <c r="O900" i="17"/>
  <c r="N900" i="17"/>
  <c r="L900" i="17"/>
  <c r="O899" i="17"/>
  <c r="N899" i="17"/>
  <c r="L899" i="17"/>
  <c r="M898" i="17"/>
  <c r="J898" i="17"/>
  <c r="O892" i="17"/>
  <c r="O891" i="17" s="1"/>
  <c r="N892" i="17"/>
  <c r="L892" i="17"/>
  <c r="M891" i="17"/>
  <c r="N891" i="17" s="1"/>
  <c r="L891" i="17"/>
  <c r="J891" i="17"/>
  <c r="O889" i="17"/>
  <c r="O888" i="17" s="1"/>
  <c r="N889" i="17"/>
  <c r="L889" i="17"/>
  <c r="M888" i="17"/>
  <c r="J888" i="17"/>
  <c r="O886" i="17"/>
  <c r="N886" i="17"/>
  <c r="L886" i="17"/>
  <c r="O885" i="17"/>
  <c r="N885" i="17"/>
  <c r="L885" i="17"/>
  <c r="M884" i="17"/>
  <c r="J884" i="17"/>
  <c r="L884" i="17" s="1"/>
  <c r="O882" i="17"/>
  <c r="N882" i="17"/>
  <c r="L882" i="17"/>
  <c r="O881" i="17"/>
  <c r="N881" i="17"/>
  <c r="L881" i="17"/>
  <c r="O880" i="17"/>
  <c r="N880" i="17"/>
  <c r="L880" i="17"/>
  <c r="O879" i="17"/>
  <c r="N879" i="17"/>
  <c r="L879" i="17"/>
  <c r="M878" i="17"/>
  <c r="J878" i="17"/>
  <c r="O876" i="17"/>
  <c r="N876" i="17"/>
  <c r="L876" i="17"/>
  <c r="O875" i="17"/>
  <c r="O874" i="17" s="1"/>
  <c r="N875" i="17"/>
  <c r="L875" i="17"/>
  <c r="M874" i="17"/>
  <c r="L874" i="17"/>
  <c r="J874" i="17"/>
  <c r="O867" i="17"/>
  <c r="O866" i="17" s="1"/>
  <c r="O864" i="17" s="1"/>
  <c r="O862" i="17" s="1"/>
  <c r="N867" i="17"/>
  <c r="L867" i="17"/>
  <c r="M866" i="17"/>
  <c r="M864" i="17" s="1"/>
  <c r="J866" i="17"/>
  <c r="O859" i="17"/>
  <c r="O858" i="17" s="1"/>
  <c r="N859" i="17"/>
  <c r="L859" i="17"/>
  <c r="M858" i="17"/>
  <c r="J858" i="17"/>
  <c r="L858" i="17" s="1"/>
  <c r="O856" i="17"/>
  <c r="O855" i="17" s="1"/>
  <c r="N856" i="17"/>
  <c r="L856" i="17"/>
  <c r="M855" i="17"/>
  <c r="J855" i="17"/>
  <c r="L855" i="17" s="1"/>
  <c r="O853" i="17"/>
  <c r="O852" i="17" s="1"/>
  <c r="N853" i="17"/>
  <c r="L853" i="17"/>
  <c r="M852" i="17"/>
  <c r="N852" i="17" s="1"/>
  <c r="J852" i="17"/>
  <c r="L852" i="17" s="1"/>
  <c r="O850" i="17"/>
  <c r="N850" i="17"/>
  <c r="L850" i="17"/>
  <c r="O849" i="17"/>
  <c r="N849" i="17"/>
  <c r="L849" i="17"/>
  <c r="M848" i="17"/>
  <c r="J848" i="17"/>
  <c r="L848" i="17" s="1"/>
  <c r="O846" i="17"/>
  <c r="N846" i="17"/>
  <c r="L846" i="17"/>
  <c r="O845" i="17"/>
  <c r="N845" i="17"/>
  <c r="L845" i="17"/>
  <c r="M844" i="17"/>
  <c r="J844" i="17"/>
  <c r="O842" i="17"/>
  <c r="O841" i="17" s="1"/>
  <c r="N842" i="17"/>
  <c r="L842" i="17"/>
  <c r="M841" i="17"/>
  <c r="J841" i="17"/>
  <c r="O839" i="17"/>
  <c r="N839" i="17"/>
  <c r="L839" i="17"/>
  <c r="O838" i="17"/>
  <c r="N838" i="17"/>
  <c r="L838" i="17"/>
  <c r="M837" i="17"/>
  <c r="J837" i="17"/>
  <c r="O830" i="17"/>
  <c r="O829" i="17" s="1"/>
  <c r="N830" i="17"/>
  <c r="L830" i="17"/>
  <c r="M829" i="17"/>
  <c r="J829" i="17"/>
  <c r="L829" i="17" s="1"/>
  <c r="O827" i="17"/>
  <c r="N827" i="17"/>
  <c r="L827" i="17"/>
  <c r="O826" i="17"/>
  <c r="N826" i="17"/>
  <c r="L826" i="17"/>
  <c r="M825" i="17"/>
  <c r="L825" i="17"/>
  <c r="J825" i="17"/>
  <c r="O816" i="17"/>
  <c r="O815" i="17" s="1"/>
  <c r="N816" i="17"/>
  <c r="L816" i="17"/>
  <c r="M815" i="17"/>
  <c r="J815" i="17"/>
  <c r="L815" i="17" s="1"/>
  <c r="O813" i="17"/>
  <c r="O812" i="17" s="1"/>
  <c r="N813" i="17"/>
  <c r="L813" i="17"/>
  <c r="M812" i="17"/>
  <c r="J812" i="17"/>
  <c r="L812" i="17" s="1"/>
  <c r="O810" i="17"/>
  <c r="O809" i="17" s="1"/>
  <c r="N810" i="17"/>
  <c r="L810" i="17"/>
  <c r="M809" i="17"/>
  <c r="J809" i="17"/>
  <c r="O807" i="17"/>
  <c r="N807" i="17"/>
  <c r="L807" i="17"/>
  <c r="O806" i="17"/>
  <c r="N806" i="17"/>
  <c r="L806" i="17"/>
  <c r="O805" i="17"/>
  <c r="N805" i="17"/>
  <c r="L805" i="17"/>
  <c r="O804" i="17"/>
  <c r="N804" i="17"/>
  <c r="L804" i="17"/>
  <c r="M803" i="17"/>
  <c r="J803" i="17"/>
  <c r="L803" i="17" s="1"/>
  <c r="O801" i="17"/>
  <c r="O800" i="17" s="1"/>
  <c r="N801" i="17"/>
  <c r="L801" i="17"/>
  <c r="M800" i="17"/>
  <c r="J800" i="17"/>
  <c r="L800" i="17" s="1"/>
  <c r="O798" i="17"/>
  <c r="N798" i="17"/>
  <c r="L798" i="17"/>
  <c r="O797" i="17"/>
  <c r="N797" i="17"/>
  <c r="L797" i="17"/>
  <c r="M796" i="17"/>
  <c r="J796" i="17"/>
  <c r="L796" i="17" s="1"/>
  <c r="O790" i="17"/>
  <c r="O789" i="17" s="1"/>
  <c r="N790" i="17"/>
  <c r="L790" i="17"/>
  <c r="M789" i="17"/>
  <c r="J789" i="17"/>
  <c r="L789" i="17" s="1"/>
  <c r="O787" i="17"/>
  <c r="O786" i="17" s="1"/>
  <c r="N787" i="17"/>
  <c r="L787" i="17"/>
  <c r="M786" i="17"/>
  <c r="J786" i="17"/>
  <c r="O784" i="17"/>
  <c r="N784" i="17"/>
  <c r="L784" i="17"/>
  <c r="O783" i="17"/>
  <c r="N783" i="17"/>
  <c r="L783" i="17"/>
  <c r="M782" i="17"/>
  <c r="J782" i="17"/>
  <c r="O780" i="17"/>
  <c r="N780" i="17"/>
  <c r="L780" i="17"/>
  <c r="O779" i="17"/>
  <c r="O778" i="17" s="1"/>
  <c r="N779" i="17"/>
  <c r="L779" i="17"/>
  <c r="M778" i="17"/>
  <c r="J778" i="17"/>
  <c r="O776" i="17"/>
  <c r="N776" i="17"/>
  <c r="L776" i="17"/>
  <c r="O775" i="17"/>
  <c r="N775" i="17"/>
  <c r="L775" i="17"/>
  <c r="O774" i="17"/>
  <c r="N774" i="17"/>
  <c r="L774" i="17"/>
  <c r="O773" i="17"/>
  <c r="N773" i="17"/>
  <c r="L773" i="17"/>
  <c r="M772" i="17"/>
  <c r="J772" i="17"/>
  <c r="L772" i="17" s="1"/>
  <c r="O770" i="17"/>
  <c r="N770" i="17"/>
  <c r="L770" i="17"/>
  <c r="O769" i="17"/>
  <c r="N769" i="17"/>
  <c r="L769" i="17"/>
  <c r="O768" i="17"/>
  <c r="N768" i="17"/>
  <c r="L768" i="17"/>
  <c r="M767" i="17"/>
  <c r="J767" i="17"/>
  <c r="L767" i="17" s="1"/>
  <c r="O760" i="17"/>
  <c r="O759" i="17" s="1"/>
  <c r="N760" i="17"/>
  <c r="L760" i="17"/>
  <c r="M759" i="17"/>
  <c r="J759" i="17"/>
  <c r="L759" i="17" s="1"/>
  <c r="O757" i="17"/>
  <c r="O756" i="17" s="1"/>
  <c r="N757" i="17"/>
  <c r="L757" i="17"/>
  <c r="M756" i="17"/>
  <c r="J756" i="17"/>
  <c r="O754" i="17"/>
  <c r="N754" i="17"/>
  <c r="L754" i="17"/>
  <c r="O753" i="17"/>
  <c r="N753" i="17"/>
  <c r="L753" i="17"/>
  <c r="O752" i="17"/>
  <c r="N752" i="17"/>
  <c r="L752" i="17"/>
  <c r="O751" i="17"/>
  <c r="N751" i="17"/>
  <c r="L751" i="17"/>
  <c r="O750" i="17"/>
  <c r="N750" i="17"/>
  <c r="L750" i="17"/>
  <c r="M749" i="17"/>
  <c r="J749" i="17"/>
  <c r="L749" i="17" s="1"/>
  <c r="O747" i="17"/>
  <c r="O746" i="17" s="1"/>
  <c r="N747" i="17"/>
  <c r="L747" i="17"/>
  <c r="M746" i="17"/>
  <c r="J746" i="17"/>
  <c r="L746" i="17" s="1"/>
  <c r="O742" i="17"/>
  <c r="O741" i="17" s="1"/>
  <c r="O739" i="17" s="1"/>
  <c r="N742" i="17"/>
  <c r="L742" i="17"/>
  <c r="M741" i="17"/>
  <c r="M739" i="17" s="1"/>
  <c r="J741" i="17"/>
  <c r="L741" i="17" s="1"/>
  <c r="O734" i="17"/>
  <c r="O733" i="17" s="1"/>
  <c r="N734" i="17"/>
  <c r="L734" i="17"/>
  <c r="M733" i="17"/>
  <c r="J733" i="17"/>
  <c r="L733" i="17" s="1"/>
  <c r="O731" i="17"/>
  <c r="O730" i="17" s="1"/>
  <c r="N731" i="17"/>
  <c r="L731" i="17"/>
  <c r="M730" i="17"/>
  <c r="J730" i="17"/>
  <c r="L730" i="17" s="1"/>
  <c r="O726" i="17"/>
  <c r="O725" i="17" s="1"/>
  <c r="O723" i="17" s="1"/>
  <c r="N726" i="17"/>
  <c r="L726" i="17"/>
  <c r="M725" i="17"/>
  <c r="N725" i="17" s="1"/>
  <c r="J725" i="17"/>
  <c r="L725" i="17" s="1"/>
  <c r="O719" i="17"/>
  <c r="N719" i="17"/>
  <c r="L719" i="17"/>
  <c r="O718" i="17"/>
  <c r="N718" i="17"/>
  <c r="L718" i="17"/>
  <c r="M717" i="17"/>
  <c r="J717" i="17"/>
  <c r="O715" i="17"/>
  <c r="N715" i="17"/>
  <c r="L715" i="17"/>
  <c r="O714" i="17"/>
  <c r="N714" i="17"/>
  <c r="L714" i="17"/>
  <c r="O713" i="17"/>
  <c r="N713" i="17"/>
  <c r="L713" i="17"/>
  <c r="O712" i="17"/>
  <c r="N712" i="17"/>
  <c r="L712" i="17"/>
  <c r="O711" i="17"/>
  <c r="N711" i="17"/>
  <c r="L711" i="17"/>
  <c r="O710" i="17"/>
  <c r="N710" i="17"/>
  <c r="L710" i="17"/>
  <c r="M709" i="17"/>
  <c r="N709" i="17" s="1"/>
  <c r="J709" i="17"/>
  <c r="L709" i="17" s="1"/>
  <c r="O707" i="17"/>
  <c r="N707" i="17"/>
  <c r="L707" i="17"/>
  <c r="O706" i="17"/>
  <c r="N706" i="17"/>
  <c r="L706" i="17"/>
  <c r="O705" i="17"/>
  <c r="N705" i="17"/>
  <c r="L705" i="17"/>
  <c r="M704" i="17"/>
  <c r="L704" i="17"/>
  <c r="J704" i="17"/>
  <c r="J702" i="17" s="1"/>
  <c r="O698" i="17"/>
  <c r="O697" i="17" s="1"/>
  <c r="N698" i="17"/>
  <c r="L698" i="17"/>
  <c r="M697" i="17"/>
  <c r="J697" i="17"/>
  <c r="O695" i="17"/>
  <c r="O694" i="17" s="1"/>
  <c r="N695" i="17"/>
  <c r="L695" i="17"/>
  <c r="M694" i="17"/>
  <c r="J694" i="17"/>
  <c r="O692" i="17"/>
  <c r="N692" i="17"/>
  <c r="L692" i="17"/>
  <c r="O691" i="17"/>
  <c r="N691" i="17"/>
  <c r="L691" i="17"/>
  <c r="O690" i="17"/>
  <c r="N690" i="17"/>
  <c r="L690" i="17"/>
  <c r="O689" i="17"/>
  <c r="N689" i="17"/>
  <c r="L689" i="17"/>
  <c r="M688" i="17"/>
  <c r="J688" i="17"/>
  <c r="O681" i="17"/>
  <c r="O680" i="17" s="1"/>
  <c r="N681" i="17"/>
  <c r="L681" i="17"/>
  <c r="M680" i="17"/>
  <c r="J680" i="17"/>
  <c r="O678" i="17"/>
  <c r="O677" i="17" s="1"/>
  <c r="N678" i="17"/>
  <c r="L678" i="17"/>
  <c r="M677" i="17"/>
  <c r="M675" i="17" s="1"/>
  <c r="M672" i="17" s="1"/>
  <c r="J677" i="17"/>
  <c r="L677" i="17" s="1"/>
  <c r="O670" i="17"/>
  <c r="O669" i="17" s="1"/>
  <c r="N670" i="17"/>
  <c r="L670" i="17"/>
  <c r="M669" i="17"/>
  <c r="J669" i="17"/>
  <c r="O667" i="17"/>
  <c r="O666" i="17" s="1"/>
  <c r="N667" i="17"/>
  <c r="L667" i="17"/>
  <c r="M666" i="17"/>
  <c r="J666" i="17"/>
  <c r="O664" i="17"/>
  <c r="O663" i="17" s="1"/>
  <c r="N664" i="17"/>
  <c r="L664" i="17"/>
  <c r="M663" i="17"/>
  <c r="J663" i="17"/>
  <c r="L663" i="17" s="1"/>
  <c r="O657" i="17"/>
  <c r="O656" i="17" s="1"/>
  <c r="N657" i="17"/>
  <c r="L657" i="17"/>
  <c r="M656" i="17"/>
  <c r="J656" i="17"/>
  <c r="O653" i="17"/>
  <c r="O652" i="17" s="1"/>
  <c r="N653" i="17"/>
  <c r="L653" i="17"/>
  <c r="M652" i="17"/>
  <c r="J652" i="17"/>
  <c r="O650" i="17"/>
  <c r="O649" i="17" s="1"/>
  <c r="N650" i="17"/>
  <c r="L650" i="17"/>
  <c r="M649" i="17"/>
  <c r="J649" i="17"/>
  <c r="O647" i="17"/>
  <c r="O646" i="17" s="1"/>
  <c r="N647" i="17"/>
  <c r="L647" i="17"/>
  <c r="M646" i="17"/>
  <c r="J646" i="17"/>
  <c r="O644" i="17"/>
  <c r="N644" i="17"/>
  <c r="L644" i="17"/>
  <c r="O643" i="17"/>
  <c r="N643" i="17"/>
  <c r="L643" i="17"/>
  <c r="O642" i="17"/>
  <c r="N642" i="17"/>
  <c r="L642" i="17"/>
  <c r="M641" i="17"/>
  <c r="J641" i="17"/>
  <c r="L641" i="17" s="1"/>
  <c r="O639" i="17"/>
  <c r="O638" i="17" s="1"/>
  <c r="N639" i="17"/>
  <c r="L639" i="17"/>
  <c r="M638" i="17"/>
  <c r="J638" i="17"/>
  <c r="O636" i="17"/>
  <c r="O635" i="17" s="1"/>
  <c r="N636" i="17"/>
  <c r="L636" i="17"/>
  <c r="M635" i="17"/>
  <c r="J635" i="17"/>
  <c r="L635" i="17" s="1"/>
  <c r="O628" i="17"/>
  <c r="O627" i="17" s="1"/>
  <c r="O625" i="17" s="1"/>
  <c r="O623" i="17" s="1"/>
  <c r="N628" i="17"/>
  <c r="L628" i="17"/>
  <c r="M627" i="17"/>
  <c r="J627" i="17"/>
  <c r="O621" i="17"/>
  <c r="O620" i="17" s="1"/>
  <c r="N621" i="17"/>
  <c r="L621" i="17"/>
  <c r="M620" i="17"/>
  <c r="J620" i="17"/>
  <c r="L620" i="17" s="1"/>
  <c r="O618" i="17"/>
  <c r="O617" i="17" s="1"/>
  <c r="N618" i="17"/>
  <c r="L618" i="17"/>
  <c r="M617" i="17"/>
  <c r="M615" i="17" s="1"/>
  <c r="M613" i="17" s="1"/>
  <c r="J617" i="17"/>
  <c r="O611" i="17"/>
  <c r="O610" i="17" s="1"/>
  <c r="N611" i="17"/>
  <c r="L611" i="17"/>
  <c r="M610" i="17"/>
  <c r="J610" i="17"/>
  <c r="O608" i="17"/>
  <c r="O607" i="17" s="1"/>
  <c r="N608" i="17"/>
  <c r="L608" i="17"/>
  <c r="M607" i="17"/>
  <c r="J607" i="17"/>
  <c r="L607" i="17" s="1"/>
  <c r="O605" i="17"/>
  <c r="O604" i="17" s="1"/>
  <c r="N605" i="17"/>
  <c r="L605" i="17"/>
  <c r="M604" i="17"/>
  <c r="J604" i="17"/>
  <c r="O602" i="17"/>
  <c r="N602" i="17"/>
  <c r="L602" i="17"/>
  <c r="O601" i="17"/>
  <c r="N601" i="17"/>
  <c r="L601" i="17"/>
  <c r="M600" i="17"/>
  <c r="J600" i="17"/>
  <c r="L600" i="17" s="1"/>
  <c r="O598" i="17"/>
  <c r="N598" i="17"/>
  <c r="L598" i="17"/>
  <c r="O597" i="17"/>
  <c r="N597" i="17"/>
  <c r="L597" i="17"/>
  <c r="O596" i="17"/>
  <c r="N596" i="17"/>
  <c r="L596" i="17"/>
  <c r="M595" i="17"/>
  <c r="J595" i="17"/>
  <c r="O593" i="17"/>
  <c r="N593" i="17"/>
  <c r="L593" i="17"/>
  <c r="O592" i="17"/>
  <c r="N592" i="17"/>
  <c r="L592" i="17"/>
  <c r="M591" i="17"/>
  <c r="J591" i="17"/>
  <c r="L591" i="17" s="1"/>
  <c r="O585" i="17"/>
  <c r="N585" i="17"/>
  <c r="L585" i="17"/>
  <c r="O584" i="17"/>
  <c r="M584" i="17"/>
  <c r="J584" i="17"/>
  <c r="L584" i="17" s="1"/>
  <c r="O582" i="17"/>
  <c r="N582" i="17"/>
  <c r="L582" i="17"/>
  <c r="O581" i="17"/>
  <c r="M581" i="17"/>
  <c r="J581" i="17"/>
  <c r="M579" i="17"/>
  <c r="M577" i="17" s="1"/>
  <c r="O573" i="17"/>
  <c r="N573" i="17"/>
  <c r="L573" i="17"/>
  <c r="O572" i="17"/>
  <c r="N572" i="17"/>
  <c r="L572" i="17"/>
  <c r="M571" i="17"/>
  <c r="J571" i="17"/>
  <c r="O569" i="17"/>
  <c r="N569" i="17"/>
  <c r="L569" i="17"/>
  <c r="O568" i="17"/>
  <c r="N568" i="17"/>
  <c r="L568" i="17"/>
  <c r="O567" i="17"/>
  <c r="N567" i="17"/>
  <c r="L567" i="17"/>
  <c r="O566" i="17"/>
  <c r="N566" i="17"/>
  <c r="L566" i="17"/>
  <c r="O565" i="17"/>
  <c r="N565" i="17"/>
  <c r="L565" i="17"/>
  <c r="O564" i="17"/>
  <c r="N564" i="17"/>
  <c r="L564" i="17"/>
  <c r="M563" i="17"/>
  <c r="J563" i="17"/>
  <c r="O561" i="17"/>
  <c r="N561" i="17"/>
  <c r="L561" i="17"/>
  <c r="O560" i="17"/>
  <c r="N560" i="17"/>
  <c r="L560" i="17"/>
  <c r="O559" i="17"/>
  <c r="N559" i="17"/>
  <c r="L559" i="17"/>
  <c r="M558" i="17"/>
  <c r="J558" i="17"/>
  <c r="L558" i="17" s="1"/>
  <c r="O551" i="17"/>
  <c r="N551" i="17"/>
  <c r="L551" i="17"/>
  <c r="O550" i="17"/>
  <c r="N550" i="17"/>
  <c r="L550" i="17"/>
  <c r="L549" i="17" s="1"/>
  <c r="M549" i="17"/>
  <c r="J549" i="17"/>
  <c r="O547" i="17"/>
  <c r="N547" i="17"/>
  <c r="L547" i="17"/>
  <c r="O546" i="17"/>
  <c r="O545" i="17" s="1"/>
  <c r="N546" i="17"/>
  <c r="L546" i="17"/>
  <c r="M545" i="17"/>
  <c r="J545" i="17"/>
  <c r="O543" i="17"/>
  <c r="N543" i="17"/>
  <c r="L543" i="17"/>
  <c r="O542" i="17"/>
  <c r="N542" i="17"/>
  <c r="L542" i="17"/>
  <c r="K542" i="17"/>
  <c r="M541" i="17"/>
  <c r="J541" i="17"/>
  <c r="L541" i="17" s="1"/>
  <c r="O535" i="17"/>
  <c r="N535" i="17"/>
  <c r="L535" i="17"/>
  <c r="O534" i="17"/>
  <c r="N534" i="17"/>
  <c r="L534" i="17"/>
  <c r="M533" i="17"/>
  <c r="L533" i="17" s="1"/>
  <c r="J533" i="17"/>
  <c r="O531" i="17"/>
  <c r="N531" i="17"/>
  <c r="L531" i="17"/>
  <c r="O530" i="17"/>
  <c r="N530" i="17"/>
  <c r="L530" i="17"/>
  <c r="O529" i="17"/>
  <c r="N529" i="17"/>
  <c r="L529" i="17"/>
  <c r="O528" i="17"/>
  <c r="N528" i="17"/>
  <c r="L528" i="17"/>
  <c r="O527" i="17"/>
  <c r="N527" i="17"/>
  <c r="L527" i="17"/>
  <c r="O526" i="17"/>
  <c r="N526" i="17"/>
  <c r="L526" i="17"/>
  <c r="M525" i="17"/>
  <c r="J525" i="17"/>
  <c r="O523" i="17"/>
  <c r="N523" i="17"/>
  <c r="L523" i="17"/>
  <c r="O522" i="17"/>
  <c r="N522" i="17"/>
  <c r="L522" i="17"/>
  <c r="O521" i="17"/>
  <c r="N521" i="17"/>
  <c r="L521" i="17"/>
  <c r="M520" i="17"/>
  <c r="J520" i="17"/>
  <c r="L520" i="17" s="1"/>
  <c r="O513" i="17"/>
  <c r="N513" i="17"/>
  <c r="L513" i="17"/>
  <c r="O512" i="17"/>
  <c r="N512" i="17"/>
  <c r="L512" i="17"/>
  <c r="M511" i="17"/>
  <c r="J511" i="17"/>
  <c r="O509" i="17"/>
  <c r="N509" i="17"/>
  <c r="L509" i="17"/>
  <c r="O508" i="17"/>
  <c r="N508" i="17"/>
  <c r="L508" i="17"/>
  <c r="O507" i="17"/>
  <c r="N507" i="17"/>
  <c r="L507" i="17"/>
  <c r="O506" i="17"/>
  <c r="N506" i="17"/>
  <c r="L506" i="17"/>
  <c r="O505" i="17"/>
  <c r="N505" i="17"/>
  <c r="L505" i="17"/>
  <c r="O504" i="17"/>
  <c r="O503" i="17" s="1"/>
  <c r="N504" i="17"/>
  <c r="L504" i="17"/>
  <c r="M503" i="17"/>
  <c r="J503" i="17"/>
  <c r="O501" i="17"/>
  <c r="N501" i="17"/>
  <c r="L501" i="17"/>
  <c r="O500" i="17"/>
  <c r="N500" i="17"/>
  <c r="L500" i="17"/>
  <c r="O499" i="17"/>
  <c r="N499" i="17"/>
  <c r="L499" i="17"/>
  <c r="M498" i="17"/>
  <c r="J498" i="17"/>
  <c r="O488" i="17"/>
  <c r="N488" i="17"/>
  <c r="L488" i="17"/>
  <c r="O487" i="17"/>
  <c r="N487" i="17"/>
  <c r="L487" i="17"/>
  <c r="M486" i="17"/>
  <c r="N486" i="17" s="1"/>
  <c r="J486" i="17"/>
  <c r="L486" i="17" s="1"/>
  <c r="O484" i="17"/>
  <c r="O483" i="17" s="1"/>
  <c r="N484" i="17"/>
  <c r="L484" i="17"/>
  <c r="M483" i="17"/>
  <c r="J483" i="17"/>
  <c r="J481" i="17" s="1"/>
  <c r="O479" i="17"/>
  <c r="O478" i="17" s="1"/>
  <c r="O476" i="17" s="1"/>
  <c r="N479" i="17"/>
  <c r="L479" i="17"/>
  <c r="M478" i="17"/>
  <c r="M476" i="17" s="1"/>
  <c r="J478" i="17"/>
  <c r="L478" i="17" s="1"/>
  <c r="O472" i="17"/>
  <c r="N472" i="17"/>
  <c r="L472" i="17"/>
  <c r="O471" i="17"/>
  <c r="O470" i="17" s="1"/>
  <c r="N471" i="17"/>
  <c r="L471" i="17"/>
  <c r="M470" i="17"/>
  <c r="J470" i="17"/>
  <c r="O468" i="17"/>
  <c r="N468" i="17"/>
  <c r="L468" i="17"/>
  <c r="O467" i="17"/>
  <c r="N467" i="17"/>
  <c r="L467" i="17"/>
  <c r="O466" i="17"/>
  <c r="N466" i="17"/>
  <c r="L466" i="17"/>
  <c r="O465" i="17"/>
  <c r="N465" i="17"/>
  <c r="L465" i="17"/>
  <c r="O464" i="17"/>
  <c r="N464" i="17"/>
  <c r="L464" i="17"/>
  <c r="O463" i="17"/>
  <c r="N463" i="17"/>
  <c r="L463" i="17"/>
  <c r="M462" i="17"/>
  <c r="J462" i="17"/>
  <c r="O460" i="17"/>
  <c r="N460" i="17"/>
  <c r="L460" i="17"/>
  <c r="O459" i="17"/>
  <c r="N459" i="17"/>
  <c r="L459" i="17"/>
  <c r="O458" i="17"/>
  <c r="N458" i="17"/>
  <c r="L458" i="17"/>
  <c r="M457" i="17"/>
  <c r="J457" i="17"/>
  <c r="L457" i="17" s="1"/>
  <c r="O451" i="17"/>
  <c r="N451" i="17"/>
  <c r="L451" i="17"/>
  <c r="O450" i="17"/>
  <c r="N450" i="17"/>
  <c r="L450" i="17"/>
  <c r="M449" i="17"/>
  <c r="J449" i="17"/>
  <c r="O447" i="17"/>
  <c r="N447" i="17"/>
  <c r="L447" i="17"/>
  <c r="O446" i="17"/>
  <c r="O445" i="17" s="1"/>
  <c r="N446" i="17"/>
  <c r="L446" i="17"/>
  <c r="M445" i="17"/>
  <c r="J445" i="17"/>
  <c r="O443" i="17"/>
  <c r="N443" i="17"/>
  <c r="L443" i="17"/>
  <c r="O442" i="17"/>
  <c r="N442" i="17"/>
  <c r="L442" i="17"/>
  <c r="O441" i="17"/>
  <c r="N441" i="17"/>
  <c r="L441" i="17"/>
  <c r="M440" i="17"/>
  <c r="J440" i="17"/>
  <c r="L440" i="17" s="1"/>
  <c r="O434" i="17"/>
  <c r="N434" i="17"/>
  <c r="L434" i="17"/>
  <c r="O433" i="17"/>
  <c r="N433" i="17"/>
  <c r="L433" i="17"/>
  <c r="M432" i="17"/>
  <c r="J432" i="17"/>
  <c r="O430" i="17"/>
  <c r="N430" i="17"/>
  <c r="L430" i="17"/>
  <c r="O429" i="17"/>
  <c r="N429" i="17"/>
  <c r="L429" i="17"/>
  <c r="M428" i="17"/>
  <c r="J428" i="17"/>
  <c r="J426" i="17" s="1"/>
  <c r="L426" i="17" s="1"/>
  <c r="O424" i="17"/>
  <c r="N424" i="17"/>
  <c r="L424" i="17"/>
  <c r="O423" i="17"/>
  <c r="O422" i="17" s="1"/>
  <c r="O420" i="17" s="1"/>
  <c r="N423" i="17"/>
  <c r="L423" i="17"/>
  <c r="M422" i="17"/>
  <c r="M420" i="17" s="1"/>
  <c r="J422" i="17"/>
  <c r="J420" i="17" s="1"/>
  <c r="O416" i="17"/>
  <c r="N416" i="17"/>
  <c r="L416" i="17"/>
  <c r="O415" i="17"/>
  <c r="O414" i="17" s="1"/>
  <c r="N415" i="17"/>
  <c r="L415" i="17"/>
  <c r="M414" i="17"/>
  <c r="J414" i="17"/>
  <c r="L414" i="17" s="1"/>
  <c r="O412" i="17"/>
  <c r="N412" i="17"/>
  <c r="L412" i="17"/>
  <c r="O411" i="17"/>
  <c r="N411" i="17"/>
  <c r="L411" i="17"/>
  <c r="M410" i="17"/>
  <c r="J410" i="17"/>
  <c r="J404" i="17" s="1"/>
  <c r="O408" i="17"/>
  <c r="N408" i="17"/>
  <c r="L408" i="17"/>
  <c r="O407" i="17"/>
  <c r="O406" i="17" s="1"/>
  <c r="N407" i="17"/>
  <c r="L407" i="17"/>
  <c r="M406" i="17"/>
  <c r="L406" i="17"/>
  <c r="J406" i="17"/>
  <c r="O402" i="17"/>
  <c r="O401" i="17" s="1"/>
  <c r="N402" i="17"/>
  <c r="L402" i="17"/>
  <c r="M401" i="17"/>
  <c r="J401" i="17"/>
  <c r="O399" i="17"/>
  <c r="N399" i="17"/>
  <c r="L399" i="17"/>
  <c r="O398" i="17"/>
  <c r="N398" i="17"/>
  <c r="L398" i="17"/>
  <c r="O397" i="17"/>
  <c r="N397" i="17"/>
  <c r="L397" i="17"/>
  <c r="M396" i="17"/>
  <c r="J396" i="17"/>
  <c r="O390" i="17"/>
  <c r="L390" i="17"/>
  <c r="O389" i="17"/>
  <c r="N389" i="17"/>
  <c r="L389" i="17"/>
  <c r="M388" i="17"/>
  <c r="J388" i="17"/>
  <c r="L388" i="17" s="1"/>
  <c r="O386" i="17"/>
  <c r="O385" i="17" s="1"/>
  <c r="N386" i="17"/>
  <c r="L386" i="17"/>
  <c r="M385" i="17"/>
  <c r="N385" i="17" s="1"/>
  <c r="J385" i="17"/>
  <c r="O383" i="17"/>
  <c r="N383" i="17"/>
  <c r="L383" i="17"/>
  <c r="O382" i="17"/>
  <c r="N382" i="17"/>
  <c r="L382" i="17"/>
  <c r="M381" i="17"/>
  <c r="N381" i="17" s="1"/>
  <c r="J381" i="17"/>
  <c r="L381" i="17" s="1"/>
  <c r="O379" i="17"/>
  <c r="N379" i="17"/>
  <c r="L379" i="17"/>
  <c r="O378" i="17"/>
  <c r="N378" i="17"/>
  <c r="L378" i="17"/>
  <c r="O377" i="17"/>
  <c r="N377" i="17"/>
  <c r="L377" i="17"/>
  <c r="M376" i="17"/>
  <c r="J376" i="17"/>
  <c r="L376" i="17" s="1"/>
  <c r="O367" i="17"/>
  <c r="N367" i="17"/>
  <c r="L367" i="17"/>
  <c r="O365" i="17"/>
  <c r="M365" i="17"/>
  <c r="L365" i="17"/>
  <c r="J365" i="17"/>
  <c r="O363" i="17"/>
  <c r="N363" i="17"/>
  <c r="L363" i="17"/>
  <c r="O362" i="17"/>
  <c r="N362" i="17"/>
  <c r="L362" i="17"/>
  <c r="M361" i="17"/>
  <c r="M359" i="17" s="1"/>
  <c r="J361" i="17"/>
  <c r="O352" i="17"/>
  <c r="O351" i="17" s="1"/>
  <c r="O349" i="17" s="1"/>
  <c r="O347" i="17" s="1"/>
  <c r="O345" i="17" s="1"/>
  <c r="N352" i="17"/>
  <c r="L352" i="17"/>
  <c r="M351" i="17"/>
  <c r="J351" i="17"/>
  <c r="O343" i="17"/>
  <c r="O342" i="17" s="1"/>
  <c r="N343" i="17"/>
  <c r="L343" i="17"/>
  <c r="M342" i="17"/>
  <c r="J342" i="17"/>
  <c r="O340" i="17"/>
  <c r="O339" i="17" s="1"/>
  <c r="N340" i="17"/>
  <c r="L340" i="17"/>
  <c r="M339" i="17"/>
  <c r="J339" i="17"/>
  <c r="L339" i="17" s="1"/>
  <c r="O337" i="17"/>
  <c r="N337" i="17"/>
  <c r="L337" i="17"/>
  <c r="O336" i="17"/>
  <c r="N336" i="17"/>
  <c r="L336" i="17"/>
  <c r="O335" i="17"/>
  <c r="N335" i="17"/>
  <c r="L335" i="17"/>
  <c r="M334" i="17"/>
  <c r="N334" i="17" s="1"/>
  <c r="J334" i="17"/>
  <c r="O328" i="17"/>
  <c r="O327" i="17" s="1"/>
  <c r="O325" i="17" s="1"/>
  <c r="O322" i="17" s="1"/>
  <c r="N328" i="17"/>
  <c r="L328" i="17"/>
  <c r="M327" i="17"/>
  <c r="M325" i="17" s="1"/>
  <c r="J327" i="17"/>
  <c r="L327" i="17" s="1"/>
  <c r="O320" i="17"/>
  <c r="O319" i="17" s="1"/>
  <c r="N320" i="17"/>
  <c r="L320" i="17"/>
  <c r="M319" i="17"/>
  <c r="J319" i="17"/>
  <c r="O317" i="17"/>
  <c r="N317" i="17"/>
  <c r="L317" i="17"/>
  <c r="O316" i="17"/>
  <c r="N316" i="17"/>
  <c r="L316" i="17"/>
  <c r="O315" i="17"/>
  <c r="N315" i="17"/>
  <c r="L315" i="17"/>
  <c r="M314" i="17"/>
  <c r="N314" i="17" s="1"/>
  <c r="J314" i="17"/>
  <c r="L314" i="17" s="1"/>
  <c r="O312" i="17"/>
  <c r="O311" i="17" s="1"/>
  <c r="N312" i="17"/>
  <c r="L312" i="17"/>
  <c r="M311" i="17"/>
  <c r="J311" i="17"/>
  <c r="L311" i="17" s="1"/>
  <c r="O309" i="17"/>
  <c r="N309" i="17"/>
  <c r="L309" i="17"/>
  <c r="O308" i="17"/>
  <c r="M308" i="17"/>
  <c r="L308" i="17"/>
  <c r="J308" i="17"/>
  <c r="O306" i="17"/>
  <c r="O305" i="17" s="1"/>
  <c r="N306" i="17"/>
  <c r="L306" i="17"/>
  <c r="M305" i="17"/>
  <c r="J305" i="17"/>
  <c r="L305" i="17" s="1"/>
  <c r="O303" i="17"/>
  <c r="N303" i="17"/>
  <c r="L303" i="17"/>
  <c r="O302" i="17"/>
  <c r="O301" i="17" s="1"/>
  <c r="N302" i="17"/>
  <c r="L302" i="17"/>
  <c r="M301" i="17"/>
  <c r="J301" i="17"/>
  <c r="L301" i="17" s="1"/>
  <c r="O297" i="17"/>
  <c r="N297" i="17"/>
  <c r="L297" i="17"/>
  <c r="O296" i="17"/>
  <c r="O294" i="17" s="1"/>
  <c r="M296" i="17"/>
  <c r="M294" i="17" s="1"/>
  <c r="J296" i="17"/>
  <c r="L296" i="17" s="1"/>
  <c r="O290" i="17"/>
  <c r="O289" i="17" s="1"/>
  <c r="O287" i="17" s="1"/>
  <c r="O285" i="17" s="1"/>
  <c r="N290" i="17"/>
  <c r="L290" i="17"/>
  <c r="M289" i="17"/>
  <c r="M287" i="17" s="1"/>
  <c r="M285" i="17" s="1"/>
  <c r="J289" i="17"/>
  <c r="J287" i="17" s="1"/>
  <c r="L287" i="17" s="1"/>
  <c r="O283" i="17"/>
  <c r="N283" i="17"/>
  <c r="L283" i="17"/>
  <c r="O282" i="17"/>
  <c r="N282" i="17"/>
  <c r="L282" i="17"/>
  <c r="O281" i="17"/>
  <c r="N281" i="17"/>
  <c r="L281" i="17"/>
  <c r="O280" i="17"/>
  <c r="N280" i="17"/>
  <c r="L280" i="17"/>
  <c r="M279" i="17"/>
  <c r="J279" i="17"/>
  <c r="L279" i="17" s="1"/>
  <c r="O277" i="17"/>
  <c r="N277" i="17"/>
  <c r="L277" i="17"/>
  <c r="O276" i="17"/>
  <c r="M276" i="17"/>
  <c r="L276" i="17"/>
  <c r="J276" i="17"/>
  <c r="J274" i="17"/>
  <c r="L274" i="17" s="1"/>
  <c r="O270" i="17"/>
  <c r="O269" i="17" s="1"/>
  <c r="N270" i="17"/>
  <c r="L270" i="17"/>
  <c r="M269" i="17"/>
  <c r="N269" i="17" s="1"/>
  <c r="J269" i="17"/>
  <c r="L269" i="17" s="1"/>
  <c r="O267" i="17"/>
  <c r="O266" i="17" s="1"/>
  <c r="N267" i="17"/>
  <c r="L267" i="17"/>
  <c r="M266" i="17"/>
  <c r="L266" i="17"/>
  <c r="J266" i="17"/>
  <c r="O264" i="17"/>
  <c r="O263" i="17" s="1"/>
  <c r="N264" i="17"/>
  <c r="L264" i="17"/>
  <c r="M263" i="17"/>
  <c r="J263" i="17"/>
  <c r="L263" i="17" s="1"/>
  <c r="O257" i="17"/>
  <c r="O256" i="17" s="1"/>
  <c r="N257" i="17"/>
  <c r="L257" i="17"/>
  <c r="M256" i="17"/>
  <c r="J256" i="17"/>
  <c r="L256" i="17" s="1"/>
  <c r="O254" i="17"/>
  <c r="O252" i="17" s="1"/>
  <c r="N254" i="17"/>
  <c r="L254" i="17"/>
  <c r="M252" i="17"/>
  <c r="J252" i="17"/>
  <c r="L252" i="17" s="1"/>
  <c r="O246" i="17"/>
  <c r="N246" i="17"/>
  <c r="L246" i="17"/>
  <c r="O245" i="17"/>
  <c r="O243" i="17" s="1"/>
  <c r="O240" i="17" s="1"/>
  <c r="M245" i="17"/>
  <c r="L245" i="17"/>
  <c r="J245" i="17"/>
  <c r="J243" i="17" s="1"/>
  <c r="L243" i="17" s="1"/>
  <c r="O238" i="17"/>
  <c r="N238" i="17"/>
  <c r="L238" i="17"/>
  <c r="O237" i="17"/>
  <c r="N237" i="17"/>
  <c r="L237" i="17"/>
  <c r="O236" i="17"/>
  <c r="N236" i="17"/>
  <c r="L236" i="17"/>
  <c r="O235" i="17"/>
  <c r="N235" i="17"/>
  <c r="L235" i="17"/>
  <c r="M234" i="17"/>
  <c r="J234" i="17"/>
  <c r="L234" i="17" s="1"/>
  <c r="O232" i="17"/>
  <c r="O231" i="17" s="1"/>
  <c r="N232" i="17"/>
  <c r="L232" i="17"/>
  <c r="M231" i="17"/>
  <c r="J231" i="17"/>
  <c r="L231" i="17" s="1"/>
  <c r="O225" i="17"/>
  <c r="O224" i="17" s="1"/>
  <c r="N225" i="17"/>
  <c r="L225" i="17"/>
  <c r="M224" i="17"/>
  <c r="J224" i="17"/>
  <c r="L224" i="17" s="1"/>
  <c r="O222" i="17"/>
  <c r="O221" i="17" s="1"/>
  <c r="N222" i="17"/>
  <c r="L222" i="17"/>
  <c r="M221" i="17"/>
  <c r="J221" i="17"/>
  <c r="O217" i="17"/>
  <c r="O216" i="17" s="1"/>
  <c r="N217" i="17"/>
  <c r="L217" i="17"/>
  <c r="M216" i="17"/>
  <c r="J216" i="17"/>
  <c r="L216" i="17" s="1"/>
  <c r="O214" i="17"/>
  <c r="O213" i="17" s="1"/>
  <c r="N214" i="17"/>
  <c r="L214" i="17"/>
  <c r="M213" i="17"/>
  <c r="J213" i="17"/>
  <c r="O207" i="17"/>
  <c r="O206" i="17" s="1"/>
  <c r="O204" i="17" s="1"/>
  <c r="O201" i="17" s="1"/>
  <c r="N207" i="17"/>
  <c r="L207" i="17"/>
  <c r="M206" i="17"/>
  <c r="J206" i="17"/>
  <c r="L206" i="17" s="1"/>
  <c r="O199" i="17"/>
  <c r="N199" i="17"/>
  <c r="L199" i="17"/>
  <c r="O198" i="17"/>
  <c r="N198" i="17"/>
  <c r="L198" i="17"/>
  <c r="O197" i="17"/>
  <c r="N197" i="17"/>
  <c r="L197" i="17"/>
  <c r="M196" i="17"/>
  <c r="J196" i="17"/>
  <c r="L196" i="17" s="1"/>
  <c r="M194" i="17"/>
  <c r="O192" i="17"/>
  <c r="O191" i="17" s="1"/>
  <c r="O189" i="17" s="1"/>
  <c r="N192" i="17"/>
  <c r="L192" i="17"/>
  <c r="M191" i="17"/>
  <c r="J191" i="17"/>
  <c r="L191" i="17" s="1"/>
  <c r="O185" i="17"/>
  <c r="N185" i="17"/>
  <c r="L185" i="17"/>
  <c r="O184" i="17"/>
  <c r="N184" i="17"/>
  <c r="L184" i="17"/>
  <c r="O183" i="17"/>
  <c r="N183" i="17"/>
  <c r="L183" i="17"/>
  <c r="O182" i="17"/>
  <c r="N182" i="17"/>
  <c r="L182" i="17"/>
  <c r="M181" i="17"/>
  <c r="J181" i="17"/>
  <c r="L181" i="17" s="1"/>
  <c r="O179" i="17"/>
  <c r="O178" i="17" s="1"/>
  <c r="N179" i="17"/>
  <c r="L179" i="17"/>
  <c r="M178" i="17"/>
  <c r="J178" i="17"/>
  <c r="L178" i="17" s="1"/>
  <c r="O170" i="17"/>
  <c r="O169" i="17" s="1"/>
  <c r="N170" i="17"/>
  <c r="L170" i="17"/>
  <c r="M169" i="17"/>
  <c r="M167" i="17" s="1"/>
  <c r="J169" i="17"/>
  <c r="L169" i="17" s="1"/>
  <c r="O163" i="17"/>
  <c r="O162" i="17" s="1"/>
  <c r="N163" i="17"/>
  <c r="L163" i="17"/>
  <c r="M162" i="17"/>
  <c r="J162" i="17"/>
  <c r="L162" i="17" s="1"/>
  <c r="O160" i="17"/>
  <c r="N160" i="17"/>
  <c r="L160" i="17"/>
  <c r="O159" i="17"/>
  <c r="N159" i="17"/>
  <c r="L159" i="17"/>
  <c r="M158" i="17"/>
  <c r="N158" i="17" s="1"/>
  <c r="J158" i="17"/>
  <c r="L158" i="17" s="1"/>
  <c r="O152" i="17"/>
  <c r="O151" i="17" s="1"/>
  <c r="N152" i="17"/>
  <c r="L152" i="17"/>
  <c r="M151" i="17"/>
  <c r="J151" i="17"/>
  <c r="L151" i="17" s="1"/>
  <c r="O149" i="17"/>
  <c r="O148" i="17" s="1"/>
  <c r="N149" i="17"/>
  <c r="L149" i="17"/>
  <c r="M148" i="17"/>
  <c r="J148" i="17"/>
  <c r="L148" i="17" s="1"/>
  <c r="O146" i="17"/>
  <c r="O145" i="17" s="1"/>
  <c r="N146" i="17"/>
  <c r="L146" i="17"/>
  <c r="M145" i="17"/>
  <c r="J145" i="17"/>
  <c r="L145" i="17" s="1"/>
  <c r="O143" i="17"/>
  <c r="N143" i="17"/>
  <c r="L143" i="17"/>
  <c r="O142" i="17"/>
  <c r="M142" i="17"/>
  <c r="J142" i="17"/>
  <c r="L142" i="17" s="1"/>
  <c r="O136" i="17"/>
  <c r="N136" i="17"/>
  <c r="L136" i="17"/>
  <c r="O135" i="17"/>
  <c r="N135" i="17"/>
  <c r="L135" i="17"/>
  <c r="M134" i="17"/>
  <c r="J134" i="17"/>
  <c r="L134" i="17" s="1"/>
  <c r="O132" i="17"/>
  <c r="O131" i="17" s="1"/>
  <c r="N132" i="17"/>
  <c r="L132" i="17"/>
  <c r="M131" i="17"/>
  <c r="J131" i="17"/>
  <c r="L131" i="17" s="1"/>
  <c r="O124" i="17"/>
  <c r="N124" i="17"/>
  <c r="L124" i="17"/>
  <c r="O123" i="17"/>
  <c r="N123" i="17"/>
  <c r="L123" i="17"/>
  <c r="O122" i="17"/>
  <c r="N122" i="17"/>
  <c r="L122" i="17"/>
  <c r="O121" i="17"/>
  <c r="N121" i="17"/>
  <c r="L121" i="17"/>
  <c r="M120" i="17"/>
  <c r="J120" i="17"/>
  <c r="J118" i="17" s="1"/>
  <c r="L118" i="17" s="1"/>
  <c r="M118" i="17"/>
  <c r="O114" i="17"/>
  <c r="N114" i="17"/>
  <c r="L114" i="17"/>
  <c r="K114" i="17"/>
  <c r="O113" i="17"/>
  <c r="O111" i="17" s="1"/>
  <c r="O108" i="17" s="1"/>
  <c r="M113" i="17"/>
  <c r="J113" i="17"/>
  <c r="L113" i="17" s="1"/>
  <c r="O106" i="17"/>
  <c r="O105" i="17" s="1"/>
  <c r="N106" i="17"/>
  <c r="L106" i="17"/>
  <c r="M105" i="17"/>
  <c r="J105" i="17"/>
  <c r="L105" i="17" s="1"/>
  <c r="O103" i="17"/>
  <c r="O102" i="17" s="1"/>
  <c r="N103" i="17"/>
  <c r="L103" i="17"/>
  <c r="M102" i="17"/>
  <c r="J102" i="17"/>
  <c r="L102" i="17" s="1"/>
  <c r="O100" i="17"/>
  <c r="N100" i="17"/>
  <c r="L100" i="17"/>
  <c r="O99" i="17"/>
  <c r="N99" i="17"/>
  <c r="L99" i="17"/>
  <c r="O98" i="17"/>
  <c r="N98" i="17"/>
  <c r="L98" i="17"/>
  <c r="M97" i="17"/>
  <c r="J97" i="17"/>
  <c r="L97" i="17" s="1"/>
  <c r="O95" i="17"/>
  <c r="N95" i="17"/>
  <c r="L95" i="17"/>
  <c r="O94" i="17"/>
  <c r="N94" i="17"/>
  <c r="L94" i="17"/>
  <c r="M93" i="17"/>
  <c r="J93" i="17"/>
  <c r="L93" i="17" s="1"/>
  <c r="O89" i="17"/>
  <c r="O88" i="17" s="1"/>
  <c r="O86" i="17" s="1"/>
  <c r="N89" i="17"/>
  <c r="L89" i="17"/>
  <c r="M88" i="17"/>
  <c r="J88" i="17"/>
  <c r="L88" i="17" s="1"/>
  <c r="O82" i="17"/>
  <c r="O81" i="17" s="1"/>
  <c r="O79" i="17" s="1"/>
  <c r="O76" i="17" s="1"/>
  <c r="N82" i="17"/>
  <c r="L82" i="17"/>
  <c r="M81" i="17"/>
  <c r="J81" i="17"/>
  <c r="L81" i="17" s="1"/>
  <c r="O74" i="17"/>
  <c r="N74" i="17"/>
  <c r="L74" i="17"/>
  <c r="O73" i="17"/>
  <c r="O72" i="17" s="1"/>
  <c r="O70" i="17" s="1"/>
  <c r="O68" i="17" s="1"/>
  <c r="N73" i="17"/>
  <c r="L73" i="17"/>
  <c r="M72" i="17"/>
  <c r="J72" i="17"/>
  <c r="L72" i="17" s="1"/>
  <c r="O66" i="17"/>
  <c r="N66" i="17"/>
  <c r="L66" i="17"/>
  <c r="O65" i="17"/>
  <c r="O64" i="17" s="1"/>
  <c r="O62" i="17" s="1"/>
  <c r="O60" i="17" s="1"/>
  <c r="N65" i="17"/>
  <c r="L65" i="17"/>
  <c r="M64" i="17"/>
  <c r="J64" i="17"/>
  <c r="J62" i="17" s="1"/>
  <c r="L62" i="17" s="1"/>
  <c r="O58" i="17"/>
  <c r="O57" i="17" s="1"/>
  <c r="O55" i="17" s="1"/>
  <c r="N58" i="17"/>
  <c r="L58" i="17"/>
  <c r="M57" i="17"/>
  <c r="M55" i="17" s="1"/>
  <c r="J57" i="17"/>
  <c r="L57" i="17" s="1"/>
  <c r="O53" i="17"/>
  <c r="O52" i="17" s="1"/>
  <c r="N53" i="17"/>
  <c r="L53" i="17"/>
  <c r="M52" i="17"/>
  <c r="J52" i="17"/>
  <c r="L52" i="17" s="1"/>
  <c r="O50" i="17"/>
  <c r="N50" i="17"/>
  <c r="L50" i="17"/>
  <c r="O49" i="17"/>
  <c r="N49" i="17"/>
  <c r="L49" i="17"/>
  <c r="O48" i="17"/>
  <c r="N48" i="17"/>
  <c r="L48" i="17"/>
  <c r="M47" i="17"/>
  <c r="J47" i="17"/>
  <c r="L47" i="17" s="1"/>
  <c r="O45" i="17"/>
  <c r="O44" i="17" s="1"/>
  <c r="N45" i="17"/>
  <c r="L45" i="17"/>
  <c r="M44" i="17"/>
  <c r="J44" i="17"/>
  <c r="L44" i="17" s="1"/>
  <c r="O40" i="17"/>
  <c r="O39" i="17" s="1"/>
  <c r="O37" i="17" s="1"/>
  <c r="N40" i="17"/>
  <c r="L40" i="17"/>
  <c r="M39" i="17"/>
  <c r="J39" i="17"/>
  <c r="L39" i="17" s="1"/>
  <c r="O33" i="17"/>
  <c r="N33" i="17"/>
  <c r="L33" i="17"/>
  <c r="O32" i="17"/>
  <c r="N32" i="17"/>
  <c r="L32" i="17"/>
  <c r="O31" i="17"/>
  <c r="N31" i="17"/>
  <c r="L31" i="17"/>
  <c r="O30" i="17"/>
  <c r="N30" i="17"/>
  <c r="L30" i="17"/>
  <c r="M29" i="17"/>
  <c r="N29" i="17" s="1"/>
  <c r="J29" i="17"/>
  <c r="L29" i="17" s="1"/>
  <c r="J27" i="17"/>
  <c r="L27" i="17" s="1"/>
  <c r="O23" i="17"/>
  <c r="O22" i="17" s="1"/>
  <c r="N23" i="17"/>
  <c r="L23" i="17"/>
  <c r="M22" i="17"/>
  <c r="J22" i="17"/>
  <c r="L22" i="17" s="1"/>
  <c r="O20" i="17"/>
  <c r="N20" i="17"/>
  <c r="L20" i="17"/>
  <c r="O19" i="17"/>
  <c r="N19" i="17"/>
  <c r="L19" i="17"/>
  <c r="M18" i="17"/>
  <c r="J18" i="17"/>
  <c r="L18" i="17" s="1"/>
  <c r="O14" i="17"/>
  <c r="O13" i="17" s="1"/>
  <c r="O11" i="17" s="1"/>
  <c r="N14" i="17"/>
  <c r="L14" i="17"/>
  <c r="M13" i="17"/>
  <c r="J13" i="17"/>
  <c r="J11" i="17" s="1"/>
  <c r="O134" i="17" l="1"/>
  <c r="J204" i="17"/>
  <c r="L204" i="17" s="1"/>
  <c r="O428" i="17"/>
  <c r="O432" i="17"/>
  <c r="O426" i="17" s="1"/>
  <c r="O418" i="17" s="1"/>
  <c r="O615" i="17"/>
  <c r="O613" i="17" s="1"/>
  <c r="O675" i="17"/>
  <c r="O672" i="17" s="1"/>
  <c r="O898" i="17"/>
  <c r="N989" i="17"/>
  <c r="N1201" i="17"/>
  <c r="O1718" i="17"/>
  <c r="N1817" i="17"/>
  <c r="N1989" i="17"/>
  <c r="O2125" i="17"/>
  <c r="N105" i="17"/>
  <c r="N351" i="17"/>
  <c r="N414" i="17"/>
  <c r="N432" i="17"/>
  <c r="N498" i="17"/>
  <c r="L649" i="17"/>
  <c r="M728" i="17"/>
  <c r="O796" i="17"/>
  <c r="O945" i="17"/>
  <c r="O1435" i="17"/>
  <c r="N1457" i="17"/>
  <c r="N1550" i="17"/>
  <c r="O1790" i="17"/>
  <c r="L1810" i="17"/>
  <c r="N1909" i="17"/>
  <c r="O2079" i="17"/>
  <c r="O2087" i="17"/>
  <c r="O2151" i="17"/>
  <c r="N2383" i="17"/>
  <c r="N206" i="17"/>
  <c r="N440" i="17"/>
  <c r="N641" i="17"/>
  <c r="N669" i="17"/>
  <c r="O1622" i="17"/>
  <c r="O1670" i="17"/>
  <c r="O1928" i="17"/>
  <c r="O2284" i="17"/>
  <c r="O2402" i="17"/>
  <c r="L120" i="17"/>
  <c r="N148" i="17"/>
  <c r="N178" i="17"/>
  <c r="L498" i="17"/>
  <c r="O803" i="17"/>
  <c r="O449" i="17"/>
  <c r="N470" i="17"/>
  <c r="N627" i="17"/>
  <c r="M625" i="17"/>
  <c r="M623" i="17" s="1"/>
  <c r="N656" i="17"/>
  <c r="O1574" i="17"/>
  <c r="O2253" i="17"/>
  <c r="M204" i="17"/>
  <c r="N204" i="17" s="1"/>
  <c r="N591" i="17"/>
  <c r="N759" i="17"/>
  <c r="O772" i="17"/>
  <c r="N812" i="17"/>
  <c r="O1330" i="17"/>
  <c r="O1328" i="17" s="1"/>
  <c r="O2003" i="17"/>
  <c r="M27" i="17"/>
  <c r="N27" i="17" s="1"/>
  <c r="O541" i="17"/>
  <c r="O558" i="17"/>
  <c r="N571" i="17"/>
  <c r="O600" i="17"/>
  <c r="N931" i="17"/>
  <c r="N1748" i="17"/>
  <c r="N2087" i="17"/>
  <c r="O2494" i="17"/>
  <c r="O2502" i="17"/>
  <c r="M42" i="17"/>
  <c r="N118" i="17"/>
  <c r="O250" i="17"/>
  <c r="O248" i="17" s="1"/>
  <c r="O361" i="17"/>
  <c r="O359" i="17" s="1"/>
  <c r="O356" i="17" s="1"/>
  <c r="O354" i="17" s="1"/>
  <c r="O376" i="17"/>
  <c r="O579" i="17"/>
  <c r="O577" i="17" s="1"/>
  <c r="N620" i="17"/>
  <c r="N749" i="17"/>
  <c r="N848" i="17"/>
  <c r="N920" i="17"/>
  <c r="N969" i="17"/>
  <c r="N1067" i="17"/>
  <c r="N1096" i="17"/>
  <c r="M1287" i="17"/>
  <c r="M1284" i="17" s="1"/>
  <c r="N1294" i="17"/>
  <c r="O1618" i="17"/>
  <c r="O1657" i="17"/>
  <c r="O1704" i="17"/>
  <c r="O1702" i="17" s="1"/>
  <c r="N1758" i="17"/>
  <c r="O1866" i="17"/>
  <c r="O1891" i="17"/>
  <c r="N2035" i="17"/>
  <c r="O2042" i="17"/>
  <c r="N2048" i="17"/>
  <c r="O2167" i="17"/>
  <c r="O2190" i="17"/>
  <c r="O2188" i="17" s="1"/>
  <c r="O2185" i="17" s="1"/>
  <c r="O2319" i="17"/>
  <c r="O2334" i="17"/>
  <c r="O2377" i="17"/>
  <c r="L1332" i="17"/>
  <c r="N1370" i="17"/>
  <c r="N1696" i="17"/>
  <c r="O1751" i="17"/>
  <c r="N1870" i="17"/>
  <c r="O1932" i="17"/>
  <c r="O1926" i="17" s="1"/>
  <c r="O1923" i="17" s="1"/>
  <c r="O1997" i="17"/>
  <c r="N2003" i="17"/>
  <c r="O2018" i="17"/>
  <c r="O2048" i="17"/>
  <c r="N2104" i="17"/>
  <c r="O2248" i="17"/>
  <c r="N120" i="17"/>
  <c r="N134" i="17"/>
  <c r="N151" i="17"/>
  <c r="N457" i="17"/>
  <c r="M481" i="17"/>
  <c r="M474" i="17" s="1"/>
  <c r="N635" i="17"/>
  <c r="O688" i="17"/>
  <c r="O686" i="17" s="1"/>
  <c r="O683" i="17" s="1"/>
  <c r="N694" i="17"/>
  <c r="O749" i="17"/>
  <c r="O744" i="17" s="1"/>
  <c r="O736" i="17" s="1"/>
  <c r="N772" i="17"/>
  <c r="N858" i="17"/>
  <c r="N966" i="17"/>
  <c r="O1022" i="17"/>
  <c r="N1134" i="17"/>
  <c r="O1234" i="17"/>
  <c r="N1373" i="17"/>
  <c r="O1397" i="17"/>
  <c r="N1420" i="17"/>
  <c r="N1450" i="17"/>
  <c r="N1470" i="17"/>
  <c r="N1499" i="17"/>
  <c r="N1530" i="17"/>
  <c r="N1534" i="17"/>
  <c r="M1548" i="17"/>
  <c r="M1546" i="17" s="1"/>
  <c r="N1609" i="17"/>
  <c r="O1677" i="17"/>
  <c r="O1765" i="17"/>
  <c r="O1967" i="17"/>
  <c r="L2162" i="17"/>
  <c r="N2174" i="17"/>
  <c r="O2196" i="17"/>
  <c r="O2220" i="17"/>
  <c r="O2348" i="17"/>
  <c r="O2414" i="17"/>
  <c r="O2429" i="17"/>
  <c r="O2458" i="17"/>
  <c r="O2463" i="17"/>
  <c r="O2456" i="17" s="1"/>
  <c r="O2453" i="17" s="1"/>
  <c r="N2494" i="17"/>
  <c r="R1853" i="18"/>
  <c r="R1851" i="18" s="1"/>
  <c r="R1952" i="18"/>
  <c r="R1950" i="18" s="1"/>
  <c r="R540" i="18"/>
  <c r="R538" i="18" s="1"/>
  <c r="Q557" i="18"/>
  <c r="Q195" i="18"/>
  <c r="R1516" i="18"/>
  <c r="R1514" i="18" s="1"/>
  <c r="R393" i="18"/>
  <c r="Q614" i="18"/>
  <c r="R2313" i="18"/>
  <c r="R2310" i="18" s="1"/>
  <c r="R983" i="18"/>
  <c r="R981" i="18" s="1"/>
  <c r="Q1217" i="18"/>
  <c r="O177" i="18"/>
  <c r="R897" i="18"/>
  <c r="R895" i="18" s="1"/>
  <c r="Q1040" i="18"/>
  <c r="R439" i="18"/>
  <c r="R437" i="18" s="1"/>
  <c r="Q1156" i="18"/>
  <c r="O1516" i="18"/>
  <c r="R1153" i="18"/>
  <c r="Q202" i="18"/>
  <c r="Q2219" i="18"/>
  <c r="Q230" i="18"/>
  <c r="Q590" i="18"/>
  <c r="O616" i="18"/>
  <c r="R2041" i="18"/>
  <c r="R2039" i="18" s="1"/>
  <c r="J1061" i="18"/>
  <c r="O205" i="18"/>
  <c r="J188" i="18"/>
  <c r="P793" i="18"/>
  <c r="Q793" i="18" s="1"/>
  <c r="R1996" i="18"/>
  <c r="R1994" i="18" s="1"/>
  <c r="R1419" i="18"/>
  <c r="R1416" i="18" s="1"/>
  <c r="R2488" i="18"/>
  <c r="R2485" i="18" s="1"/>
  <c r="R2017" i="18"/>
  <c r="R2015" i="18" s="1"/>
  <c r="R1940" i="18" s="1"/>
  <c r="R1073" i="18"/>
  <c r="R1071" i="18" s="1"/>
  <c r="R1051" i="18" s="1"/>
  <c r="R873" i="18"/>
  <c r="R870" i="18" s="1"/>
  <c r="R2278" i="18"/>
  <c r="R2275" i="18" s="1"/>
  <c r="R375" i="18"/>
  <c r="R373" i="18" s="1"/>
  <c r="R1629" i="18"/>
  <c r="R1627" i="18" s="1"/>
  <c r="R2189" i="18"/>
  <c r="R2186" i="18" s="1"/>
  <c r="Q616" i="18"/>
  <c r="Q2278" i="18"/>
  <c r="O1573" i="18"/>
  <c r="Q168" i="18"/>
  <c r="J36" i="18"/>
  <c r="Q205" i="18"/>
  <c r="Q1950" i="18"/>
  <c r="R1351" i="18"/>
  <c r="R1348" i="18" s="1"/>
  <c r="Q56" i="18"/>
  <c r="R1549" i="18"/>
  <c r="R1547" i="18" s="1"/>
  <c r="R1308" i="18"/>
  <c r="R1306" i="18" s="1"/>
  <c r="R2086" i="18"/>
  <c r="R2084" i="18" s="1"/>
  <c r="R1789" i="18"/>
  <c r="R1786" i="18" s="1"/>
  <c r="J1924" i="18"/>
  <c r="Q1924" i="18" s="1"/>
  <c r="Q1927" i="18"/>
  <c r="Q427" i="18"/>
  <c r="R2428" i="18"/>
  <c r="R2425" i="18" s="1"/>
  <c r="Q766" i="18"/>
  <c r="O2247" i="18"/>
  <c r="J2275" i="18"/>
  <c r="Q2275" i="18" s="1"/>
  <c r="O482" i="18"/>
  <c r="O28" i="18"/>
  <c r="R1443" i="18"/>
  <c r="R1440" i="18" s="1"/>
  <c r="R1379" i="18"/>
  <c r="R1377" i="18" s="1"/>
  <c r="R1483" i="18"/>
  <c r="R1479" i="18" s="1"/>
  <c r="R1222" i="18"/>
  <c r="R1214" i="18" s="1"/>
  <c r="Q395" i="18"/>
  <c r="J538" i="18"/>
  <c r="Q405" i="18"/>
  <c r="Q482" i="18"/>
  <c r="R2137" i="18"/>
  <c r="R2135" i="18" s="1"/>
  <c r="J419" i="18"/>
  <c r="R1288" i="18"/>
  <c r="R1285" i="18" s="1"/>
  <c r="J1479" i="18"/>
  <c r="R497" i="18"/>
  <c r="R495" i="18" s="1"/>
  <c r="Q177" i="18"/>
  <c r="R2111" i="18"/>
  <c r="R2108" i="18" s="1"/>
  <c r="R2457" i="18"/>
  <c r="R2454" i="18" s="1"/>
  <c r="R2219" i="18"/>
  <c r="R2211" i="18" s="1"/>
  <c r="Q2342" i="18"/>
  <c r="R419" i="18"/>
  <c r="Q130" i="18"/>
  <c r="R173" i="18"/>
  <c r="R1816" i="18"/>
  <c r="R1814" i="18" s="1"/>
  <c r="P863" i="18"/>
  <c r="Q863" i="18" s="1"/>
  <c r="Q865" i="18"/>
  <c r="R2401" i="18"/>
  <c r="R2398" i="18" s="1"/>
  <c r="P2339" i="18"/>
  <c r="J2108" i="18"/>
  <c r="J26" i="18"/>
  <c r="Q26" i="18" s="1"/>
  <c r="R9" i="18"/>
  <c r="O2017" i="18"/>
  <c r="Q1952" i="18"/>
  <c r="P475" i="18"/>
  <c r="Q475" i="18" s="1"/>
  <c r="P36" i="18"/>
  <c r="R703" i="18"/>
  <c r="R701" i="18" s="1"/>
  <c r="R456" i="18"/>
  <c r="R454" i="18" s="1"/>
  <c r="O1705" i="18"/>
  <c r="J1703" i="18"/>
  <c r="R766" i="18"/>
  <c r="R764" i="18" s="1"/>
  <c r="O87" i="18"/>
  <c r="Q87" i="18"/>
  <c r="R1656" i="18"/>
  <c r="R1653" i="18" s="1"/>
  <c r="R1573" i="18"/>
  <c r="R1571" i="18" s="1"/>
  <c r="R2376" i="18"/>
  <c r="R2373" i="18" s="1"/>
  <c r="O2137" i="18"/>
  <c r="R944" i="18"/>
  <c r="R942" i="18" s="1"/>
  <c r="P10" i="18"/>
  <c r="Q10" i="18" s="1"/>
  <c r="Q1035" i="18"/>
  <c r="J1033" i="18"/>
  <c r="Q1033" i="18" s="1"/>
  <c r="P2310" i="18"/>
  <c r="Q2313" i="18"/>
  <c r="Q2401" i="18"/>
  <c r="P2398" i="18"/>
  <c r="J1874" i="18"/>
  <c r="O1877" i="18"/>
  <c r="O1789" i="18"/>
  <c r="J1786" i="18"/>
  <c r="Q1789" i="18"/>
  <c r="P1306" i="18"/>
  <c r="Q1308" i="18"/>
  <c r="J1440" i="18"/>
  <c r="J1377" i="18"/>
  <c r="O1379" i="18"/>
  <c r="P1188" i="18"/>
  <c r="Q1191" i="18"/>
  <c r="J684" i="18"/>
  <c r="Q684" i="18" s="1"/>
  <c r="O687" i="18"/>
  <c r="Q375" i="18"/>
  <c r="P373" i="18"/>
  <c r="Q333" i="18"/>
  <c r="P331" i="18"/>
  <c r="J323" i="18"/>
  <c r="O326" i="18"/>
  <c r="P139" i="18"/>
  <c r="Q141" i="18"/>
  <c r="Q360" i="18"/>
  <c r="P357" i="18"/>
  <c r="O212" i="18"/>
  <c r="J210" i="18"/>
  <c r="O141" i="18"/>
  <c r="J139" i="18"/>
  <c r="P1514" i="18"/>
  <c r="Q1514" i="18" s="1"/>
  <c r="Q1516" i="18"/>
  <c r="J2135" i="18"/>
  <c r="Q2135" i="18" s="1"/>
  <c r="O1975" i="18"/>
  <c r="J1972" i="18"/>
  <c r="J1994" i="18"/>
  <c r="O1996" i="18"/>
  <c r="Q1740" i="18"/>
  <c r="P1738" i="18"/>
  <c r="Q1073" i="18"/>
  <c r="P1071" i="18"/>
  <c r="P1416" i="18"/>
  <c r="Q1416" i="18" s="1"/>
  <c r="Q1419" i="18"/>
  <c r="O1308" i="18"/>
  <c r="J870" i="18"/>
  <c r="O873" i="18"/>
  <c r="J764" i="18"/>
  <c r="Q764" i="18" s="1"/>
  <c r="O766" i="18"/>
  <c r="J737" i="18"/>
  <c r="O740" i="18"/>
  <c r="Q1165" i="18"/>
  <c r="P1163" i="18"/>
  <c r="J357" i="18"/>
  <c r="O360" i="18"/>
  <c r="Q326" i="18"/>
  <c r="Q190" i="18"/>
  <c r="P188" i="18"/>
  <c r="J516" i="18"/>
  <c r="O519" i="18"/>
  <c r="Q1056" i="18"/>
  <c r="P1053" i="18"/>
  <c r="O1056" i="18"/>
  <c r="Q944" i="18"/>
  <c r="P942" i="18"/>
  <c r="Q740" i="18"/>
  <c r="P737" i="18"/>
  <c r="O300" i="18"/>
  <c r="O2313" i="18"/>
  <c r="J2310" i="18"/>
  <c r="O1180" i="18"/>
  <c r="Q251" i="18"/>
  <c r="P249" i="18"/>
  <c r="Q71" i="18"/>
  <c r="P69" i="18"/>
  <c r="O2401" i="18"/>
  <c r="J2398" i="18"/>
  <c r="Q2428" i="18"/>
  <c r="P2425" i="18"/>
  <c r="P2485" i="18"/>
  <c r="Q2488" i="18"/>
  <c r="Q1853" i="18"/>
  <c r="P1851" i="18"/>
  <c r="O2065" i="18"/>
  <c r="J2063" i="18"/>
  <c r="Q2041" i="18"/>
  <c r="P2039" i="18"/>
  <c r="Q1877" i="18"/>
  <c r="O1656" i="18"/>
  <c r="J1653" i="18"/>
  <c r="Q2376" i="18"/>
  <c r="P2373" i="18"/>
  <c r="J1329" i="18"/>
  <c r="O1331" i="18"/>
  <c r="J2186" i="18"/>
  <c r="Q2186" i="18" s="1"/>
  <c r="Q2166" i="18"/>
  <c r="J1285" i="18"/>
  <c r="O1288" i="18"/>
  <c r="Q1222" i="18"/>
  <c r="P1214" i="18"/>
  <c r="Q1063" i="18"/>
  <c r="P1061" i="18"/>
  <c r="J895" i="18"/>
  <c r="O897" i="18"/>
  <c r="O745" i="18"/>
  <c r="P1547" i="18"/>
  <c r="Q1549" i="18"/>
  <c r="O1217" i="18"/>
  <c r="J1214" i="18"/>
  <c r="J1100" i="18"/>
  <c r="O1102" i="18"/>
  <c r="O1222" i="18"/>
  <c r="O944" i="18"/>
  <c r="J942" i="18"/>
  <c r="J437" i="18"/>
  <c r="O439" i="18"/>
  <c r="J241" i="18"/>
  <c r="Q241" i="18" s="1"/>
  <c r="O244" i="18"/>
  <c r="O590" i="18"/>
  <c r="J588" i="18"/>
  <c r="Q588" i="18" s="1"/>
  <c r="O634" i="18"/>
  <c r="J631" i="18"/>
  <c r="Q634" i="18"/>
  <c r="J2039" i="18"/>
  <c r="O2041" i="18"/>
  <c r="Q421" i="18"/>
  <c r="P419" i="18"/>
  <c r="O1008" i="18"/>
  <c r="J1006" i="18"/>
  <c r="P722" i="18"/>
  <c r="Q724" i="18"/>
  <c r="J578" i="18"/>
  <c r="Q578" i="18" s="1"/>
  <c r="O580" i="18"/>
  <c r="J1071" i="18"/>
  <c r="O1073" i="18"/>
  <c r="O92" i="18"/>
  <c r="J85" i="18"/>
  <c r="J1306" i="18"/>
  <c r="Q687" i="18"/>
  <c r="J249" i="18"/>
  <c r="O251" i="18"/>
  <c r="P210" i="18"/>
  <c r="O130" i="18"/>
  <c r="J127" i="18"/>
  <c r="Q127" i="18" s="1"/>
  <c r="Q729" i="18"/>
  <c r="O729" i="18"/>
  <c r="J722" i="18"/>
  <c r="Q166" i="18"/>
  <c r="Q1882" i="18"/>
  <c r="P1874" i="18"/>
  <c r="O1351" i="18"/>
  <c r="J1348" i="18"/>
  <c r="Q836" i="18"/>
  <c r="P833" i="18"/>
  <c r="O1263" i="18"/>
  <c r="J1547" i="18"/>
  <c r="O1549" i="18"/>
  <c r="O1258" i="18"/>
  <c r="J1255" i="18"/>
  <c r="Q1255" i="18" s="1"/>
  <c r="Q1258" i="18"/>
  <c r="O626" i="18"/>
  <c r="Q626" i="18"/>
  <c r="P624" i="18"/>
  <c r="Q624" i="18" s="1"/>
  <c r="J331" i="18"/>
  <c r="O333" i="18"/>
  <c r="J673" i="18"/>
  <c r="Q676" i="18"/>
  <c r="O676" i="18"/>
  <c r="Q92" i="18"/>
  <c r="P85" i="18"/>
  <c r="J77" i="18"/>
  <c r="Q80" i="18"/>
  <c r="O80" i="18"/>
  <c r="Q822" i="18"/>
  <c r="J393" i="18"/>
  <c r="O405" i="18"/>
  <c r="O2166" i="18"/>
  <c r="Q1996" i="18"/>
  <c r="P1994" i="18"/>
  <c r="J2244" i="18"/>
  <c r="Q2244" i="18" s="1"/>
  <c r="O1740" i="18"/>
  <c r="J1738" i="18"/>
  <c r="J2084" i="18"/>
  <c r="O2086" i="18"/>
  <c r="P2108" i="18"/>
  <c r="Q2111" i="18"/>
  <c r="O1816" i="18"/>
  <c r="J1814" i="18"/>
  <c r="Q1379" i="18"/>
  <c r="P1377" i="18"/>
  <c r="Q1656" i="18"/>
  <c r="P1653" i="18"/>
  <c r="J1163" i="18"/>
  <c r="O1165" i="18"/>
  <c r="J1131" i="18"/>
  <c r="O1133" i="18"/>
  <c r="J1762" i="18"/>
  <c r="Q1764" i="18"/>
  <c r="O1764" i="18"/>
  <c r="J981" i="18"/>
  <c r="Q981" i="18" s="1"/>
  <c r="O983" i="18"/>
  <c r="Q1102" i="18"/>
  <c r="P1100" i="18"/>
  <c r="J1723" i="18"/>
  <c r="O1725" i="18"/>
  <c r="Q1725" i="18"/>
  <c r="Q519" i="18"/>
  <c r="P516" i="18"/>
  <c r="J373" i="18"/>
  <c r="O375" i="18"/>
  <c r="J228" i="18"/>
  <c r="O230" i="18"/>
  <c r="O71" i="18"/>
  <c r="J69" i="18"/>
  <c r="Q439" i="18"/>
  <c r="P437" i="18"/>
  <c r="J1851" i="18"/>
  <c r="O1853" i="18"/>
  <c r="Q36" i="18"/>
  <c r="O2342" i="18"/>
  <c r="J2339" i="18"/>
  <c r="P2454" i="18"/>
  <c r="Q2457" i="18"/>
  <c r="J2373" i="18"/>
  <c r="O2376" i="18"/>
  <c r="O2428" i="18"/>
  <c r="J2425" i="18"/>
  <c r="R2342" i="18"/>
  <c r="R2339" i="18" s="1"/>
  <c r="P2211" i="18"/>
  <c r="Q2211" i="18" s="1"/>
  <c r="O2488" i="18"/>
  <c r="J2485" i="18"/>
  <c r="O1882" i="18"/>
  <c r="O2457" i="18"/>
  <c r="J2454" i="18"/>
  <c r="O2219" i="18"/>
  <c r="Q2017" i="18"/>
  <c r="P2015" i="18"/>
  <c r="Q2015" i="18" s="1"/>
  <c r="O1629" i="18"/>
  <c r="J1627" i="18"/>
  <c r="Q2137" i="18"/>
  <c r="Q2065" i="18"/>
  <c r="P2063" i="18"/>
  <c r="P1571" i="18"/>
  <c r="Q1571" i="18" s="1"/>
  <c r="Q1573" i="18"/>
  <c r="Q1443" i="18"/>
  <c r="P1440" i="18"/>
  <c r="Q1975" i="18"/>
  <c r="P1972" i="18"/>
  <c r="Q1942" i="18"/>
  <c r="Q1331" i="18"/>
  <c r="P1329" i="18"/>
  <c r="Q1705" i="18"/>
  <c r="P1703" i="18"/>
  <c r="P1479" i="18"/>
  <c r="Q1483" i="18"/>
  <c r="P1348" i="18"/>
  <c r="Q1351" i="18"/>
  <c r="O1175" i="18"/>
  <c r="J1173" i="18"/>
  <c r="Q1173" i="18" s="1"/>
  <c r="J1053" i="18"/>
  <c r="Q1008" i="18"/>
  <c r="P1006" i="18"/>
  <c r="Q897" i="18"/>
  <c r="P895" i="18"/>
  <c r="J660" i="18"/>
  <c r="O662" i="18"/>
  <c r="J1682" i="18"/>
  <c r="Q1684" i="18"/>
  <c r="O1684" i="18"/>
  <c r="O836" i="18"/>
  <c r="J833" i="18"/>
  <c r="J701" i="18"/>
  <c r="O703" i="18"/>
  <c r="Q662" i="18"/>
  <c r="O497" i="18"/>
  <c r="J495" i="18"/>
  <c r="Q456" i="18"/>
  <c r="P454" i="18"/>
  <c r="Q454" i="18" s="1"/>
  <c r="P393" i="18"/>
  <c r="O288" i="18"/>
  <c r="J286" i="18"/>
  <c r="O168" i="18"/>
  <c r="Q157" i="18"/>
  <c r="P155" i="18"/>
  <c r="O1191" i="18"/>
  <c r="J1188" i="18"/>
  <c r="P538" i="18"/>
  <c r="Q540" i="18"/>
  <c r="J2159" i="18"/>
  <c r="O2161" i="18"/>
  <c r="J1599" i="18"/>
  <c r="O1602" i="18"/>
  <c r="Q1602" i="18"/>
  <c r="Q1288" i="18"/>
  <c r="P1285" i="18"/>
  <c r="P1138" i="18"/>
  <c r="Q1138" i="18" s="1"/>
  <c r="Q1140" i="18"/>
  <c r="Q983" i="18"/>
  <c r="Q703" i="18"/>
  <c r="P701" i="18"/>
  <c r="Q497" i="18"/>
  <c r="P495" i="18"/>
  <c r="J273" i="18"/>
  <c r="O275" i="18"/>
  <c r="Q873" i="18"/>
  <c r="P870" i="18"/>
  <c r="Q870" i="18" s="1"/>
  <c r="Q1629" i="18"/>
  <c r="P1627" i="18"/>
  <c r="Q348" i="18"/>
  <c r="P346" i="18"/>
  <c r="Q346" i="18" s="1"/>
  <c r="O262" i="18"/>
  <c r="J260" i="18"/>
  <c r="O157" i="18"/>
  <c r="J155" i="18"/>
  <c r="Q1263" i="18"/>
  <c r="Q1175" i="18"/>
  <c r="Q262" i="18"/>
  <c r="Q63" i="18"/>
  <c r="O63" i="18"/>
  <c r="J61" i="18"/>
  <c r="J293" i="18"/>
  <c r="O295" i="18"/>
  <c r="Q212" i="18"/>
  <c r="L1241" i="17"/>
  <c r="O1264" i="17"/>
  <c r="O140" i="17"/>
  <c r="O138" i="17" s="1"/>
  <c r="J79" i="17"/>
  <c r="L79" i="17" s="1"/>
  <c r="N81" i="17"/>
  <c r="O129" i="17"/>
  <c r="O126" i="17" s="1"/>
  <c r="J165" i="17"/>
  <c r="O196" i="17"/>
  <c r="O194" i="17" s="1"/>
  <c r="O187" i="17" s="1"/>
  <c r="M211" i="17"/>
  <c r="N231" i="17"/>
  <c r="O234" i="17"/>
  <c r="O457" i="17"/>
  <c r="J476" i="17"/>
  <c r="O525" i="17"/>
  <c r="M539" i="17"/>
  <c r="M537" i="17" s="1"/>
  <c r="N663" i="17"/>
  <c r="N733" i="17"/>
  <c r="J823" i="17"/>
  <c r="L823" i="17" s="1"/>
  <c r="N884" i="17"/>
  <c r="O923" i="17"/>
  <c r="L1041" i="17"/>
  <c r="J1039" i="17"/>
  <c r="L1039" i="17" s="1"/>
  <c r="M1139" i="17"/>
  <c r="M1137" i="17" s="1"/>
  <c r="O1192" i="17"/>
  <c r="O1223" i="17"/>
  <c r="O1425" i="17"/>
  <c r="O1635" i="17"/>
  <c r="J1951" i="17"/>
  <c r="O2072" i="17"/>
  <c r="O18" i="17"/>
  <c r="O16" i="17" s="1"/>
  <c r="O9" i="17" s="1"/>
  <c r="N39" i="17"/>
  <c r="N72" i="17"/>
  <c r="M79" i="17"/>
  <c r="N79" i="17" s="1"/>
  <c r="N88" i="17"/>
  <c r="O93" i="17"/>
  <c r="O91" i="17" s="1"/>
  <c r="O84" i="17" s="1"/>
  <c r="O97" i="17"/>
  <c r="N102" i="17"/>
  <c r="N113" i="17"/>
  <c r="N131" i="17"/>
  <c r="N224" i="17"/>
  <c r="J229" i="17"/>
  <c r="L229" i="17" s="1"/>
  <c r="N234" i="17"/>
  <c r="L289" i="17"/>
  <c r="N308" i="17"/>
  <c r="O381" i="17"/>
  <c r="O396" i="17"/>
  <c r="O394" i="17" s="1"/>
  <c r="O410" i="17"/>
  <c r="L422" i="17"/>
  <c r="O440" i="17"/>
  <c r="O438" i="17" s="1"/>
  <c r="O436" i="17" s="1"/>
  <c r="M455" i="17"/>
  <c r="N478" i="17"/>
  <c r="O486" i="17"/>
  <c r="O511" i="17"/>
  <c r="O520" i="17"/>
  <c r="O533" i="17"/>
  <c r="N541" i="17"/>
  <c r="O549" i="17"/>
  <c r="O539" i="17" s="1"/>
  <c r="O537" i="17" s="1"/>
  <c r="O591" i="17"/>
  <c r="O595" i="17"/>
  <c r="O589" i="17" s="1"/>
  <c r="O587" i="17" s="1"/>
  <c r="N649" i="17"/>
  <c r="N746" i="17"/>
  <c r="O844" i="17"/>
  <c r="O848" i="17"/>
  <c r="O916" i="17"/>
  <c r="N949" i="17"/>
  <c r="O1352" i="17"/>
  <c r="O1357" i="17"/>
  <c r="O1350" i="17" s="1"/>
  <c r="O1347" i="17" s="1"/>
  <c r="N1363" i="17"/>
  <c r="L1878" i="17"/>
  <c r="J1876" i="17"/>
  <c r="L1876" i="17" s="1"/>
  <c r="N2031" i="17"/>
  <c r="L2072" i="17"/>
  <c r="N2072" i="17"/>
  <c r="J2085" i="17"/>
  <c r="J2083" i="17" s="1"/>
  <c r="O2246" i="17"/>
  <c r="O2243" i="17" s="1"/>
  <c r="N2301" i="17"/>
  <c r="L2301" i="17"/>
  <c r="O2437" i="17"/>
  <c r="N2450" i="17"/>
  <c r="O481" i="17"/>
  <c r="N1959" i="17"/>
  <c r="L1959" i="17"/>
  <c r="N1976" i="17"/>
  <c r="L1976" i="17"/>
  <c r="O47" i="17"/>
  <c r="O42" i="17" s="1"/>
  <c r="O35" i="17" s="1"/>
  <c r="N52" i="17"/>
  <c r="M140" i="17"/>
  <c r="M138" i="17" s="1"/>
  <c r="O158" i="17"/>
  <c r="O156" i="17" s="1"/>
  <c r="O154" i="17" s="1"/>
  <c r="N169" i="17"/>
  <c r="N191" i="17"/>
  <c r="O211" i="17"/>
  <c r="J219" i="17"/>
  <c r="L219" i="17" s="1"/>
  <c r="O219" i="17"/>
  <c r="N252" i="17"/>
  <c r="N305" i="17"/>
  <c r="O314" i="17"/>
  <c r="O299" i="17" s="1"/>
  <c r="O292" i="17" s="1"/>
  <c r="N388" i="17"/>
  <c r="M404" i="17"/>
  <c r="N404" i="17" s="1"/>
  <c r="N422" i="17"/>
  <c r="L428" i="17"/>
  <c r="J438" i="17"/>
  <c r="J436" i="17" s="1"/>
  <c r="O462" i="17"/>
  <c r="O455" i="17" s="1"/>
  <c r="O453" i="17" s="1"/>
  <c r="J455" i="17"/>
  <c r="L455" i="17" s="1"/>
  <c r="O498" i="17"/>
  <c r="L511" i="17"/>
  <c r="N520" i="17"/>
  <c r="N549" i="17"/>
  <c r="L571" i="17"/>
  <c r="N584" i="17"/>
  <c r="M589" i="17"/>
  <c r="M587" i="17" s="1"/>
  <c r="J615" i="17"/>
  <c r="J613" i="17" s="1"/>
  <c r="L627" i="17"/>
  <c r="O661" i="17"/>
  <c r="O659" i="17" s="1"/>
  <c r="L669" i="17"/>
  <c r="M686" i="17"/>
  <c r="M683" i="17" s="1"/>
  <c r="O717" i="17"/>
  <c r="N741" i="17"/>
  <c r="N789" i="17"/>
  <c r="J835" i="17"/>
  <c r="L835" i="17" s="1"/>
  <c r="N916" i="17"/>
  <c r="L920" i="17"/>
  <c r="N938" i="17"/>
  <c r="N984" i="17"/>
  <c r="N1106" i="17"/>
  <c r="L1134" i="17"/>
  <c r="J1132" i="17"/>
  <c r="L1132" i="17" s="1"/>
  <c r="N1208" i="17"/>
  <c r="L1218" i="17"/>
  <c r="J1216" i="17"/>
  <c r="L1216" i="17" s="1"/>
  <c r="N1273" i="17"/>
  <c r="N1589" i="17"/>
  <c r="L1765" i="17"/>
  <c r="N1945" i="17"/>
  <c r="L1945" i="17"/>
  <c r="M2064" i="17"/>
  <c r="L2136" i="17"/>
  <c r="N2181" i="17"/>
  <c r="O1085" i="17"/>
  <c r="N1127" i="17"/>
  <c r="O1201" i="17"/>
  <c r="N1344" i="17"/>
  <c r="O1401" i="17"/>
  <c r="N1425" i="17"/>
  <c r="O1457" i="17"/>
  <c r="N1509" i="17"/>
  <c r="N1522" i="17"/>
  <c r="N1567" i="17"/>
  <c r="O1609" i="17"/>
  <c r="N1685" i="17"/>
  <c r="O1685" i="17"/>
  <c r="O1689" i="17"/>
  <c r="O1744" i="17"/>
  <c r="O1739" i="17" s="1"/>
  <c r="O1737" i="17" s="1"/>
  <c r="O1777" i="17"/>
  <c r="O1825" i="17"/>
  <c r="N1844" i="17"/>
  <c r="O1859" i="17"/>
  <c r="O1883" i="17"/>
  <c r="O1881" i="17" s="1"/>
  <c r="O1873" i="17" s="1"/>
  <c r="O1909" i="17"/>
  <c r="O1953" i="17"/>
  <c r="N1967" i="17"/>
  <c r="O1982" i="17"/>
  <c r="O2093" i="17"/>
  <c r="O2085" i="17" s="1"/>
  <c r="O2083" i="17" s="1"/>
  <c r="O2118" i="17"/>
  <c r="N2144" i="17"/>
  <c r="O2235" i="17"/>
  <c r="O2314" i="17"/>
  <c r="O2343" i="17"/>
  <c r="N2414" i="17"/>
  <c r="L2447" i="17"/>
  <c r="N2475" i="17"/>
  <c r="O994" i="17"/>
  <c r="O998" i="17"/>
  <c r="O1074" i="17"/>
  <c r="O1109" i="17"/>
  <c r="N1176" i="17"/>
  <c r="N1192" i="17"/>
  <c r="O1268" i="17"/>
  <c r="O1273" i="17"/>
  <c r="O1301" i="17"/>
  <c r="O1309" i="17"/>
  <c r="L1321" i="17"/>
  <c r="M1350" i="17"/>
  <c r="N1393" i="17"/>
  <c r="N1397" i="17"/>
  <c r="N1405" i="17"/>
  <c r="O1420" i="17"/>
  <c r="O1418" i="17" s="1"/>
  <c r="O1415" i="17" s="1"/>
  <c r="N1555" i="17"/>
  <c r="N1592" i="17"/>
  <c r="N1630" i="17"/>
  <c r="N1635" i="17"/>
  <c r="O1642" i="17"/>
  <c r="N1715" i="17"/>
  <c r="N1891" i="17"/>
  <c r="O2066" i="17"/>
  <c r="O2174" i="17"/>
  <c r="N2207" i="17"/>
  <c r="O2291" i="17"/>
  <c r="O2355" i="17"/>
  <c r="N2365" i="17"/>
  <c r="O2383" i="17"/>
  <c r="O474" i="17"/>
  <c r="N558" i="17"/>
  <c r="M556" i="17"/>
  <c r="M553" i="17" s="1"/>
  <c r="L1277" i="17"/>
  <c r="N1277" i="17"/>
  <c r="N1401" i="17"/>
  <c r="L1401" i="17"/>
  <c r="J1482" i="17"/>
  <c r="L1482" i="17" s="1"/>
  <c r="L1484" i="17"/>
  <c r="L1585" i="17"/>
  <c r="N1585" i="17"/>
  <c r="J1852" i="17"/>
  <c r="J1850" i="17" s="1"/>
  <c r="L1854" i="17"/>
  <c r="N2253" i="17"/>
  <c r="L2253" i="17"/>
  <c r="L13" i="17"/>
  <c r="L11" i="17" s="1"/>
  <c r="N18" i="17"/>
  <c r="N22" i="17"/>
  <c r="M37" i="17"/>
  <c r="M35" i="17" s="1"/>
  <c r="N47" i="17"/>
  <c r="L64" i="17"/>
  <c r="N93" i="17"/>
  <c r="M111" i="17"/>
  <c r="M108" i="17" s="1"/>
  <c r="M129" i="17"/>
  <c r="M126" i="17" s="1"/>
  <c r="M156" i="17"/>
  <c r="M154" i="17" s="1"/>
  <c r="O181" i="17"/>
  <c r="O176" i="17" s="1"/>
  <c r="O174" i="17" s="1"/>
  <c r="N196" i="17"/>
  <c r="J211" i="17"/>
  <c r="J209" i="17" s="1"/>
  <c r="N216" i="17"/>
  <c r="L221" i="17"/>
  <c r="N245" i="17"/>
  <c r="N266" i="17"/>
  <c r="N276" i="17"/>
  <c r="O279" i="17"/>
  <c r="O274" i="17" s="1"/>
  <c r="O272" i="17" s="1"/>
  <c r="N289" i="17"/>
  <c r="N296" i="17"/>
  <c r="J325" i="17"/>
  <c r="L325" i="17" s="1"/>
  <c r="M349" i="17"/>
  <c r="M347" i="17" s="1"/>
  <c r="M345" i="17" s="1"/>
  <c r="N365" i="17"/>
  <c r="N401" i="17"/>
  <c r="N406" i="17"/>
  <c r="N410" i="17"/>
  <c r="L470" i="17"/>
  <c r="M496" i="17"/>
  <c r="M494" i="17" s="1"/>
  <c r="N511" i="17"/>
  <c r="M518" i="17"/>
  <c r="M515" i="17" s="1"/>
  <c r="N533" i="17"/>
  <c r="O563" i="17"/>
  <c r="N600" i="17"/>
  <c r="N607" i="17"/>
  <c r="M661" i="17"/>
  <c r="M659" i="17" s="1"/>
  <c r="N677" i="17"/>
  <c r="J686" i="17"/>
  <c r="J683" i="17" s="1"/>
  <c r="L694" i="17"/>
  <c r="N767" i="17"/>
  <c r="N803" i="17"/>
  <c r="O905" i="17"/>
  <c r="O952" i="17"/>
  <c r="N1074" i="17"/>
  <c r="M1072" i="17"/>
  <c r="M1070" i="17" s="1"/>
  <c r="O1089" i="17"/>
  <c r="L1159" i="17"/>
  <c r="N1169" i="17"/>
  <c r="M1164" i="17"/>
  <c r="M1162" i="17" s="1"/>
  <c r="N1205" i="17"/>
  <c r="M1262" i="17"/>
  <c r="N1281" i="17"/>
  <c r="L1281" i="17"/>
  <c r="L1301" i="17"/>
  <c r="N1301" i="17"/>
  <c r="M1307" i="17"/>
  <c r="M1305" i="17" s="1"/>
  <c r="M1415" i="17"/>
  <c r="N1467" i="17"/>
  <c r="N1517" i="17"/>
  <c r="M1515" i="17"/>
  <c r="M1513" i="17" s="1"/>
  <c r="M1628" i="17"/>
  <c r="M1626" i="17" s="1"/>
  <c r="L1734" i="17"/>
  <c r="N1734" i="17"/>
  <c r="M1974" i="17"/>
  <c r="M1971" i="17" s="1"/>
  <c r="N1982" i="17"/>
  <c r="N13" i="17"/>
  <c r="N11" i="17" s="1"/>
  <c r="J16" i="17"/>
  <c r="L16" i="17" s="1"/>
  <c r="O29" i="17"/>
  <c r="O27" i="17" s="1"/>
  <c r="O25" i="17" s="1"/>
  <c r="N64" i="17"/>
  <c r="N97" i="17"/>
  <c r="M116" i="17"/>
  <c r="O120" i="17"/>
  <c r="O118" i="17" s="1"/>
  <c r="O116" i="17" s="1"/>
  <c r="N145" i="17"/>
  <c r="N162" i="17"/>
  <c r="M176" i="17"/>
  <c r="M174" i="17" s="1"/>
  <c r="N181" i="17"/>
  <c r="N221" i="17"/>
  <c r="O229" i="17"/>
  <c r="O227" i="17" s="1"/>
  <c r="M250" i="17"/>
  <c r="N256" i="17"/>
  <c r="N287" i="17"/>
  <c r="N311" i="17"/>
  <c r="N327" i="17"/>
  <c r="N376" i="17"/>
  <c r="O388" i="17"/>
  <c r="O404" i="17"/>
  <c r="M426" i="17"/>
  <c r="M418" i="17" s="1"/>
  <c r="N704" i="17"/>
  <c r="M702" i="17"/>
  <c r="N702" i="17" s="1"/>
  <c r="L977" i="17"/>
  <c r="N977" i="17"/>
  <c r="J1034" i="17"/>
  <c r="L1034" i="17" s="1"/>
  <c r="L1036" i="17"/>
  <c r="O1164" i="17"/>
  <c r="O1162" i="17" s="1"/>
  <c r="J1262" i="17"/>
  <c r="L1262" i="17" s="1"/>
  <c r="L1264" i="17"/>
  <c r="L1503" i="17"/>
  <c r="N1503" i="17"/>
  <c r="L1709" i="17"/>
  <c r="J1704" i="17"/>
  <c r="L1704" i="17" s="1"/>
  <c r="N1709" i="17"/>
  <c r="L1770" i="17"/>
  <c r="J1763" i="17"/>
  <c r="J1761" i="17" s="1"/>
  <c r="N1770" i="17"/>
  <c r="N44" i="17"/>
  <c r="N57" i="17"/>
  <c r="M70" i="17"/>
  <c r="M68" i="17" s="1"/>
  <c r="M86" i="17"/>
  <c r="M91" i="17"/>
  <c r="N142" i="17"/>
  <c r="M189" i="17"/>
  <c r="M187" i="17" s="1"/>
  <c r="M219" i="17"/>
  <c r="N263" i="17"/>
  <c r="N279" i="17"/>
  <c r="N301" i="17"/>
  <c r="N361" i="17"/>
  <c r="M374" i="17"/>
  <c r="M372" i="17" s="1"/>
  <c r="L385" i="17"/>
  <c r="L410" i="17"/>
  <c r="N428" i="17"/>
  <c r="O571" i="17"/>
  <c r="O556" i="17" s="1"/>
  <c r="O553" i="17" s="1"/>
  <c r="J625" i="17"/>
  <c r="N625" i="17" s="1"/>
  <c r="O641" i="17"/>
  <c r="O633" i="17" s="1"/>
  <c r="O630" i="17" s="1"/>
  <c r="L656" i="17"/>
  <c r="L702" i="17"/>
  <c r="J700" i="17"/>
  <c r="N825" i="17"/>
  <c r="M823" i="17"/>
  <c r="N829" i="17"/>
  <c r="O837" i="17"/>
  <c r="O878" i="17"/>
  <c r="O884" i="17"/>
  <c r="N934" i="17"/>
  <c r="O969" i="17"/>
  <c r="O943" i="17" s="1"/>
  <c r="O941" i="17" s="1"/>
  <c r="O1079" i="17"/>
  <c r="N1085" i="17"/>
  <c r="M1132" i="17"/>
  <c r="N1166" i="17"/>
  <c r="J1257" i="17"/>
  <c r="N1257" i="17" s="1"/>
  <c r="L1384" i="17"/>
  <c r="L1393" i="17"/>
  <c r="N1490" i="17"/>
  <c r="N730" i="17"/>
  <c r="N796" i="17"/>
  <c r="N898" i="17"/>
  <c r="O934" i="17"/>
  <c r="O896" i="17" s="1"/>
  <c r="O894" i="17" s="1"/>
  <c r="M943" i="17"/>
  <c r="M941" i="17" s="1"/>
  <c r="O984" i="17"/>
  <c r="O1009" i="17"/>
  <c r="O1014" i="17"/>
  <c r="N1079" i="17"/>
  <c r="N1109" i="17"/>
  <c r="N1121" i="17"/>
  <c r="N1149" i="17"/>
  <c r="N1184" i="17"/>
  <c r="O1228" i="17"/>
  <c r="N1259" i="17"/>
  <c r="O1277" i="17"/>
  <c r="O1294" i="17"/>
  <c r="O1321" i="17"/>
  <c r="N1338" i="17"/>
  <c r="N1387" i="17"/>
  <c r="N1411" i="17"/>
  <c r="L1420" i="17"/>
  <c r="J1418" i="17"/>
  <c r="J1415" i="17" s="1"/>
  <c r="N1415" i="17" s="1"/>
  <c r="N1431" i="17"/>
  <c r="O1484" i="17"/>
  <c r="N1543" i="17"/>
  <c r="O1555" i="17"/>
  <c r="O1579" i="17"/>
  <c r="N1646" i="17"/>
  <c r="M1683" i="17"/>
  <c r="N1689" i="17"/>
  <c r="N1755" i="17"/>
  <c r="N1936" i="17"/>
  <c r="M1926" i="17"/>
  <c r="M1923" i="17" s="1"/>
  <c r="N1943" i="17"/>
  <c r="J1941" i="17"/>
  <c r="L1943" i="17"/>
  <c r="N2055" i="17"/>
  <c r="L2055" i="17"/>
  <c r="N2215" i="17"/>
  <c r="L2215" i="17"/>
  <c r="J2213" i="17"/>
  <c r="L2213" i="17" s="1"/>
  <c r="N2264" i="17"/>
  <c r="L2264" i="17"/>
  <c r="L2402" i="17"/>
  <c r="J2400" i="17"/>
  <c r="L2400" i="17" s="1"/>
  <c r="M633" i="17"/>
  <c r="M630" i="17" s="1"/>
  <c r="O704" i="17"/>
  <c r="O709" i="17"/>
  <c r="O767" i="17"/>
  <c r="O782" i="17"/>
  <c r="N800" i="17"/>
  <c r="N815" i="17"/>
  <c r="O825" i="17"/>
  <c r="O823" i="17" s="1"/>
  <c r="O821" i="17" s="1"/>
  <c r="N855" i="17"/>
  <c r="N902" i="17"/>
  <c r="N960" i="17"/>
  <c r="N973" i="17"/>
  <c r="N1002" i="17"/>
  <c r="J1007" i="17"/>
  <c r="L1007" i="17" s="1"/>
  <c r="N1029" i="17"/>
  <c r="N1036" i="17"/>
  <c r="N1041" i="17"/>
  <c r="N1047" i="17"/>
  <c r="N1064" i="17"/>
  <c r="N1234" i="17"/>
  <c r="N1241" i="17"/>
  <c r="N1247" i="17"/>
  <c r="N1264" i="17"/>
  <c r="O1393" i="17"/>
  <c r="N1484" i="17"/>
  <c r="O1726" i="17"/>
  <c r="O1724" i="17" s="1"/>
  <c r="O1722" i="17" s="1"/>
  <c r="L1951" i="17"/>
  <c r="J1949" i="17"/>
  <c r="N2203" i="17"/>
  <c r="L2203" i="17"/>
  <c r="N2239" i="17"/>
  <c r="L2239" i="17"/>
  <c r="O1289" i="17"/>
  <c r="O1287" i="17" s="1"/>
  <c r="O1284" i="17" s="1"/>
  <c r="O1314" i="17"/>
  <c r="N1321" i="17"/>
  <c r="O1363" i="17"/>
  <c r="O1380" i="17"/>
  <c r="N1444" i="17"/>
  <c r="L1450" i="17"/>
  <c r="O1490" i="17"/>
  <c r="O1499" i="17"/>
  <c r="O1482" i="17" s="1"/>
  <c r="O1478" i="17" s="1"/>
  <c r="O1563" i="17"/>
  <c r="N1595" i="17"/>
  <c r="O1603" i="17"/>
  <c r="N1670" i="17"/>
  <c r="N1677" i="17"/>
  <c r="N1718" i="17"/>
  <c r="L1794" i="17"/>
  <c r="L1838" i="17"/>
  <c r="N1878" i="17"/>
  <c r="M1876" i="17"/>
  <c r="J1881" i="17"/>
  <c r="N1913" i="17"/>
  <c r="O1959" i="17"/>
  <c r="O1989" i="17"/>
  <c r="J2016" i="17"/>
  <c r="N2079" i="17"/>
  <c r="L2079" i="17"/>
  <c r="O2225" i="17"/>
  <c r="N2231" i="17"/>
  <c r="N2267" i="17"/>
  <c r="N2305" i="17"/>
  <c r="O2327" i="17"/>
  <c r="O2312" i="17" s="1"/>
  <c r="O2309" i="17" s="1"/>
  <c r="N2437" i="17"/>
  <c r="N2478" i="17"/>
  <c r="O1517" i="17"/>
  <c r="J1515" i="17"/>
  <c r="L1522" i="17"/>
  <c r="O1550" i="17"/>
  <c r="O1630" i="17"/>
  <c r="O1770" i="17"/>
  <c r="O1781" i="17"/>
  <c r="O1797" i="17"/>
  <c r="O1788" i="17" s="1"/>
  <c r="O1785" i="17" s="1"/>
  <c r="O1815" i="17"/>
  <c r="O1813" i="17" s="1"/>
  <c r="N1841" i="17"/>
  <c r="O1854" i="17"/>
  <c r="N1859" i="17"/>
  <c r="O1976" i="17"/>
  <c r="O2024" i="17"/>
  <c r="O2112" i="17"/>
  <c r="O2138" i="17"/>
  <c r="N2260" i="17"/>
  <c r="N2314" i="17"/>
  <c r="L2314" i="17"/>
  <c r="O2407" i="17"/>
  <c r="O2443" i="17"/>
  <c r="N1822" i="17"/>
  <c r="N1919" i="17"/>
  <c r="N1928" i="17"/>
  <c r="O2055" i="17"/>
  <c r="O2040" i="17" s="1"/>
  <c r="O2038" i="17" s="1"/>
  <c r="N2066" i="17"/>
  <c r="N2093" i="17"/>
  <c r="N2284" i="17"/>
  <c r="N2291" i="17"/>
  <c r="N2295" i="17"/>
  <c r="L2298" i="17"/>
  <c r="O2365" i="17"/>
  <c r="N2429" i="17"/>
  <c r="N2481" i="17"/>
  <c r="O2489" i="17"/>
  <c r="O2487" i="17" s="1"/>
  <c r="O2484" i="17" s="1"/>
  <c r="N1803" i="17"/>
  <c r="N1810" i="17"/>
  <c r="N1838" i="17"/>
  <c r="N1866" i="17"/>
  <c r="N1903" i="17"/>
  <c r="N2010" i="17"/>
  <c r="N2042" i="17"/>
  <c r="M2085" i="17"/>
  <c r="M2083" i="17" s="1"/>
  <c r="N2118" i="17"/>
  <c r="N2129" i="17"/>
  <c r="J2136" i="17"/>
  <c r="N2151" i="17"/>
  <c r="N2155" i="17"/>
  <c r="M2188" i="17"/>
  <c r="M2185" i="17" s="1"/>
  <c r="N2270" i="17"/>
  <c r="L2284" i="17"/>
  <c r="N2298" i="17"/>
  <c r="N2327" i="17"/>
  <c r="N2334" i="17"/>
  <c r="M2341" i="17"/>
  <c r="M2338" i="17" s="1"/>
  <c r="N2348" i="17"/>
  <c r="N2359" i="17"/>
  <c r="L2365" i="17"/>
  <c r="N2390" i="17"/>
  <c r="N2434" i="17"/>
  <c r="N2489" i="17"/>
  <c r="N2506" i="17"/>
  <c r="O165" i="17"/>
  <c r="O167" i="17"/>
  <c r="O261" i="17"/>
  <c r="O259" i="17" s="1"/>
  <c r="M201" i="17"/>
  <c r="L211" i="17"/>
  <c r="J322" i="17"/>
  <c r="L396" i="17"/>
  <c r="J394" i="17"/>
  <c r="J453" i="17"/>
  <c r="N581" i="17"/>
  <c r="L581" i="17"/>
  <c r="L809" i="17"/>
  <c r="N809" i="17"/>
  <c r="L928" i="17"/>
  <c r="N994" i="17"/>
  <c r="M982" i="17"/>
  <c r="N1159" i="17"/>
  <c r="M1157" i="17"/>
  <c r="N319" i="17"/>
  <c r="M394" i="17"/>
  <c r="N396" i="17"/>
  <c r="N420" i="17"/>
  <c r="M453" i="17"/>
  <c r="L595" i="17"/>
  <c r="N595" i="17"/>
  <c r="J589" i="17"/>
  <c r="L610" i="17"/>
  <c r="N610" i="17"/>
  <c r="M794" i="17"/>
  <c r="M862" i="17"/>
  <c r="L878" i="17"/>
  <c r="L888" i="17"/>
  <c r="N1044" i="17"/>
  <c r="M1039" i="17"/>
  <c r="N1146" i="17"/>
  <c r="M1144" i="17"/>
  <c r="O1190" i="17"/>
  <c r="O1187" i="17" s="1"/>
  <c r="L1289" i="17"/>
  <c r="J1287" i="17"/>
  <c r="M62" i="17"/>
  <c r="N211" i="17"/>
  <c r="N213" i="17"/>
  <c r="L213" i="17"/>
  <c r="M243" i="17"/>
  <c r="M274" i="17"/>
  <c r="L361" i="17"/>
  <c r="J359" i="17"/>
  <c r="L420" i="17"/>
  <c r="L432" i="17"/>
  <c r="N449" i="17"/>
  <c r="L503" i="17"/>
  <c r="N503" i="17"/>
  <c r="J496" i="17"/>
  <c r="N525" i="17"/>
  <c r="J518" i="17"/>
  <c r="L525" i="17"/>
  <c r="J579" i="17"/>
  <c r="N604" i="17"/>
  <c r="L604" i="17"/>
  <c r="L617" i="17"/>
  <c r="N617" i="17"/>
  <c r="N688" i="17"/>
  <c r="L688" i="17"/>
  <c r="L697" i="17"/>
  <c r="N697" i="17"/>
  <c r="L717" i="17"/>
  <c r="N717" i="17"/>
  <c r="O728" i="17"/>
  <c r="O721" i="17" s="1"/>
  <c r="N756" i="17"/>
  <c r="L756" i="17"/>
  <c r="M744" i="17"/>
  <c r="O794" i="17"/>
  <c r="O792" i="17" s="1"/>
  <c r="J872" i="17"/>
  <c r="M896" i="17"/>
  <c r="N923" i="17"/>
  <c r="L923" i="17"/>
  <c r="O989" i="17"/>
  <c r="M1032" i="17"/>
  <c r="M1062" i="17"/>
  <c r="N1181" i="17"/>
  <c r="M1179" i="17"/>
  <c r="M1172" i="17" s="1"/>
  <c r="L319" i="17"/>
  <c r="L342" i="17"/>
  <c r="N342" i="17"/>
  <c r="L481" i="17"/>
  <c r="L646" i="17"/>
  <c r="N646" i="17"/>
  <c r="L666" i="17"/>
  <c r="N666" i="17"/>
  <c r="J661" i="17"/>
  <c r="N680" i="17"/>
  <c r="J675" i="17"/>
  <c r="L680" i="17"/>
  <c r="M165" i="17"/>
  <c r="M248" i="17"/>
  <c r="M261" i="17"/>
  <c r="M299" i="17"/>
  <c r="N339" i="17"/>
  <c r="M332" i="17"/>
  <c r="N359" i="17"/>
  <c r="M356" i="17"/>
  <c r="L438" i="17"/>
  <c r="L445" i="17"/>
  <c r="L449" i="17"/>
  <c r="J474" i="17"/>
  <c r="L545" i="17"/>
  <c r="N545" i="17"/>
  <c r="J539" i="17"/>
  <c r="N563" i="17"/>
  <c r="J556" i="17"/>
  <c r="L563" i="17"/>
  <c r="N638" i="17"/>
  <c r="J633" i="17"/>
  <c r="L638" i="17"/>
  <c r="L952" i="17"/>
  <c r="M11" i="17"/>
  <c r="M16" i="17"/>
  <c r="M229" i="17"/>
  <c r="M322" i="17"/>
  <c r="O334" i="17"/>
  <c r="O332" i="17" s="1"/>
  <c r="O330" i="17" s="1"/>
  <c r="L404" i="17"/>
  <c r="J418" i="17"/>
  <c r="N445" i="17"/>
  <c r="N462" i="17"/>
  <c r="L462" i="17"/>
  <c r="L483" i="17"/>
  <c r="N483" i="17"/>
  <c r="N652" i="17"/>
  <c r="L652" i="17"/>
  <c r="M700" i="17"/>
  <c r="M723" i="17"/>
  <c r="L844" i="17"/>
  <c r="N844" i="17"/>
  <c r="M835" i="17"/>
  <c r="L866" i="17"/>
  <c r="J864" i="17"/>
  <c r="N864" i="17" s="1"/>
  <c r="N874" i="17"/>
  <c r="M872" i="17"/>
  <c r="L945" i="17"/>
  <c r="J943" i="17"/>
  <c r="N943" i="17" s="1"/>
  <c r="L963" i="17"/>
  <c r="N1103" i="17"/>
  <c r="M1101" i="17"/>
  <c r="J1221" i="17"/>
  <c r="N1223" i="17"/>
  <c r="M1221" i="17"/>
  <c r="O1444" i="17"/>
  <c r="L1726" i="17"/>
  <c r="J1724" i="17"/>
  <c r="N1726" i="17"/>
  <c r="L1797" i="17"/>
  <c r="J1788" i="17"/>
  <c r="L2502" i="17"/>
  <c r="N2502" i="17"/>
  <c r="J25" i="17"/>
  <c r="J37" i="17"/>
  <c r="N37" i="17" s="1"/>
  <c r="J42" i="17"/>
  <c r="N42" i="17" s="1"/>
  <c r="J55" i="17"/>
  <c r="J60" i="17"/>
  <c r="J70" i="17"/>
  <c r="J76" i="17"/>
  <c r="J86" i="17"/>
  <c r="J91" i="17"/>
  <c r="J111" i="17"/>
  <c r="J116" i="17"/>
  <c r="J129" i="17"/>
  <c r="J140" i="17"/>
  <c r="J156" i="17"/>
  <c r="J167" i="17"/>
  <c r="J176" i="17"/>
  <c r="J189" i="17"/>
  <c r="J194" i="17"/>
  <c r="N194" i="17" s="1"/>
  <c r="J201" i="17"/>
  <c r="J240" i="17"/>
  <c r="J250" i="17"/>
  <c r="J261" i="17"/>
  <c r="J272" i="17"/>
  <c r="J285" i="17"/>
  <c r="N285" i="17" s="1"/>
  <c r="J294" i="17"/>
  <c r="J299" i="17"/>
  <c r="J374" i="17"/>
  <c r="L401" i="17"/>
  <c r="M765" i="17"/>
  <c r="L782" i="17"/>
  <c r="N782" i="17"/>
  <c r="N841" i="17"/>
  <c r="L841" i="17"/>
  <c r="L905" i="17"/>
  <c r="N928" i="17"/>
  <c r="N952" i="17"/>
  <c r="O1039" i="17"/>
  <c r="O1032" i="17" s="1"/>
  <c r="O1101" i="17"/>
  <c r="O1099" i="17" s="1"/>
  <c r="O1144" i="17"/>
  <c r="O1137" i="17" s="1"/>
  <c r="O1179" i="17"/>
  <c r="O1172" i="17" s="1"/>
  <c r="N1218" i="17"/>
  <c r="M1216" i="17"/>
  <c r="N1309" i="17"/>
  <c r="L1309" i="17"/>
  <c r="L1474" i="17"/>
  <c r="N1474" i="17"/>
  <c r="O1522" i="17"/>
  <c r="N1731" i="17"/>
  <c r="M1724" i="17"/>
  <c r="L1807" i="17"/>
  <c r="N1807" i="17"/>
  <c r="L334" i="17"/>
  <c r="J332" i="17"/>
  <c r="L351" i="17"/>
  <c r="J349" i="17"/>
  <c r="M438" i="17"/>
  <c r="N778" i="17"/>
  <c r="L778" i="17"/>
  <c r="N786" i="17"/>
  <c r="L786" i="17"/>
  <c r="L837" i="17"/>
  <c r="N837" i="17"/>
  <c r="N866" i="17"/>
  <c r="N878" i="17"/>
  <c r="N888" i="17"/>
  <c r="L898" i="17"/>
  <c r="J896" i="17"/>
  <c r="N945" i="17"/>
  <c r="N963" i="17"/>
  <c r="L998" i="17"/>
  <c r="N998" i="17"/>
  <c r="O1062" i="17"/>
  <c r="O1060" i="17" s="1"/>
  <c r="L1118" i="17"/>
  <c r="N1118" i="17"/>
  <c r="N1198" i="17"/>
  <c r="M1190" i="17"/>
  <c r="L1314" i="17"/>
  <c r="J1307" i="17"/>
  <c r="J1330" i="17"/>
  <c r="J723" i="17"/>
  <c r="J728" i="17"/>
  <c r="J739" i="17"/>
  <c r="J744" i="17"/>
  <c r="J765" i="17"/>
  <c r="J794" i="17"/>
  <c r="J821" i="17"/>
  <c r="J982" i="17"/>
  <c r="M1007" i="17"/>
  <c r="N1009" i="17"/>
  <c r="L1009" i="17"/>
  <c r="N1052" i="17"/>
  <c r="N1055" i="17"/>
  <c r="L1055" i="17"/>
  <c r="L1057" i="17"/>
  <c r="N1057" i="17"/>
  <c r="N1093" i="17"/>
  <c r="L1093" i="17"/>
  <c r="N1228" i="17"/>
  <c r="L1238" i="17"/>
  <c r="N1238" i="17"/>
  <c r="L1251" i="17"/>
  <c r="L1268" i="17"/>
  <c r="N1289" i="17"/>
  <c r="L1335" i="17"/>
  <c r="N1335" i="17"/>
  <c r="L1352" i="17"/>
  <c r="J1350" i="17"/>
  <c r="O1450" i="17"/>
  <c r="M1482" i="17"/>
  <c r="L1574" i="17"/>
  <c r="J1572" i="17"/>
  <c r="N1574" i="17"/>
  <c r="O1662" i="17"/>
  <c r="O1655" i="17" s="1"/>
  <c r="O1652" i="17" s="1"/>
  <c r="N1674" i="17"/>
  <c r="J1655" i="17"/>
  <c r="N1699" i="17"/>
  <c r="M1704" i="17"/>
  <c r="N1706" i="17"/>
  <c r="J1739" i="17"/>
  <c r="N1744" i="17"/>
  <c r="N1876" i="17"/>
  <c r="J1005" i="17"/>
  <c r="L1026" i="17"/>
  <c r="N1026" i="17"/>
  <c r="L1089" i="17"/>
  <c r="N1089" i="17"/>
  <c r="L1205" i="17"/>
  <c r="N1314" i="17"/>
  <c r="L1341" i="17"/>
  <c r="N1341" i="17"/>
  <c r="L1461" i="17"/>
  <c r="J1442" i="17"/>
  <c r="J1513" i="17"/>
  <c r="N1513" i="17" s="1"/>
  <c r="N1579" i="17"/>
  <c r="M1572" i="17"/>
  <c r="L1693" i="17"/>
  <c r="N1693" i="17"/>
  <c r="N1854" i="17"/>
  <c r="M1852" i="17"/>
  <c r="M2062" i="17"/>
  <c r="J1062" i="17"/>
  <c r="J1072" i="17"/>
  <c r="J1101" i="17"/>
  <c r="J1130" i="17"/>
  <c r="J1139" i="17"/>
  <c r="J1144" i="17"/>
  <c r="J1155" i="17"/>
  <c r="J1164" i="17"/>
  <c r="J1174" i="17"/>
  <c r="J1179" i="17"/>
  <c r="J1190" i="17"/>
  <c r="N1332" i="17"/>
  <c r="M1330" i="17"/>
  <c r="N1352" i="17"/>
  <c r="O1387" i="17"/>
  <c r="L1411" i="17"/>
  <c r="L1425" i="17"/>
  <c r="L1435" i="17"/>
  <c r="L1509" i="17"/>
  <c r="L1515" i="17"/>
  <c r="L1603" i="17"/>
  <c r="J1601" i="17"/>
  <c r="N1603" i="17"/>
  <c r="L1630" i="17"/>
  <c r="J1628" i="17"/>
  <c r="N1628" i="17" s="1"/>
  <c r="L1674" i="17"/>
  <c r="L1888" i="17"/>
  <c r="N1888" i="17"/>
  <c r="L1228" i="17"/>
  <c r="M1347" i="17"/>
  <c r="N1408" i="17"/>
  <c r="M1378" i="17"/>
  <c r="N1461" i="17"/>
  <c r="L1490" i="17"/>
  <c r="L1618" i="17"/>
  <c r="N1618" i="17"/>
  <c r="L1685" i="17"/>
  <c r="J1683" i="17"/>
  <c r="N1683" i="17" s="1"/>
  <c r="L1763" i="17"/>
  <c r="L1899" i="17"/>
  <c r="N1899" i="17"/>
  <c r="M2218" i="17"/>
  <c r="M2210" i="17" s="1"/>
  <c r="N2225" i="17"/>
  <c r="L2279" i="17"/>
  <c r="J2277" i="17"/>
  <c r="N2279" i="17"/>
  <c r="L1380" i="17"/>
  <c r="J1378" i="17"/>
  <c r="L1397" i="17"/>
  <c r="L1405" i="17"/>
  <c r="M1442" i="17"/>
  <c r="L1550" i="17"/>
  <c r="J1548" i="17"/>
  <c r="N1548" i="17" s="1"/>
  <c r="L1563" i="17"/>
  <c r="O1585" i="17"/>
  <c r="L1592" i="17"/>
  <c r="N1622" i="17"/>
  <c r="M1601" i="17"/>
  <c r="L1642" i="17"/>
  <c r="N1642" i="17"/>
  <c r="L1751" i="17"/>
  <c r="N1751" i="17"/>
  <c r="M1788" i="17"/>
  <c r="N1790" i="17"/>
  <c r="L1790" i="17"/>
  <c r="N1847" i="17"/>
  <c r="L1932" i="17"/>
  <c r="N1932" i="17"/>
  <c r="J1926" i="17"/>
  <c r="M1951" i="17"/>
  <c r="N1953" i="17"/>
  <c r="L2125" i="17"/>
  <c r="M1681" i="17"/>
  <c r="L1835" i="17"/>
  <c r="N1835" i="17"/>
  <c r="L2016" i="17"/>
  <c r="J2014" i="17"/>
  <c r="L2160" i="17"/>
  <c r="L2178" i="17"/>
  <c r="N2178" i="17"/>
  <c r="M1655" i="17"/>
  <c r="N1657" i="17"/>
  <c r="L1699" i="17"/>
  <c r="M1739" i="17"/>
  <c r="N1741" i="17"/>
  <c r="L1744" i="17"/>
  <c r="M1763" i="17"/>
  <c r="N1765" i="17"/>
  <c r="L1825" i="17"/>
  <c r="N1825" i="17"/>
  <c r="L1906" i="17"/>
  <c r="N1906" i="17"/>
  <c r="L1913" i="17"/>
  <c r="L1953" i="17"/>
  <c r="L1967" i="17"/>
  <c r="O2031" i="17"/>
  <c r="O2301" i="17"/>
  <c r="L1817" i="17"/>
  <c r="J1815" i="17"/>
  <c r="N1831" i="17"/>
  <c r="M1815" i="17"/>
  <c r="N1883" i="17"/>
  <c r="M1881" i="17"/>
  <c r="N1881" i="17" s="1"/>
  <c r="N1941" i="17"/>
  <c r="M2016" i="17"/>
  <c r="N2024" i="17"/>
  <c r="L2024" i="17"/>
  <c r="L2042" i="17"/>
  <c r="J2040" i="17"/>
  <c r="N2167" i="17"/>
  <c r="J2165" i="17"/>
  <c r="L2167" i="17"/>
  <c r="L2394" i="17"/>
  <c r="N2394" i="17"/>
  <c r="J2375" i="17"/>
  <c r="O2394" i="17"/>
  <c r="O2375" i="17" s="1"/>
  <c r="O2372" i="17" s="1"/>
  <c r="L1847" i="17"/>
  <c r="J1974" i="17"/>
  <c r="N1997" i="17"/>
  <c r="J1995" i="17"/>
  <c r="L2003" i="17"/>
  <c r="L2018" i="17"/>
  <c r="L2059" i="17"/>
  <c r="J2064" i="17"/>
  <c r="L2087" i="17"/>
  <c r="N2100" i="17"/>
  <c r="L2104" i="17"/>
  <c r="N2112" i="17"/>
  <c r="J2110" i="17"/>
  <c r="N2125" i="17"/>
  <c r="O2144" i="17"/>
  <c r="M2160" i="17"/>
  <c r="N2162" i="17"/>
  <c r="L2190" i="17"/>
  <c r="N2190" i="17"/>
  <c r="J2188" i="17"/>
  <c r="L2458" i="17"/>
  <c r="J2456" i="17"/>
  <c r="N2458" i="17"/>
  <c r="N1794" i="17"/>
  <c r="L1989" i="17"/>
  <c r="L2048" i="17"/>
  <c r="M2040" i="17"/>
  <c r="L2085" i="17"/>
  <c r="N2083" i="17"/>
  <c r="M2136" i="17"/>
  <c r="N2138" i="17"/>
  <c r="L2171" i="17"/>
  <c r="N2171" i="17"/>
  <c r="L2220" i="17"/>
  <c r="N2220" i="17"/>
  <c r="J2218" i="17"/>
  <c r="J2312" i="17"/>
  <c r="M2312" i="17"/>
  <c r="N2331" i="17"/>
  <c r="L2343" i="17"/>
  <c r="J2341" i="17"/>
  <c r="N2341" i="17" s="1"/>
  <c r="N2343" i="17"/>
  <c r="M1995" i="17"/>
  <c r="M2110" i="17"/>
  <c r="J2134" i="17"/>
  <c r="L2207" i="17"/>
  <c r="L2319" i="17"/>
  <c r="N2319" i="17"/>
  <c r="L2260" i="17"/>
  <c r="L2355" i="17"/>
  <c r="N2355" i="17"/>
  <c r="M2165" i="17"/>
  <c r="L2248" i="17"/>
  <c r="J2246" i="17"/>
  <c r="M2277" i="17"/>
  <c r="L2305" i="17"/>
  <c r="L2383" i="17"/>
  <c r="M2400" i="17"/>
  <c r="N2402" i="17"/>
  <c r="N2463" i="17"/>
  <c r="L2463" i="17"/>
  <c r="M2456" i="17"/>
  <c r="L2478" i="17"/>
  <c r="M2246" i="17"/>
  <c r="L2267" i="17"/>
  <c r="L2291" i="17"/>
  <c r="L2331" i="17"/>
  <c r="L2362" i="17"/>
  <c r="N2362" i="17"/>
  <c r="O2427" i="17"/>
  <c r="O2424" i="17" s="1"/>
  <c r="L2437" i="17"/>
  <c r="N2368" i="17"/>
  <c r="N2407" i="17"/>
  <c r="N2418" i="17"/>
  <c r="M2427" i="17"/>
  <c r="L2475" i="17"/>
  <c r="M2487" i="17"/>
  <c r="M2375" i="17"/>
  <c r="N2377" i="17"/>
  <c r="J2397" i="17"/>
  <c r="O2418" i="17"/>
  <c r="L2429" i="17"/>
  <c r="J2427" i="17"/>
  <c r="L2489" i="17"/>
  <c r="J2487" i="17"/>
  <c r="I17" i="10"/>
  <c r="I15" i="10" s="1"/>
  <c r="L17" i="10"/>
  <c r="M17" i="10" s="1"/>
  <c r="M15" i="10" s="1"/>
  <c r="M18" i="10"/>
  <c r="N18" i="10"/>
  <c r="N17" i="10" s="1"/>
  <c r="N15" i="10" s="1"/>
  <c r="I22" i="10"/>
  <c r="L22" i="10"/>
  <c r="M23" i="10"/>
  <c r="N23" i="10"/>
  <c r="N22" i="10" s="1"/>
  <c r="N20" i="10" s="1"/>
  <c r="M24" i="10"/>
  <c r="N24" i="10"/>
  <c r="I26" i="10"/>
  <c r="L26" i="10"/>
  <c r="M27" i="10"/>
  <c r="N27" i="10"/>
  <c r="N26" i="10" s="1"/>
  <c r="N2511" i="10"/>
  <c r="N2510" i="10" s="1"/>
  <c r="M2511" i="10"/>
  <c r="L2510" i="10"/>
  <c r="I2510" i="10"/>
  <c r="N2508" i="10"/>
  <c r="M2508" i="10"/>
  <c r="N2507" i="10"/>
  <c r="M2507" i="10"/>
  <c r="L2506" i="10"/>
  <c r="I2506" i="10"/>
  <c r="N2504" i="10"/>
  <c r="M2504" i="10"/>
  <c r="N2503" i="10"/>
  <c r="M2503" i="10"/>
  <c r="N2502" i="10"/>
  <c r="M2502" i="10"/>
  <c r="N2501" i="10"/>
  <c r="M2501" i="10"/>
  <c r="N2500" i="10"/>
  <c r="M2500" i="10"/>
  <c r="N2499" i="10"/>
  <c r="M2499" i="10"/>
  <c r="L2498" i="10"/>
  <c r="I2498" i="10"/>
  <c r="N2496" i="10"/>
  <c r="M2496" i="10"/>
  <c r="N2495" i="10"/>
  <c r="M2495" i="10"/>
  <c r="N2494" i="10"/>
  <c r="M2494" i="10"/>
  <c r="L2493" i="10"/>
  <c r="I2493" i="10"/>
  <c r="N2486" i="10"/>
  <c r="N2485" i="10" s="1"/>
  <c r="M2486" i="10"/>
  <c r="L2485" i="10"/>
  <c r="M2485" i="10" s="1"/>
  <c r="I2485" i="10"/>
  <c r="N2483" i="10"/>
  <c r="N2482" i="10" s="1"/>
  <c r="M2483" i="10"/>
  <c r="L2482" i="10"/>
  <c r="I2482" i="10"/>
  <c r="N2480" i="10"/>
  <c r="N2479" i="10" s="1"/>
  <c r="M2480" i="10"/>
  <c r="L2479" i="10"/>
  <c r="I2479" i="10"/>
  <c r="N2477" i="10"/>
  <c r="M2477" i="10"/>
  <c r="N2476" i="10"/>
  <c r="M2476" i="10"/>
  <c r="L2475" i="10"/>
  <c r="I2475" i="10"/>
  <c r="N2473" i="10"/>
  <c r="M2473" i="10"/>
  <c r="N2472" i="10"/>
  <c r="M2472" i="10"/>
  <c r="N2471" i="10"/>
  <c r="M2471" i="10"/>
  <c r="N2470" i="10"/>
  <c r="M2470" i="10"/>
  <c r="N2469" i="10"/>
  <c r="M2469" i="10"/>
  <c r="N2468" i="10"/>
  <c r="M2468" i="10"/>
  <c r="L2467" i="10"/>
  <c r="I2467" i="10"/>
  <c r="N2465" i="10"/>
  <c r="M2465" i="10"/>
  <c r="N2464" i="10"/>
  <c r="M2464" i="10"/>
  <c r="N2463" i="10"/>
  <c r="M2463" i="10"/>
  <c r="L2462" i="10"/>
  <c r="I2462" i="10"/>
  <c r="N2455" i="10"/>
  <c r="N2454" i="10" s="1"/>
  <c r="M2455" i="10"/>
  <c r="L2454" i="10"/>
  <c r="I2454" i="10"/>
  <c r="N2452" i="10"/>
  <c r="N2451" i="10" s="1"/>
  <c r="M2452" i="10"/>
  <c r="L2451" i="10"/>
  <c r="I2451" i="10"/>
  <c r="N2449" i="10"/>
  <c r="M2449" i="10"/>
  <c r="N2448" i="10"/>
  <c r="M2448" i="10"/>
  <c r="L2447" i="10"/>
  <c r="I2447" i="10"/>
  <c r="N2445" i="10"/>
  <c r="M2445" i="10"/>
  <c r="N2444" i="10"/>
  <c r="M2444" i="10"/>
  <c r="N2443" i="10"/>
  <c r="M2443" i="10"/>
  <c r="N2442" i="10"/>
  <c r="M2442" i="10"/>
  <c r="L2441" i="10"/>
  <c r="I2441" i="10"/>
  <c r="N2439" i="10"/>
  <c r="N2438" i="10" s="1"/>
  <c r="M2439" i="10"/>
  <c r="L2438" i="10"/>
  <c r="I2438" i="10"/>
  <c r="N2436" i="10"/>
  <c r="M2436" i="10"/>
  <c r="N2435" i="10"/>
  <c r="M2435" i="10"/>
  <c r="N2434" i="10"/>
  <c r="M2434" i="10"/>
  <c r="L2433" i="10"/>
  <c r="I2433" i="10"/>
  <c r="N2423" i="10"/>
  <c r="M2423" i="10"/>
  <c r="L2422" i="10"/>
  <c r="I2422" i="10"/>
  <c r="N2420" i="10"/>
  <c r="M2420" i="10"/>
  <c r="N2419" i="10"/>
  <c r="M2419" i="10"/>
  <c r="L2418" i="10"/>
  <c r="I2418" i="10"/>
  <c r="N2416" i="10"/>
  <c r="M2416" i="10"/>
  <c r="N2415" i="10"/>
  <c r="M2415" i="10"/>
  <c r="N2414" i="10"/>
  <c r="M2414" i="10"/>
  <c r="N2413" i="10"/>
  <c r="M2413" i="10"/>
  <c r="N2412" i="10"/>
  <c r="M2412" i="10"/>
  <c r="L2411" i="10"/>
  <c r="I2411" i="10"/>
  <c r="N2409" i="10"/>
  <c r="M2409" i="10"/>
  <c r="N2408" i="10"/>
  <c r="M2408" i="10"/>
  <c r="N2407" i="10"/>
  <c r="M2407" i="10"/>
  <c r="L2406" i="10"/>
  <c r="I2406" i="10"/>
  <c r="N2399" i="10"/>
  <c r="M2399" i="10"/>
  <c r="L2398" i="10"/>
  <c r="I2398" i="10"/>
  <c r="N2396" i="10"/>
  <c r="M2396" i="10"/>
  <c r="N2395" i="10"/>
  <c r="M2395" i="10"/>
  <c r="L2394" i="10"/>
  <c r="I2394" i="10"/>
  <c r="N2392" i="10"/>
  <c r="M2392" i="10"/>
  <c r="N2391" i="10"/>
  <c r="M2391" i="10"/>
  <c r="N2390" i="10"/>
  <c r="M2390" i="10"/>
  <c r="N2389" i="10"/>
  <c r="M2389" i="10"/>
  <c r="N2388" i="10"/>
  <c r="M2388" i="10"/>
  <c r="L2387" i="10"/>
  <c r="I2387" i="10"/>
  <c r="N2385" i="10"/>
  <c r="M2385" i="10"/>
  <c r="N2384" i="10"/>
  <c r="M2384" i="10"/>
  <c r="N2383" i="10"/>
  <c r="M2383" i="10"/>
  <c r="N2382" i="10"/>
  <c r="M2382" i="10"/>
  <c r="L2381" i="10"/>
  <c r="I2381" i="10"/>
  <c r="N2373" i="10"/>
  <c r="N2372" i="10" s="1"/>
  <c r="M2373" i="10"/>
  <c r="L2372" i="10"/>
  <c r="I2372" i="10"/>
  <c r="N2370" i="10"/>
  <c r="M2370" i="10"/>
  <c r="L2369" i="10"/>
  <c r="I2369" i="10"/>
  <c r="N2367" i="10"/>
  <c r="N2366" i="10" s="1"/>
  <c r="M2367" i="10"/>
  <c r="L2366" i="10"/>
  <c r="I2366" i="10"/>
  <c r="N2364" i="10"/>
  <c r="N2363" i="10" s="1"/>
  <c r="M2364" i="10"/>
  <c r="L2363" i="10"/>
  <c r="I2363" i="10"/>
  <c r="N2361" i="10"/>
  <c r="M2361" i="10"/>
  <c r="N2360" i="10"/>
  <c r="M2360" i="10"/>
  <c r="L2359" i="10"/>
  <c r="I2359" i="10"/>
  <c r="N2357" i="10"/>
  <c r="M2357" i="10"/>
  <c r="N2356" i="10"/>
  <c r="M2356" i="10"/>
  <c r="N2355" i="10"/>
  <c r="M2355" i="10"/>
  <c r="N2354" i="10"/>
  <c r="M2354" i="10"/>
  <c r="N2353" i="10"/>
  <c r="M2353" i="10"/>
  <c r="L2352" i="10"/>
  <c r="I2352" i="10"/>
  <c r="N2350" i="10"/>
  <c r="M2350" i="10"/>
  <c r="N2349" i="10"/>
  <c r="M2349" i="10"/>
  <c r="N2348" i="10"/>
  <c r="M2348" i="10"/>
  <c r="L2347" i="10"/>
  <c r="I2347" i="10"/>
  <c r="N2340" i="10"/>
  <c r="M2340" i="10"/>
  <c r="N2339" i="10"/>
  <c r="M2339" i="10"/>
  <c r="L2338" i="10"/>
  <c r="I2338" i="10"/>
  <c r="N2336" i="10"/>
  <c r="N2335" i="10" s="1"/>
  <c r="M2336" i="10"/>
  <c r="L2335" i="10"/>
  <c r="I2335" i="10"/>
  <c r="N2333" i="10"/>
  <c r="M2333" i="10"/>
  <c r="N2332" i="10"/>
  <c r="M2332" i="10"/>
  <c r="L2331" i="10"/>
  <c r="I2331" i="10"/>
  <c r="N2329" i="10"/>
  <c r="M2329" i="10"/>
  <c r="N2328" i="10"/>
  <c r="M2328" i="10"/>
  <c r="N2327" i="10"/>
  <c r="M2327" i="10"/>
  <c r="N2326" i="10"/>
  <c r="M2326" i="10"/>
  <c r="N2325" i="10"/>
  <c r="M2325" i="10"/>
  <c r="N2324" i="10"/>
  <c r="M2324" i="10"/>
  <c r="L2323" i="10"/>
  <c r="I2323" i="10"/>
  <c r="N2321" i="10"/>
  <c r="M2321" i="10"/>
  <c r="N2320" i="10"/>
  <c r="M2320" i="10"/>
  <c r="N2319" i="10"/>
  <c r="M2319" i="10"/>
  <c r="L2318" i="10"/>
  <c r="I2318" i="10"/>
  <c r="N2310" i="10"/>
  <c r="N2309" i="10" s="1"/>
  <c r="M2310" i="10"/>
  <c r="L2309" i="10"/>
  <c r="I2309" i="10"/>
  <c r="N2307" i="10"/>
  <c r="M2307" i="10"/>
  <c r="N2306" i="10"/>
  <c r="M2306" i="10"/>
  <c r="L2305" i="10"/>
  <c r="I2305" i="10"/>
  <c r="N2303" i="10"/>
  <c r="N2302" i="10" s="1"/>
  <c r="M2303" i="10"/>
  <c r="L2302" i="10"/>
  <c r="I2302" i="10"/>
  <c r="N2300" i="10"/>
  <c r="N2299" i="10" s="1"/>
  <c r="M2300" i="10"/>
  <c r="L2299" i="10"/>
  <c r="I2299" i="10"/>
  <c r="N2297" i="10"/>
  <c r="M2297" i="10"/>
  <c r="N2296" i="10"/>
  <c r="M2296" i="10"/>
  <c r="L2295" i="10"/>
  <c r="I2295" i="10"/>
  <c r="N2293" i="10"/>
  <c r="M2293" i="10"/>
  <c r="N2292" i="10"/>
  <c r="M2292" i="10"/>
  <c r="N2291" i="10"/>
  <c r="M2291" i="10"/>
  <c r="N2290" i="10"/>
  <c r="M2290" i="10"/>
  <c r="N2289" i="10"/>
  <c r="M2289" i="10"/>
  <c r="L2288" i="10"/>
  <c r="I2288" i="10"/>
  <c r="N2286" i="10"/>
  <c r="M2286" i="10"/>
  <c r="N2285" i="10"/>
  <c r="M2285" i="10"/>
  <c r="N2284" i="10"/>
  <c r="M2284" i="10"/>
  <c r="L2283" i="10"/>
  <c r="I2283" i="10"/>
  <c r="N2275" i="10"/>
  <c r="N2274" i="10" s="1"/>
  <c r="M2275" i="10"/>
  <c r="L2274" i="10"/>
  <c r="I2274" i="10"/>
  <c r="N2272" i="10"/>
  <c r="N2271" i="10" s="1"/>
  <c r="M2272" i="10"/>
  <c r="L2271" i="10"/>
  <c r="I2271" i="10"/>
  <c r="N2269" i="10"/>
  <c r="N2268" i="10" s="1"/>
  <c r="M2269" i="10"/>
  <c r="L2268" i="10"/>
  <c r="I2268" i="10"/>
  <c r="N2266" i="10"/>
  <c r="M2266" i="10"/>
  <c r="N2265" i="10"/>
  <c r="M2265" i="10"/>
  <c r="L2264" i="10"/>
  <c r="I2264" i="10"/>
  <c r="N2262" i="10"/>
  <c r="M2262" i="10"/>
  <c r="N2261" i="10"/>
  <c r="M2261" i="10"/>
  <c r="N2260" i="10"/>
  <c r="M2260" i="10"/>
  <c r="N2259" i="10"/>
  <c r="M2259" i="10"/>
  <c r="N2258" i="10"/>
  <c r="M2258" i="10"/>
  <c r="L2257" i="10"/>
  <c r="I2257" i="10"/>
  <c r="N2255" i="10"/>
  <c r="M2255" i="10"/>
  <c r="N2254" i="10"/>
  <c r="M2254" i="10"/>
  <c r="N2253" i="10"/>
  <c r="M2253" i="10"/>
  <c r="L2252" i="10"/>
  <c r="I2252" i="10"/>
  <c r="N2244" i="10"/>
  <c r="N2243" i="10" s="1"/>
  <c r="M2244" i="10"/>
  <c r="L2243" i="10"/>
  <c r="I2243" i="10"/>
  <c r="N2241" i="10"/>
  <c r="M2241" i="10"/>
  <c r="N2240" i="10"/>
  <c r="M2240" i="10"/>
  <c r="L2239" i="10"/>
  <c r="I2239" i="10"/>
  <c r="N2237" i="10"/>
  <c r="M2237" i="10"/>
  <c r="N2236" i="10"/>
  <c r="M2236" i="10"/>
  <c r="L2235" i="10"/>
  <c r="I2235" i="10"/>
  <c r="N2233" i="10"/>
  <c r="M2233" i="10"/>
  <c r="N2232" i="10"/>
  <c r="M2232" i="10"/>
  <c r="N2231" i="10"/>
  <c r="M2231" i="10"/>
  <c r="N2230" i="10"/>
  <c r="M2230" i="10"/>
  <c r="L2229" i="10"/>
  <c r="I2229" i="10"/>
  <c r="N2227" i="10"/>
  <c r="M2227" i="10"/>
  <c r="N2226" i="10"/>
  <c r="M2226" i="10"/>
  <c r="N2225" i="10"/>
  <c r="M2225" i="10"/>
  <c r="L2224" i="10"/>
  <c r="I2224" i="10"/>
  <c r="N2220" i="10"/>
  <c r="N2219" i="10" s="1"/>
  <c r="N2217" i="10" s="1"/>
  <c r="M2220" i="10"/>
  <c r="L2219" i="10"/>
  <c r="L2217" i="10" s="1"/>
  <c r="I2219" i="10"/>
  <c r="I2217" i="10" s="1"/>
  <c r="N2212" i="10"/>
  <c r="N2211" i="10" s="1"/>
  <c r="M2212" i="10"/>
  <c r="L2211" i="10"/>
  <c r="I2211" i="10"/>
  <c r="N2209" i="10"/>
  <c r="M2209" i="10"/>
  <c r="N2208" i="10"/>
  <c r="M2208" i="10"/>
  <c r="L2207" i="10"/>
  <c r="I2207" i="10"/>
  <c r="N2205" i="10"/>
  <c r="M2205" i="10"/>
  <c r="N2204" i="10"/>
  <c r="M2204" i="10"/>
  <c r="N2203" i="10"/>
  <c r="M2203" i="10"/>
  <c r="N2202" i="10"/>
  <c r="M2202" i="10"/>
  <c r="N2201" i="10"/>
  <c r="M2201" i="10"/>
  <c r="L2200" i="10"/>
  <c r="I2200" i="10"/>
  <c r="N2198" i="10"/>
  <c r="M2198" i="10"/>
  <c r="N2197" i="10"/>
  <c r="M2197" i="10"/>
  <c r="N2196" i="10"/>
  <c r="M2196" i="10"/>
  <c r="N2195" i="10"/>
  <c r="M2195" i="10"/>
  <c r="L2194" i="10"/>
  <c r="I2194" i="10"/>
  <c r="N2186" i="10"/>
  <c r="N2185" i="10" s="1"/>
  <c r="M2186" i="10"/>
  <c r="L2185" i="10"/>
  <c r="I2185" i="10"/>
  <c r="N2183" i="10"/>
  <c r="N2182" i="10" s="1"/>
  <c r="M2183" i="10"/>
  <c r="L2182" i="10"/>
  <c r="I2182" i="10"/>
  <c r="N2180" i="10"/>
  <c r="M2180" i="10"/>
  <c r="N2179" i="10"/>
  <c r="M2179" i="10"/>
  <c r="L2178" i="10"/>
  <c r="I2178" i="10"/>
  <c r="N2176" i="10"/>
  <c r="N2175" i="10" s="1"/>
  <c r="M2176" i="10"/>
  <c r="L2175" i="10"/>
  <c r="I2175" i="10"/>
  <c r="N2173" i="10"/>
  <c r="M2173" i="10"/>
  <c r="N2172" i="10"/>
  <c r="M2172" i="10"/>
  <c r="L2171" i="10"/>
  <c r="I2171" i="10"/>
  <c r="N2167" i="10"/>
  <c r="N2166" i="10" s="1"/>
  <c r="N2164" i="10" s="1"/>
  <c r="M2167" i="10"/>
  <c r="L2166" i="10"/>
  <c r="L2164" i="10" s="1"/>
  <c r="I2166" i="10"/>
  <c r="N2160" i="10"/>
  <c r="N2159" i="10" s="1"/>
  <c r="M2160" i="10"/>
  <c r="L2159" i="10"/>
  <c r="I2159" i="10"/>
  <c r="N2157" i="10"/>
  <c r="M2157" i="10"/>
  <c r="N2156" i="10"/>
  <c r="M2156" i="10"/>
  <c r="L2155" i="10"/>
  <c r="I2155" i="10"/>
  <c r="N2153" i="10"/>
  <c r="M2153" i="10"/>
  <c r="N2152" i="10"/>
  <c r="M2152" i="10"/>
  <c r="N2151" i="10"/>
  <c r="M2151" i="10"/>
  <c r="N2150" i="10"/>
  <c r="M2150" i="10"/>
  <c r="N2149" i="10"/>
  <c r="M2149" i="10"/>
  <c r="L2148" i="10"/>
  <c r="I2148" i="10"/>
  <c r="N2146" i="10"/>
  <c r="M2146" i="10"/>
  <c r="N2145" i="10"/>
  <c r="M2145" i="10"/>
  <c r="N2144" i="10"/>
  <c r="M2144" i="10"/>
  <c r="N2143" i="10"/>
  <c r="M2143" i="10"/>
  <c r="L2142" i="10"/>
  <c r="I2142" i="10"/>
  <c r="N2134" i="10"/>
  <c r="N2133" i="10" s="1"/>
  <c r="M2134" i="10"/>
  <c r="L2133" i="10"/>
  <c r="I2133" i="10"/>
  <c r="N2131" i="10"/>
  <c r="M2131" i="10"/>
  <c r="N2130" i="10"/>
  <c r="M2130" i="10"/>
  <c r="L2129" i="10"/>
  <c r="I2129" i="10"/>
  <c r="N2127" i="10"/>
  <c r="M2127" i="10"/>
  <c r="N2126" i="10"/>
  <c r="M2126" i="10"/>
  <c r="N2125" i="10"/>
  <c r="M2125" i="10"/>
  <c r="N2124" i="10"/>
  <c r="M2124" i="10"/>
  <c r="N2123" i="10"/>
  <c r="M2123" i="10"/>
  <c r="L2122" i="10"/>
  <c r="I2122" i="10"/>
  <c r="N2120" i="10"/>
  <c r="M2120" i="10"/>
  <c r="N2119" i="10"/>
  <c r="M2119" i="10"/>
  <c r="N2118" i="10"/>
  <c r="M2118" i="10"/>
  <c r="N2117" i="10"/>
  <c r="M2117" i="10"/>
  <c r="L2116" i="10"/>
  <c r="I2116" i="10"/>
  <c r="N2109" i="10"/>
  <c r="N2108" i="10" s="1"/>
  <c r="M2109" i="10"/>
  <c r="L2108" i="10"/>
  <c r="I2108" i="10"/>
  <c r="N2106" i="10"/>
  <c r="M2106" i="10"/>
  <c r="N2105" i="10"/>
  <c r="M2105" i="10"/>
  <c r="L2104" i="10"/>
  <c r="I2104" i="10"/>
  <c r="N2102" i="10"/>
  <c r="M2102" i="10"/>
  <c r="N2101" i="10"/>
  <c r="M2101" i="10"/>
  <c r="N2100" i="10"/>
  <c r="M2100" i="10"/>
  <c r="N2099" i="10"/>
  <c r="M2099" i="10"/>
  <c r="N2098" i="10"/>
  <c r="M2098" i="10"/>
  <c r="L2097" i="10"/>
  <c r="I2097" i="10"/>
  <c r="N2095" i="10"/>
  <c r="M2095" i="10"/>
  <c r="N2094" i="10"/>
  <c r="M2094" i="10"/>
  <c r="N2093" i="10"/>
  <c r="M2093" i="10"/>
  <c r="N2092" i="10"/>
  <c r="M2092" i="10"/>
  <c r="L2091" i="10"/>
  <c r="I2091" i="10"/>
  <c r="N2085" i="10"/>
  <c r="M2085" i="10"/>
  <c r="N2084" i="10"/>
  <c r="M2084" i="10"/>
  <c r="L2083" i="10"/>
  <c r="I2083" i="10"/>
  <c r="N2081" i="10"/>
  <c r="M2081" i="10"/>
  <c r="N2080" i="10"/>
  <c r="M2080" i="10"/>
  <c r="N2079" i="10"/>
  <c r="M2079" i="10"/>
  <c r="N2078" i="10"/>
  <c r="M2078" i="10"/>
  <c r="N2077" i="10"/>
  <c r="M2077" i="10"/>
  <c r="L2076" i="10"/>
  <c r="I2076" i="10"/>
  <c r="N2074" i="10"/>
  <c r="M2074" i="10"/>
  <c r="N2073" i="10"/>
  <c r="M2073" i="10"/>
  <c r="N2072" i="10"/>
  <c r="M2072" i="10"/>
  <c r="N2071" i="10"/>
  <c r="M2071" i="10"/>
  <c r="L2070" i="10"/>
  <c r="I2070" i="10"/>
  <c r="N2064" i="10"/>
  <c r="N2063" i="10" s="1"/>
  <c r="M2064" i="10"/>
  <c r="L2063" i="10"/>
  <c r="I2063" i="10"/>
  <c r="N2061" i="10"/>
  <c r="M2061" i="10"/>
  <c r="N2060" i="10"/>
  <c r="M2060" i="10"/>
  <c r="L2059" i="10"/>
  <c r="I2059" i="10"/>
  <c r="N2057" i="10"/>
  <c r="M2057" i="10"/>
  <c r="N2056" i="10"/>
  <c r="M2056" i="10"/>
  <c r="N2055" i="10"/>
  <c r="M2055" i="10"/>
  <c r="N2054" i="10"/>
  <c r="M2054" i="10"/>
  <c r="N2053" i="10"/>
  <c r="M2053" i="10"/>
  <c r="L2052" i="10"/>
  <c r="I2052" i="10"/>
  <c r="N2050" i="10"/>
  <c r="M2050" i="10"/>
  <c r="N2049" i="10"/>
  <c r="M2049" i="10"/>
  <c r="N2048" i="10"/>
  <c r="M2048" i="10"/>
  <c r="N2047" i="10"/>
  <c r="M2047" i="10"/>
  <c r="L2046" i="10"/>
  <c r="I2046" i="10"/>
  <c r="N2040" i="10"/>
  <c r="N2039" i="10" s="1"/>
  <c r="M2040" i="10"/>
  <c r="L2039" i="10"/>
  <c r="I2039" i="10"/>
  <c r="N2037" i="10"/>
  <c r="M2037" i="10"/>
  <c r="N2036" i="10"/>
  <c r="M2036" i="10"/>
  <c r="L2035" i="10"/>
  <c r="I2035" i="10"/>
  <c r="N2033" i="10"/>
  <c r="M2033" i="10"/>
  <c r="N2032" i="10"/>
  <c r="M2032" i="10"/>
  <c r="N2031" i="10"/>
  <c r="M2031" i="10"/>
  <c r="N2030" i="10"/>
  <c r="M2030" i="10"/>
  <c r="N2029" i="10"/>
  <c r="M2029" i="10"/>
  <c r="L2028" i="10"/>
  <c r="I2028" i="10"/>
  <c r="N2026" i="10"/>
  <c r="M2026" i="10"/>
  <c r="N2025" i="10"/>
  <c r="M2025" i="10"/>
  <c r="N2024" i="10"/>
  <c r="M2024" i="10"/>
  <c r="N2023" i="10"/>
  <c r="M2023" i="10"/>
  <c r="L2022" i="10"/>
  <c r="I2022" i="10"/>
  <c r="N2016" i="10"/>
  <c r="M2016" i="10"/>
  <c r="N2015" i="10"/>
  <c r="M2015" i="10"/>
  <c r="L2014" i="10"/>
  <c r="I2014" i="10"/>
  <c r="N2012" i="10"/>
  <c r="M2012" i="10"/>
  <c r="N2011" i="10"/>
  <c r="M2011" i="10"/>
  <c r="N2010" i="10"/>
  <c r="M2010" i="10"/>
  <c r="N2009" i="10"/>
  <c r="M2009" i="10"/>
  <c r="N2008" i="10"/>
  <c r="M2008" i="10"/>
  <c r="L2007" i="10"/>
  <c r="I2007" i="10"/>
  <c r="N2005" i="10"/>
  <c r="M2005" i="10"/>
  <c r="N2004" i="10"/>
  <c r="M2004" i="10"/>
  <c r="N2003" i="10"/>
  <c r="M2003" i="10"/>
  <c r="N2002" i="10"/>
  <c r="M2002" i="10"/>
  <c r="L2001" i="10"/>
  <c r="I2001" i="10"/>
  <c r="N1995" i="10"/>
  <c r="M1995" i="10"/>
  <c r="N1994" i="10"/>
  <c r="M1994" i="10"/>
  <c r="L1993" i="10"/>
  <c r="I1993" i="10"/>
  <c r="N1991" i="10"/>
  <c r="M1991" i="10"/>
  <c r="N1990" i="10"/>
  <c r="M1990" i="10"/>
  <c r="N1989" i="10"/>
  <c r="M1989" i="10"/>
  <c r="N1988" i="10"/>
  <c r="M1988" i="10"/>
  <c r="N1987" i="10"/>
  <c r="M1987" i="10"/>
  <c r="L1986" i="10"/>
  <c r="I1986" i="10"/>
  <c r="N1984" i="10"/>
  <c r="M1984" i="10"/>
  <c r="N1983" i="10"/>
  <c r="M1983" i="10"/>
  <c r="N1982" i="10"/>
  <c r="M1982" i="10"/>
  <c r="N1981" i="10"/>
  <c r="M1981" i="10"/>
  <c r="L1980" i="10"/>
  <c r="I1980" i="10"/>
  <c r="N1973" i="10"/>
  <c r="M1973" i="10"/>
  <c r="N1972" i="10"/>
  <c r="M1972" i="10"/>
  <c r="L1971" i="10"/>
  <c r="I1971" i="10"/>
  <c r="N1969" i="10"/>
  <c r="M1969" i="10"/>
  <c r="N1968" i="10"/>
  <c r="M1968" i="10"/>
  <c r="N1967" i="10"/>
  <c r="M1967" i="10"/>
  <c r="N1966" i="10"/>
  <c r="M1966" i="10"/>
  <c r="N1965" i="10"/>
  <c r="M1965" i="10"/>
  <c r="N1964" i="10"/>
  <c r="M1964" i="10"/>
  <c r="L1963" i="10"/>
  <c r="I1963" i="10"/>
  <c r="N1961" i="10"/>
  <c r="M1961" i="10"/>
  <c r="N1960" i="10"/>
  <c r="M1960" i="10"/>
  <c r="N1959" i="10"/>
  <c r="M1959" i="10"/>
  <c r="N1958" i="10"/>
  <c r="M1958" i="10"/>
  <c r="L1957" i="10"/>
  <c r="I1957" i="10"/>
  <c r="N1950" i="10"/>
  <c r="N1949" i="10" s="1"/>
  <c r="N1947" i="10" s="1"/>
  <c r="N1945" i="10" s="1"/>
  <c r="M1950" i="10"/>
  <c r="L1949" i="10"/>
  <c r="M1949" i="10" s="1"/>
  <c r="I1949" i="10"/>
  <c r="L1947" i="10"/>
  <c r="L1945" i="10" s="1"/>
  <c r="N1941" i="10"/>
  <c r="N1940" i="10" s="1"/>
  <c r="M1941" i="10"/>
  <c r="L1940" i="10"/>
  <c r="I1940" i="10"/>
  <c r="N1938" i="10"/>
  <c r="M1938" i="10"/>
  <c r="N1937" i="10"/>
  <c r="M1937" i="10"/>
  <c r="L1936" i="10"/>
  <c r="I1936" i="10"/>
  <c r="N1934" i="10"/>
  <c r="M1934" i="10"/>
  <c r="N1933" i="10"/>
  <c r="M1933" i="10"/>
  <c r="L1932" i="10"/>
  <c r="I1932" i="10"/>
  <c r="N1924" i="10"/>
  <c r="N1923" i="10" s="1"/>
  <c r="M1924" i="10"/>
  <c r="L1923" i="10"/>
  <c r="I1923" i="10"/>
  <c r="N1921" i="10"/>
  <c r="N1920" i="10" s="1"/>
  <c r="M1921" i="10"/>
  <c r="L1920" i="10"/>
  <c r="I1920" i="10"/>
  <c r="N1918" i="10"/>
  <c r="N1917" i="10" s="1"/>
  <c r="M1918" i="10"/>
  <c r="L1917" i="10"/>
  <c r="I1917" i="10"/>
  <c r="N1915" i="10"/>
  <c r="M1915" i="10"/>
  <c r="N1914" i="10"/>
  <c r="M1914" i="10"/>
  <c r="L1913" i="10"/>
  <c r="I1913" i="10"/>
  <c r="N1911" i="10"/>
  <c r="N1910" i="10" s="1"/>
  <c r="M1911" i="10"/>
  <c r="L1910" i="10"/>
  <c r="I1910" i="10"/>
  <c r="N1908" i="10"/>
  <c r="N1907" i="10" s="1"/>
  <c r="M1908" i="10"/>
  <c r="L1907" i="10"/>
  <c r="I1907" i="10"/>
  <c r="N1905" i="10"/>
  <c r="M1905" i="10"/>
  <c r="N1904" i="10"/>
  <c r="M1904" i="10"/>
  <c r="L1903" i="10"/>
  <c r="I1903" i="10"/>
  <c r="N1901" i="10"/>
  <c r="M1901" i="10"/>
  <c r="N1900" i="10"/>
  <c r="M1900" i="10"/>
  <c r="N1899" i="10"/>
  <c r="M1899" i="10"/>
  <c r="N1898" i="10"/>
  <c r="M1898" i="10"/>
  <c r="N1897" i="10"/>
  <c r="M1897" i="10"/>
  <c r="N1896" i="10"/>
  <c r="M1896" i="10"/>
  <c r="L1895" i="10"/>
  <c r="I1895" i="10"/>
  <c r="N1893" i="10"/>
  <c r="N1892" i="10" s="1"/>
  <c r="M1893" i="10"/>
  <c r="L1892" i="10"/>
  <c r="I1892" i="10"/>
  <c r="N1890" i="10"/>
  <c r="M1890" i="10"/>
  <c r="N1889" i="10"/>
  <c r="M1889" i="10"/>
  <c r="N1888" i="10"/>
  <c r="M1888" i="10"/>
  <c r="L1887" i="10"/>
  <c r="I1887" i="10"/>
  <c r="N1883" i="10"/>
  <c r="N1882" i="10" s="1"/>
  <c r="N1880" i="10" s="1"/>
  <c r="M1883" i="10"/>
  <c r="L1882" i="10"/>
  <c r="L1880" i="10" s="1"/>
  <c r="I1882" i="10"/>
  <c r="N1875" i="10"/>
  <c r="N1874" i="10" s="1"/>
  <c r="M1875" i="10"/>
  <c r="L1874" i="10"/>
  <c r="I1874" i="10"/>
  <c r="N1872" i="10"/>
  <c r="M1872" i="10"/>
  <c r="N1871" i="10"/>
  <c r="M1871" i="10"/>
  <c r="L1870" i="10"/>
  <c r="I1870" i="10"/>
  <c r="N1868" i="10"/>
  <c r="M1868" i="10"/>
  <c r="N1867" i="10"/>
  <c r="M1867" i="10"/>
  <c r="N1866" i="10"/>
  <c r="M1866" i="10"/>
  <c r="N1865" i="10"/>
  <c r="M1865" i="10"/>
  <c r="N1864" i="10"/>
  <c r="M1864" i="10"/>
  <c r="L1863" i="10"/>
  <c r="I1863" i="10"/>
  <c r="N1861" i="10"/>
  <c r="M1861" i="10"/>
  <c r="N1860" i="10"/>
  <c r="M1860" i="10"/>
  <c r="N1859" i="10"/>
  <c r="M1859" i="10"/>
  <c r="L1858" i="10"/>
  <c r="I1858" i="10"/>
  <c r="N1852" i="10"/>
  <c r="N1851" i="10" s="1"/>
  <c r="M1852" i="10"/>
  <c r="L1851" i="10"/>
  <c r="I1851" i="10"/>
  <c r="N1849" i="10"/>
  <c r="N1848" i="10" s="1"/>
  <c r="M1849" i="10"/>
  <c r="L1848" i="10"/>
  <c r="I1848" i="10"/>
  <c r="N1846" i="10"/>
  <c r="N1845" i="10" s="1"/>
  <c r="M1846" i="10"/>
  <c r="L1845" i="10"/>
  <c r="I1845" i="10"/>
  <c r="N1843" i="10"/>
  <c r="N1842" i="10" s="1"/>
  <c r="M1843" i="10"/>
  <c r="L1842" i="10"/>
  <c r="I1842" i="10"/>
  <c r="N1840" i="10"/>
  <c r="N1839" i="10" s="1"/>
  <c r="M1840" i="10"/>
  <c r="L1839" i="10"/>
  <c r="I1839" i="10"/>
  <c r="N1837" i="10"/>
  <c r="M1837" i="10"/>
  <c r="N1836" i="10"/>
  <c r="M1836" i="10"/>
  <c r="L1835" i="10"/>
  <c r="I1835" i="10"/>
  <c r="N1833" i="10"/>
  <c r="M1833" i="10"/>
  <c r="N1832" i="10"/>
  <c r="M1832" i="10"/>
  <c r="N1831" i="10"/>
  <c r="M1831" i="10"/>
  <c r="N1830" i="10"/>
  <c r="M1830" i="10"/>
  <c r="L1829" i="10"/>
  <c r="I1829" i="10"/>
  <c r="N1827" i="10"/>
  <c r="N1826" i="10" s="1"/>
  <c r="M1827" i="10"/>
  <c r="L1826" i="10"/>
  <c r="I1826" i="10"/>
  <c r="N1824" i="10"/>
  <c r="M1824" i="10"/>
  <c r="N1823" i="10"/>
  <c r="M1823" i="10"/>
  <c r="N1822" i="10"/>
  <c r="M1822" i="10"/>
  <c r="L1821" i="10"/>
  <c r="I1821" i="10"/>
  <c r="N1815" i="10"/>
  <c r="N1814" i="10" s="1"/>
  <c r="M1815" i="10"/>
  <c r="L1814" i="10"/>
  <c r="I1814" i="10"/>
  <c r="N1812" i="10"/>
  <c r="N1811" i="10" s="1"/>
  <c r="M1812" i="10"/>
  <c r="L1811" i="10"/>
  <c r="I1811" i="10"/>
  <c r="N1809" i="10"/>
  <c r="M1809" i="10"/>
  <c r="N1808" i="10"/>
  <c r="M1808" i="10"/>
  <c r="L1807" i="10"/>
  <c r="I1807" i="10"/>
  <c r="N1805" i="10"/>
  <c r="M1805" i="10"/>
  <c r="N1804" i="10"/>
  <c r="M1804" i="10"/>
  <c r="N1803" i="10"/>
  <c r="M1803" i="10"/>
  <c r="N1802" i="10"/>
  <c r="M1802" i="10"/>
  <c r="L1801" i="10"/>
  <c r="I1801" i="10"/>
  <c r="N1799" i="10"/>
  <c r="N1798" i="10" s="1"/>
  <c r="M1799" i="10"/>
  <c r="L1798" i="10"/>
  <c r="I1798" i="10"/>
  <c r="N1796" i="10"/>
  <c r="M1796" i="10"/>
  <c r="N1795" i="10"/>
  <c r="M1795" i="10"/>
  <c r="L1794" i="10"/>
  <c r="I1794" i="10"/>
  <c r="N1787" i="10"/>
  <c r="M1787" i="10"/>
  <c r="N1786" i="10"/>
  <c r="M1786" i="10"/>
  <c r="L1785" i="10"/>
  <c r="I1785" i="10"/>
  <c r="N1783" i="10"/>
  <c r="M1783" i="10"/>
  <c r="N1782" i="10"/>
  <c r="M1782" i="10"/>
  <c r="L1781" i="10"/>
  <c r="I1781" i="10"/>
  <c r="N1779" i="10"/>
  <c r="M1779" i="10"/>
  <c r="N1778" i="10"/>
  <c r="M1778" i="10"/>
  <c r="N1777" i="10"/>
  <c r="M1777" i="10"/>
  <c r="N1776" i="10"/>
  <c r="M1776" i="10"/>
  <c r="N1775" i="10"/>
  <c r="M1775" i="10"/>
  <c r="L1774" i="10"/>
  <c r="I1774" i="10"/>
  <c r="N1772" i="10"/>
  <c r="M1772" i="10"/>
  <c r="N1771" i="10"/>
  <c r="M1771" i="10"/>
  <c r="N1770" i="10"/>
  <c r="M1770" i="10"/>
  <c r="L1769" i="10"/>
  <c r="I1769" i="10"/>
  <c r="N1763" i="10"/>
  <c r="N1762" i="10" s="1"/>
  <c r="M1763" i="10"/>
  <c r="L1762" i="10"/>
  <c r="I1762" i="10"/>
  <c r="N1760" i="10"/>
  <c r="N1759" i="10" s="1"/>
  <c r="M1760" i="10"/>
  <c r="L1759" i="10"/>
  <c r="I1759" i="10"/>
  <c r="N1757" i="10"/>
  <c r="M1757" i="10"/>
  <c r="N1756" i="10"/>
  <c r="M1756" i="10"/>
  <c r="L1755" i="10"/>
  <c r="I1755" i="10"/>
  <c r="N1753" i="10"/>
  <c r="N1752" i="10" s="1"/>
  <c r="M1753" i="10"/>
  <c r="L1752" i="10"/>
  <c r="I1752" i="10"/>
  <c r="N1750" i="10"/>
  <c r="M1750" i="10"/>
  <c r="N1749" i="10"/>
  <c r="M1749" i="10"/>
  <c r="L1748" i="10"/>
  <c r="I1748" i="10"/>
  <c r="N1746" i="10"/>
  <c r="N1745" i="10" s="1"/>
  <c r="M1746" i="10"/>
  <c r="L1745" i="10"/>
  <c r="I1745" i="10"/>
  <c r="N1739" i="10"/>
  <c r="N1738" i="10" s="1"/>
  <c r="M1739" i="10"/>
  <c r="L1738" i="10"/>
  <c r="I1738" i="10"/>
  <c r="N1736" i="10"/>
  <c r="N1735" i="10" s="1"/>
  <c r="M1736" i="10"/>
  <c r="L1735" i="10"/>
  <c r="I1735" i="10"/>
  <c r="N1733" i="10"/>
  <c r="M1733" i="10"/>
  <c r="N1732" i="10"/>
  <c r="M1732" i="10"/>
  <c r="N1731" i="10"/>
  <c r="M1731" i="10"/>
  <c r="L1730" i="10"/>
  <c r="I1730" i="10"/>
  <c r="N1724" i="10"/>
  <c r="M1724" i="10"/>
  <c r="N1723" i="10"/>
  <c r="M1723" i="10"/>
  <c r="L1722" i="10"/>
  <c r="I1722" i="10"/>
  <c r="N1720" i="10"/>
  <c r="N1719" i="10" s="1"/>
  <c r="M1720" i="10"/>
  <c r="L1719" i="10"/>
  <c r="I1719" i="10"/>
  <c r="N1717" i="10"/>
  <c r="N1716" i="10" s="1"/>
  <c r="M1717" i="10"/>
  <c r="L1716" i="10"/>
  <c r="I1716" i="10"/>
  <c r="N1714" i="10"/>
  <c r="N1713" i="10" s="1"/>
  <c r="M1714" i="10"/>
  <c r="L1713" i="10"/>
  <c r="I1713" i="10"/>
  <c r="N1711" i="10"/>
  <c r="N1710" i="10" s="1"/>
  <c r="M1711" i="10"/>
  <c r="L1710" i="10"/>
  <c r="I1710" i="10"/>
  <c r="N1704" i="10"/>
  <c r="N1703" i="10" s="1"/>
  <c r="M1704" i="10"/>
  <c r="L1703" i="10"/>
  <c r="I1703" i="10"/>
  <c r="N1701" i="10"/>
  <c r="N1700" i="10" s="1"/>
  <c r="M1701" i="10"/>
  <c r="L1700" i="10"/>
  <c r="I1700" i="10"/>
  <c r="N1698" i="10"/>
  <c r="N1697" i="10" s="1"/>
  <c r="M1698" i="10"/>
  <c r="L1697" i="10"/>
  <c r="I1697" i="10"/>
  <c r="N1695" i="10"/>
  <c r="M1695" i="10"/>
  <c r="N1694" i="10"/>
  <c r="M1694" i="10"/>
  <c r="M1693" i="10"/>
  <c r="L1693" i="10"/>
  <c r="I1693" i="10"/>
  <c r="N1691" i="10"/>
  <c r="M1691" i="10"/>
  <c r="N1690" i="10"/>
  <c r="M1690" i="10"/>
  <c r="L1689" i="10"/>
  <c r="I1689" i="10"/>
  <c r="N1683" i="10"/>
  <c r="M1683" i="10"/>
  <c r="N1682" i="10"/>
  <c r="M1682" i="10"/>
  <c r="L1681" i="10"/>
  <c r="I1681" i="10"/>
  <c r="N1679" i="10"/>
  <c r="N1678" i="10" s="1"/>
  <c r="M1679" i="10"/>
  <c r="L1678" i="10"/>
  <c r="I1678" i="10"/>
  <c r="N1676" i="10"/>
  <c r="M1676" i="10"/>
  <c r="N1675" i="10"/>
  <c r="M1675" i="10"/>
  <c r="L1674" i="10"/>
  <c r="I1674" i="10"/>
  <c r="N1672" i="10"/>
  <c r="M1672" i="10"/>
  <c r="N1671" i="10"/>
  <c r="M1671" i="10"/>
  <c r="N1670" i="10"/>
  <c r="M1670" i="10"/>
  <c r="N1669" i="10"/>
  <c r="M1669" i="10"/>
  <c r="N1668" i="10"/>
  <c r="M1668" i="10"/>
  <c r="N1667" i="10"/>
  <c r="M1667" i="10"/>
  <c r="L1666" i="10"/>
  <c r="I1666" i="10"/>
  <c r="N1664" i="10"/>
  <c r="M1664" i="10"/>
  <c r="N1663" i="10"/>
  <c r="M1663" i="10"/>
  <c r="N1662" i="10"/>
  <c r="M1662" i="10"/>
  <c r="L1661" i="10"/>
  <c r="I1661" i="10"/>
  <c r="N1651" i="10"/>
  <c r="N1650" i="10" s="1"/>
  <c r="M1651" i="10"/>
  <c r="L1650" i="10"/>
  <c r="I1650" i="10"/>
  <c r="N1648" i="10"/>
  <c r="M1648" i="10"/>
  <c r="N1647" i="10"/>
  <c r="M1647" i="10"/>
  <c r="L1646" i="10"/>
  <c r="I1646" i="10"/>
  <c r="N1644" i="10"/>
  <c r="M1644" i="10"/>
  <c r="N1643" i="10"/>
  <c r="M1643" i="10"/>
  <c r="N1642" i="10"/>
  <c r="M1642" i="10"/>
  <c r="N1641" i="10"/>
  <c r="M1641" i="10"/>
  <c r="N1640" i="10"/>
  <c r="M1640" i="10"/>
  <c r="L1639" i="10"/>
  <c r="I1639" i="10"/>
  <c r="N1637" i="10"/>
  <c r="M1637" i="10"/>
  <c r="N1636" i="10"/>
  <c r="M1636" i="10"/>
  <c r="N1635" i="10"/>
  <c r="M1635" i="10"/>
  <c r="L1634" i="10"/>
  <c r="I1634" i="10"/>
  <c r="N1628" i="10"/>
  <c r="M1628" i="10"/>
  <c r="N1627" i="10"/>
  <c r="M1627" i="10"/>
  <c r="L1626" i="10"/>
  <c r="I1626" i="10"/>
  <c r="N1624" i="10"/>
  <c r="M1624" i="10"/>
  <c r="N1623" i="10"/>
  <c r="M1623" i="10"/>
  <c r="L1622" i="10"/>
  <c r="I1622" i="10"/>
  <c r="N1620" i="10"/>
  <c r="M1620" i="10"/>
  <c r="N1619" i="10"/>
  <c r="M1619" i="10"/>
  <c r="N1618" i="10"/>
  <c r="M1618" i="10"/>
  <c r="N1617" i="10"/>
  <c r="M1617" i="10"/>
  <c r="N1616" i="10"/>
  <c r="M1616" i="10"/>
  <c r="N1615" i="10"/>
  <c r="M1615" i="10"/>
  <c r="N1614" i="10"/>
  <c r="M1614" i="10"/>
  <c r="L1613" i="10"/>
  <c r="I1613" i="10"/>
  <c r="N1611" i="10"/>
  <c r="M1611" i="10"/>
  <c r="N1610" i="10"/>
  <c r="M1610" i="10"/>
  <c r="N1609" i="10"/>
  <c r="M1609" i="10"/>
  <c r="N1608" i="10"/>
  <c r="M1608" i="10"/>
  <c r="L1607" i="10"/>
  <c r="I1607" i="10"/>
  <c r="N1600" i="10"/>
  <c r="N1599" i="10" s="1"/>
  <c r="M1600" i="10"/>
  <c r="L1599" i="10"/>
  <c r="I1599" i="10"/>
  <c r="N1597" i="10"/>
  <c r="N1596" i="10" s="1"/>
  <c r="M1597" i="10"/>
  <c r="L1596" i="10"/>
  <c r="I1596" i="10"/>
  <c r="N1594" i="10"/>
  <c r="N1593" i="10" s="1"/>
  <c r="M1594" i="10"/>
  <c r="L1593" i="10"/>
  <c r="I1593" i="10"/>
  <c r="N1591" i="10"/>
  <c r="M1591" i="10"/>
  <c r="N1590" i="10"/>
  <c r="M1590" i="10"/>
  <c r="L1589" i="10"/>
  <c r="I1589" i="10"/>
  <c r="N1587" i="10"/>
  <c r="M1587" i="10"/>
  <c r="N1586" i="10"/>
  <c r="M1586" i="10"/>
  <c r="N1585" i="10"/>
  <c r="M1585" i="10"/>
  <c r="N1584" i="10"/>
  <c r="M1584" i="10"/>
  <c r="L1583" i="10"/>
  <c r="I1583" i="10"/>
  <c r="N1581" i="10"/>
  <c r="M1581" i="10"/>
  <c r="N1580" i="10"/>
  <c r="M1580" i="10"/>
  <c r="N1579" i="10"/>
  <c r="M1579" i="10"/>
  <c r="L1578" i="10"/>
  <c r="I1578" i="10"/>
  <c r="N1572" i="10"/>
  <c r="N1571" i="10" s="1"/>
  <c r="M1572" i="10"/>
  <c r="L1571" i="10"/>
  <c r="I1571" i="10"/>
  <c r="N1569" i="10"/>
  <c r="M1569" i="10"/>
  <c r="N1568" i="10"/>
  <c r="M1568" i="10"/>
  <c r="L1567" i="10"/>
  <c r="I1567" i="10"/>
  <c r="N1565" i="10"/>
  <c r="M1565" i="10"/>
  <c r="N1564" i="10"/>
  <c r="M1564" i="10"/>
  <c r="N1563" i="10"/>
  <c r="M1563" i="10"/>
  <c r="N1562" i="10"/>
  <c r="M1562" i="10"/>
  <c r="N1561" i="10"/>
  <c r="M1561" i="10"/>
  <c r="N1560" i="10"/>
  <c r="M1560" i="10"/>
  <c r="L1559" i="10"/>
  <c r="I1559" i="10"/>
  <c r="N1557" i="10"/>
  <c r="M1557" i="10"/>
  <c r="N1556" i="10"/>
  <c r="M1556" i="10"/>
  <c r="N1555" i="10"/>
  <c r="M1555" i="10"/>
  <c r="L1554" i="10"/>
  <c r="I1554" i="10"/>
  <c r="N1548" i="10"/>
  <c r="N1547" i="10" s="1"/>
  <c r="M1548" i="10"/>
  <c r="L1547" i="10"/>
  <c r="I1547" i="10"/>
  <c r="N1545" i="10"/>
  <c r="N1544" i="10" s="1"/>
  <c r="M1545" i="10"/>
  <c r="L1544" i="10"/>
  <c r="I1544" i="10"/>
  <c r="N1542" i="10"/>
  <c r="N1541" i="10" s="1"/>
  <c r="M1542" i="10"/>
  <c r="L1541" i="10"/>
  <c r="I1541" i="10"/>
  <c r="N1539" i="10"/>
  <c r="N1538" i="10" s="1"/>
  <c r="M1539" i="10"/>
  <c r="L1538" i="10"/>
  <c r="I1538" i="10"/>
  <c r="N1536" i="10"/>
  <c r="M1536" i="10"/>
  <c r="N1535" i="10"/>
  <c r="M1535" i="10"/>
  <c r="L1534" i="10"/>
  <c r="I1534" i="10"/>
  <c r="N1532" i="10"/>
  <c r="M1532" i="10"/>
  <c r="N1531" i="10"/>
  <c r="M1531" i="10"/>
  <c r="N1530" i="10"/>
  <c r="M1530" i="10"/>
  <c r="N1529" i="10"/>
  <c r="M1529" i="10"/>
  <c r="N1528" i="10"/>
  <c r="M1528" i="10"/>
  <c r="N1527" i="10"/>
  <c r="M1527" i="10"/>
  <c r="J1527" i="10"/>
  <c r="L1526" i="10"/>
  <c r="I1526" i="10"/>
  <c r="N1524" i="10"/>
  <c r="M1524" i="10"/>
  <c r="N1523" i="10"/>
  <c r="M1523" i="10"/>
  <c r="N1522" i="10"/>
  <c r="M1522" i="10"/>
  <c r="J1522" i="10"/>
  <c r="L1521" i="10"/>
  <c r="I1521" i="10"/>
  <c r="N1515" i="10"/>
  <c r="M1515" i="10"/>
  <c r="N1514" i="10"/>
  <c r="M1514" i="10"/>
  <c r="L1513" i="10"/>
  <c r="I1513" i="10"/>
  <c r="N1511" i="10"/>
  <c r="N1510" i="10" s="1"/>
  <c r="M1511" i="10"/>
  <c r="L1510" i="10"/>
  <c r="I1510" i="10"/>
  <c r="N1508" i="10"/>
  <c r="N1507" i="10" s="1"/>
  <c r="M1508" i="10"/>
  <c r="L1507" i="10"/>
  <c r="I1507" i="10"/>
  <c r="N1505" i="10"/>
  <c r="M1505" i="10"/>
  <c r="N1504" i="10"/>
  <c r="M1504" i="10"/>
  <c r="L1503" i="10"/>
  <c r="I1503" i="10"/>
  <c r="N1501" i="10"/>
  <c r="M1501" i="10"/>
  <c r="N1500" i="10"/>
  <c r="M1500" i="10"/>
  <c r="N1499" i="10"/>
  <c r="M1499" i="10"/>
  <c r="N1498" i="10"/>
  <c r="M1498" i="10"/>
  <c r="N1497" i="10"/>
  <c r="M1497" i="10"/>
  <c r="N1496" i="10"/>
  <c r="M1496" i="10"/>
  <c r="N1495" i="10"/>
  <c r="M1495" i="10"/>
  <c r="L1494" i="10"/>
  <c r="I1494" i="10"/>
  <c r="N1492" i="10"/>
  <c r="M1492" i="10"/>
  <c r="N1491" i="10"/>
  <c r="M1491" i="10"/>
  <c r="N1490" i="10"/>
  <c r="M1490" i="10"/>
  <c r="N1489" i="10"/>
  <c r="M1489" i="10"/>
  <c r="L1488" i="10"/>
  <c r="I1488" i="10"/>
  <c r="N1480" i="10"/>
  <c r="M1480" i="10"/>
  <c r="N1478" i="10"/>
  <c r="L1478" i="10"/>
  <c r="I1478" i="10"/>
  <c r="N1475" i="10"/>
  <c r="N1474" i="10" s="1"/>
  <c r="M1475" i="10"/>
  <c r="L1474" i="10"/>
  <c r="I1474" i="10"/>
  <c r="N1472" i="10"/>
  <c r="N1471" i="10" s="1"/>
  <c r="M1472" i="10"/>
  <c r="L1471" i="10"/>
  <c r="I1471" i="10"/>
  <c r="N1469" i="10"/>
  <c r="N1468" i="10" s="1"/>
  <c r="M1469" i="10"/>
  <c r="L1468" i="10"/>
  <c r="I1468" i="10"/>
  <c r="N1466" i="10"/>
  <c r="M1466" i="10"/>
  <c r="N1465" i="10"/>
  <c r="L1465" i="10"/>
  <c r="I1465" i="10"/>
  <c r="N1463" i="10"/>
  <c r="M1463" i="10"/>
  <c r="N1462" i="10"/>
  <c r="M1462" i="10"/>
  <c r="L1461" i="10"/>
  <c r="I1461" i="10"/>
  <c r="N1459" i="10"/>
  <c r="M1459" i="10"/>
  <c r="N1458" i="10"/>
  <c r="M1458" i="10"/>
  <c r="N1457" i="10"/>
  <c r="M1457" i="10"/>
  <c r="N1456" i="10"/>
  <c r="M1456" i="10"/>
  <c r="N1455" i="10"/>
  <c r="M1455" i="10"/>
  <c r="L1454" i="10"/>
  <c r="I1454" i="10"/>
  <c r="N1452" i="10"/>
  <c r="M1452" i="10"/>
  <c r="N1451" i="10"/>
  <c r="M1451" i="10"/>
  <c r="N1450" i="10"/>
  <c r="M1450" i="10"/>
  <c r="N1449" i="10"/>
  <c r="M1449" i="10"/>
  <c r="L1448" i="10"/>
  <c r="I1448" i="10"/>
  <c r="N1441" i="10"/>
  <c r="M1441" i="10"/>
  <c r="N1440" i="10"/>
  <c r="M1440" i="10"/>
  <c r="L1439" i="10"/>
  <c r="I1439" i="10"/>
  <c r="N1437" i="10"/>
  <c r="M1437" i="10"/>
  <c r="N1436" i="10"/>
  <c r="M1436" i="10"/>
  <c r="L1435" i="10"/>
  <c r="I1435" i="10"/>
  <c r="N1433" i="10"/>
  <c r="M1433" i="10"/>
  <c r="N1432" i="10"/>
  <c r="M1432" i="10"/>
  <c r="N1431" i="10"/>
  <c r="M1431" i="10"/>
  <c r="N1430" i="10"/>
  <c r="M1430" i="10"/>
  <c r="L1429" i="10"/>
  <c r="I1429" i="10"/>
  <c r="N1427" i="10"/>
  <c r="M1427" i="10"/>
  <c r="N1426" i="10"/>
  <c r="M1426" i="10"/>
  <c r="N1425" i="10"/>
  <c r="M1425" i="10"/>
  <c r="L1424" i="10"/>
  <c r="I1424" i="10"/>
  <c r="N1416" i="10"/>
  <c r="N1415" i="10" s="1"/>
  <c r="M1416" i="10"/>
  <c r="L1415" i="10"/>
  <c r="I1415" i="10"/>
  <c r="N1413" i="10"/>
  <c r="N1412" i="10" s="1"/>
  <c r="M1413" i="10"/>
  <c r="L1412" i="10"/>
  <c r="I1412" i="10"/>
  <c r="N1410" i="10"/>
  <c r="N1409" i="10" s="1"/>
  <c r="M1410" i="10"/>
  <c r="L1409" i="10"/>
  <c r="I1409" i="10"/>
  <c r="N1407" i="10"/>
  <c r="M1407" i="10"/>
  <c r="N1406" i="10"/>
  <c r="M1406" i="10"/>
  <c r="L1405" i="10"/>
  <c r="I1405" i="10"/>
  <c r="N1403" i="10"/>
  <c r="M1403" i="10"/>
  <c r="N1402" i="10"/>
  <c r="M1402" i="10"/>
  <c r="L1401" i="10"/>
  <c r="I1401" i="10"/>
  <c r="N1399" i="10"/>
  <c r="M1399" i="10"/>
  <c r="N1398" i="10"/>
  <c r="M1398" i="10"/>
  <c r="L1397" i="10"/>
  <c r="I1397" i="10"/>
  <c r="M1397" i="10" s="1"/>
  <c r="N1395" i="10"/>
  <c r="M1395" i="10"/>
  <c r="N1394" i="10"/>
  <c r="M1394" i="10"/>
  <c r="N1393" i="10"/>
  <c r="M1393" i="10"/>
  <c r="N1392" i="10"/>
  <c r="M1392" i="10"/>
  <c r="L1391" i="10"/>
  <c r="I1391" i="10"/>
  <c r="N1389" i="10"/>
  <c r="N1388" i="10" s="1"/>
  <c r="M1389" i="10"/>
  <c r="L1388" i="10"/>
  <c r="I1388" i="10"/>
  <c r="N1386" i="10"/>
  <c r="M1386" i="10"/>
  <c r="N1385" i="10"/>
  <c r="M1385" i="10"/>
  <c r="L1384" i="10"/>
  <c r="M1384" i="10" s="1"/>
  <c r="I1384" i="10"/>
  <c r="N1378" i="10"/>
  <c r="N1377" i="10" s="1"/>
  <c r="M1378" i="10"/>
  <c r="L1377" i="10"/>
  <c r="I1377" i="10"/>
  <c r="N1375" i="10"/>
  <c r="N1374" i="10" s="1"/>
  <c r="M1375" i="10"/>
  <c r="L1374" i="10"/>
  <c r="I1374" i="10"/>
  <c r="N1372" i="10"/>
  <c r="N1371" i="10" s="1"/>
  <c r="M1372" i="10"/>
  <c r="L1371" i="10"/>
  <c r="I1371" i="10"/>
  <c r="N1369" i="10"/>
  <c r="M1369" i="10"/>
  <c r="N1368" i="10"/>
  <c r="M1368" i="10"/>
  <c r="L1367" i="10"/>
  <c r="I1367" i="10"/>
  <c r="N1365" i="10"/>
  <c r="M1365" i="10"/>
  <c r="N1364" i="10"/>
  <c r="M1364" i="10"/>
  <c r="N1363" i="10"/>
  <c r="M1363" i="10"/>
  <c r="N1362" i="10"/>
  <c r="M1362" i="10"/>
  <c r="L1361" i="10"/>
  <c r="I1361" i="10"/>
  <c r="N1359" i="10"/>
  <c r="M1359" i="10"/>
  <c r="N1358" i="10"/>
  <c r="M1358" i="10"/>
  <c r="N1357" i="10"/>
  <c r="M1357" i="10"/>
  <c r="L1356" i="10"/>
  <c r="I1356" i="10"/>
  <c r="N1349" i="10"/>
  <c r="N1348" i="10" s="1"/>
  <c r="M1349" i="10"/>
  <c r="L1348" i="10"/>
  <c r="I1348" i="10"/>
  <c r="N1346" i="10"/>
  <c r="N1345" i="10" s="1"/>
  <c r="M1346" i="10"/>
  <c r="L1345" i="10"/>
  <c r="I1345" i="10"/>
  <c r="N1343" i="10"/>
  <c r="N1342" i="10" s="1"/>
  <c r="M1343" i="10"/>
  <c r="L1342" i="10"/>
  <c r="I1342" i="10"/>
  <c r="N1340" i="10"/>
  <c r="N1339" i="10" s="1"/>
  <c r="M1340" i="10"/>
  <c r="L1339" i="10"/>
  <c r="I1339" i="10"/>
  <c r="N1337" i="10"/>
  <c r="N1336" i="10" s="1"/>
  <c r="M1337" i="10"/>
  <c r="L1336" i="10"/>
  <c r="I1336" i="10"/>
  <c r="N1330" i="10"/>
  <c r="N1329" i="10" s="1"/>
  <c r="M1330" i="10"/>
  <c r="L1329" i="10"/>
  <c r="I1329" i="10"/>
  <c r="N1327" i="10"/>
  <c r="M1327" i="10"/>
  <c r="N1326" i="10"/>
  <c r="M1326" i="10"/>
  <c r="L1325" i="10"/>
  <c r="I1325" i="10"/>
  <c r="N1323" i="10"/>
  <c r="M1323" i="10"/>
  <c r="N1322" i="10"/>
  <c r="M1322" i="10"/>
  <c r="N1321" i="10"/>
  <c r="M1321" i="10"/>
  <c r="N1320" i="10"/>
  <c r="M1320" i="10"/>
  <c r="N1319" i="10"/>
  <c r="M1319" i="10"/>
  <c r="L1318" i="10"/>
  <c r="I1318" i="10"/>
  <c r="N1316" i="10"/>
  <c r="M1316" i="10"/>
  <c r="N1315" i="10"/>
  <c r="M1315" i="10"/>
  <c r="N1314" i="10"/>
  <c r="M1314" i="10"/>
  <c r="L1313" i="10"/>
  <c r="I1313" i="10"/>
  <c r="N1307" i="10"/>
  <c r="M1307" i="10"/>
  <c r="N1306" i="10"/>
  <c r="M1306" i="10"/>
  <c r="L1305" i="10"/>
  <c r="I1305" i="10"/>
  <c r="N1303" i="10"/>
  <c r="M1303" i="10"/>
  <c r="N1302" i="10"/>
  <c r="M1302" i="10"/>
  <c r="N1301" i="10"/>
  <c r="M1301" i="10"/>
  <c r="N1300" i="10"/>
  <c r="M1300" i="10"/>
  <c r="N1299" i="10"/>
  <c r="M1299" i="10"/>
  <c r="L1298" i="10"/>
  <c r="I1298" i="10"/>
  <c r="N1296" i="10"/>
  <c r="M1296" i="10"/>
  <c r="N1295" i="10"/>
  <c r="M1295" i="10"/>
  <c r="N1294" i="10"/>
  <c r="M1294" i="10"/>
  <c r="L1293" i="10"/>
  <c r="I1293" i="10"/>
  <c r="N1286" i="10"/>
  <c r="N1285" i="10" s="1"/>
  <c r="M1286" i="10"/>
  <c r="L1285" i="10"/>
  <c r="I1285" i="10"/>
  <c r="N1283" i="10"/>
  <c r="M1283" i="10"/>
  <c r="N1282" i="10"/>
  <c r="M1282" i="10"/>
  <c r="L1281" i="10"/>
  <c r="I1281" i="10"/>
  <c r="N1279" i="10"/>
  <c r="M1279" i="10"/>
  <c r="N1278" i="10"/>
  <c r="M1278" i="10"/>
  <c r="L1277" i="10"/>
  <c r="I1277" i="10"/>
  <c r="N1275" i="10"/>
  <c r="M1275" i="10"/>
  <c r="N1274" i="10"/>
  <c r="M1274" i="10"/>
  <c r="N1273" i="10"/>
  <c r="M1273" i="10"/>
  <c r="L1272" i="10"/>
  <c r="I1272" i="10"/>
  <c r="N1270" i="10"/>
  <c r="M1270" i="10"/>
  <c r="N1269" i="10"/>
  <c r="M1269" i="10"/>
  <c r="L1268" i="10"/>
  <c r="I1268" i="10"/>
  <c r="N1264" i="10"/>
  <c r="N1263" i="10" s="1"/>
  <c r="N1261" i="10" s="1"/>
  <c r="M1264" i="10"/>
  <c r="L1263" i="10"/>
  <c r="L1261" i="10" s="1"/>
  <c r="I1263" i="10"/>
  <c r="N1256" i="10"/>
  <c r="N1255" i="10" s="1"/>
  <c r="M1256" i="10"/>
  <c r="L1255" i="10"/>
  <c r="I1255" i="10"/>
  <c r="N1253" i="10"/>
  <c r="M1253" i="10"/>
  <c r="N1252" i="10"/>
  <c r="M1252" i="10"/>
  <c r="L1251" i="10"/>
  <c r="I1251" i="10"/>
  <c r="N1249" i="10"/>
  <c r="N1248" i="10" s="1"/>
  <c r="M1249" i="10"/>
  <c r="L1248" i="10"/>
  <c r="I1248" i="10"/>
  <c r="N1246" i="10"/>
  <c r="N1245" i="10" s="1"/>
  <c r="M1246" i="10"/>
  <c r="L1245" i="10"/>
  <c r="I1245" i="10"/>
  <c r="N1243" i="10"/>
  <c r="N1242" i="10" s="1"/>
  <c r="M1243" i="10"/>
  <c r="L1242" i="10"/>
  <c r="I1242" i="10"/>
  <c r="N1240" i="10"/>
  <c r="M1240" i="10"/>
  <c r="N1239" i="10"/>
  <c r="M1239" i="10"/>
  <c r="L1238" i="10"/>
  <c r="I1238" i="10"/>
  <c r="N1236" i="10"/>
  <c r="M1236" i="10"/>
  <c r="N1235" i="10"/>
  <c r="M1235" i="10"/>
  <c r="N1234" i="10"/>
  <c r="M1234" i="10"/>
  <c r="N1233" i="10"/>
  <c r="M1233" i="10"/>
  <c r="L1232" i="10"/>
  <c r="I1232" i="10"/>
  <c r="N1230" i="10"/>
  <c r="M1230" i="10"/>
  <c r="N1229" i="10"/>
  <c r="M1229" i="10"/>
  <c r="N1228" i="10"/>
  <c r="M1228" i="10"/>
  <c r="L1227" i="10"/>
  <c r="I1227" i="10"/>
  <c r="N1223" i="10"/>
  <c r="N1222" i="10" s="1"/>
  <c r="N1220" i="10" s="1"/>
  <c r="M1223" i="10"/>
  <c r="L1222" i="10"/>
  <c r="I1222" i="10"/>
  <c r="N1213" i="10"/>
  <c r="N1212" i="10" s="1"/>
  <c r="M1213" i="10"/>
  <c r="L1212" i="10"/>
  <c r="I1212" i="10"/>
  <c r="N1210" i="10"/>
  <c r="N1209" i="10" s="1"/>
  <c r="M1210" i="10"/>
  <c r="L1209" i="10"/>
  <c r="I1209" i="10"/>
  <c r="N1207" i="10"/>
  <c r="M1207" i="10"/>
  <c r="N1206" i="10"/>
  <c r="M1206" i="10"/>
  <c r="L1205" i="10"/>
  <c r="I1205" i="10"/>
  <c r="N1203" i="10"/>
  <c r="N1202" i="10" s="1"/>
  <c r="M1203" i="10"/>
  <c r="L1202" i="10"/>
  <c r="I1202" i="10"/>
  <c r="N1200" i="10"/>
  <c r="M1200" i="10"/>
  <c r="N1199" i="10"/>
  <c r="M1199" i="10"/>
  <c r="N1198" i="10"/>
  <c r="M1198" i="10"/>
  <c r="N1197" i="10"/>
  <c r="M1197" i="10"/>
  <c r="L1196" i="10"/>
  <c r="I1196" i="10"/>
  <c r="N1189" i="10"/>
  <c r="N1188" i="10" s="1"/>
  <c r="M1189" i="10"/>
  <c r="L1188" i="10"/>
  <c r="I1188" i="10"/>
  <c r="N1186" i="10"/>
  <c r="N1185" i="10" s="1"/>
  <c r="M1186" i="10"/>
  <c r="L1185" i="10"/>
  <c r="I1185" i="10"/>
  <c r="N1181" i="10"/>
  <c r="N1180" i="10" s="1"/>
  <c r="N1178" i="10" s="1"/>
  <c r="M1181" i="10"/>
  <c r="L1180" i="10"/>
  <c r="L1178" i="10" s="1"/>
  <c r="I1180" i="10"/>
  <c r="N1174" i="10"/>
  <c r="N1173" i="10" s="1"/>
  <c r="M1174" i="10"/>
  <c r="L1173" i="10"/>
  <c r="I1173" i="10"/>
  <c r="N1171" i="10"/>
  <c r="N1170" i="10" s="1"/>
  <c r="M1171" i="10"/>
  <c r="L1170" i="10"/>
  <c r="I1170" i="10"/>
  <c r="N1164" i="10"/>
  <c r="N1163" i="10" s="1"/>
  <c r="N1161" i="10" s="1"/>
  <c r="N1159" i="10" s="1"/>
  <c r="M1164" i="10"/>
  <c r="L1163" i="10"/>
  <c r="I1163" i="10"/>
  <c r="I1161" i="10" s="1"/>
  <c r="N1154" i="10"/>
  <c r="N1153" i="10" s="1"/>
  <c r="M1154" i="10"/>
  <c r="L1153" i="10"/>
  <c r="I1153" i="10"/>
  <c r="N1151" i="10"/>
  <c r="N1150" i="10" s="1"/>
  <c r="M1151" i="10"/>
  <c r="L1150" i="10"/>
  <c r="I1150" i="10"/>
  <c r="N1146" i="10"/>
  <c r="N1145" i="10" s="1"/>
  <c r="N1143" i="10" s="1"/>
  <c r="M1146" i="10"/>
  <c r="L1145" i="10"/>
  <c r="I1145" i="10"/>
  <c r="N1139" i="10"/>
  <c r="N1138" i="10" s="1"/>
  <c r="N1136" i="10" s="1"/>
  <c r="N1134" i="10" s="1"/>
  <c r="M1139" i="10"/>
  <c r="L1138" i="10"/>
  <c r="I1138" i="10"/>
  <c r="N1132" i="10"/>
  <c r="N1131" i="10" s="1"/>
  <c r="M1132" i="10"/>
  <c r="L1131" i="10"/>
  <c r="I1131" i="10"/>
  <c r="N1129" i="10"/>
  <c r="N1128" i="10" s="1"/>
  <c r="M1129" i="10"/>
  <c r="L1128" i="10"/>
  <c r="I1128" i="10"/>
  <c r="N1126" i="10"/>
  <c r="N1125" i="10" s="1"/>
  <c r="M1126" i="10"/>
  <c r="L1125" i="10"/>
  <c r="I1125" i="10"/>
  <c r="N1123" i="10"/>
  <c r="N1122" i="10" s="1"/>
  <c r="M1123" i="10"/>
  <c r="L1122" i="10"/>
  <c r="I1122" i="10"/>
  <c r="N1120" i="10"/>
  <c r="M1120" i="10"/>
  <c r="N1119" i="10"/>
  <c r="M1119" i="10"/>
  <c r="N1118" i="10"/>
  <c r="M1118" i="10"/>
  <c r="N1117" i="10"/>
  <c r="M1117" i="10"/>
  <c r="N1116" i="10"/>
  <c r="M1116" i="10"/>
  <c r="N1115" i="10"/>
  <c r="M1115" i="10"/>
  <c r="N1114" i="10"/>
  <c r="M1114" i="10"/>
  <c r="L1113" i="10"/>
  <c r="I1113" i="10"/>
  <c r="N1111" i="10"/>
  <c r="N1110" i="10" s="1"/>
  <c r="M1111" i="10"/>
  <c r="L1110" i="10"/>
  <c r="I1110" i="10"/>
  <c r="N1108" i="10"/>
  <c r="N1107" i="10" s="1"/>
  <c r="M1108" i="10"/>
  <c r="L1107" i="10"/>
  <c r="I1107" i="10"/>
  <c r="N1101" i="10"/>
  <c r="N1100" i="10" s="1"/>
  <c r="M1101" i="10"/>
  <c r="L1100" i="10"/>
  <c r="I1100" i="10"/>
  <c r="N1098" i="10"/>
  <c r="N1097" i="10" s="1"/>
  <c r="M1098" i="10"/>
  <c r="L1097" i="10"/>
  <c r="I1097" i="10"/>
  <c r="N1095" i="10"/>
  <c r="M1095" i="10"/>
  <c r="N1094" i="10"/>
  <c r="M1094" i="10"/>
  <c r="L1093" i="10"/>
  <c r="I1093" i="10"/>
  <c r="N1091" i="10"/>
  <c r="M1091" i="10"/>
  <c r="N1090" i="10"/>
  <c r="M1090" i="10"/>
  <c r="L1089" i="10"/>
  <c r="I1089" i="10"/>
  <c r="N1087" i="10"/>
  <c r="M1087" i="10"/>
  <c r="N1086" i="10"/>
  <c r="M1086" i="10"/>
  <c r="N1085" i="10"/>
  <c r="M1085" i="10"/>
  <c r="N1084" i="10"/>
  <c r="M1084" i="10"/>
  <c r="L1083" i="10"/>
  <c r="I1083" i="10"/>
  <c r="N1081" i="10"/>
  <c r="M1081" i="10"/>
  <c r="N1080" i="10"/>
  <c r="M1080" i="10"/>
  <c r="N1079" i="10"/>
  <c r="M1079" i="10"/>
  <c r="L1078" i="10"/>
  <c r="I1078" i="10"/>
  <c r="N1072" i="10"/>
  <c r="N1071" i="10" s="1"/>
  <c r="M1072" i="10"/>
  <c r="L1071" i="10"/>
  <c r="I1071" i="10"/>
  <c r="N1069" i="10"/>
  <c r="N1068" i="10" s="1"/>
  <c r="M1069" i="10"/>
  <c r="L1068" i="10"/>
  <c r="I1068" i="10"/>
  <c r="N1062" i="10"/>
  <c r="N1061" i="10" s="1"/>
  <c r="N1059" i="10" s="1"/>
  <c r="N1056" i="10" s="1"/>
  <c r="M1062" i="10"/>
  <c r="L1061" i="10"/>
  <c r="L1059" i="10" s="1"/>
  <c r="L1056" i="10" s="1"/>
  <c r="I1061" i="10"/>
  <c r="I1059" i="10" s="1"/>
  <c r="I1056" i="10" s="1"/>
  <c r="N1052" i="10"/>
  <c r="N1051" i="10" s="1"/>
  <c r="M1052" i="10"/>
  <c r="L1051" i="10"/>
  <c r="I1051" i="10"/>
  <c r="N1049" i="10"/>
  <c r="N1048" i="10" s="1"/>
  <c r="M1049" i="10"/>
  <c r="L1048" i="10"/>
  <c r="I1048" i="10"/>
  <c r="N1046" i="10"/>
  <c r="N1045" i="10" s="1"/>
  <c r="M1046" i="10"/>
  <c r="L1045" i="10"/>
  <c r="I1045" i="10"/>
  <c r="N1041" i="10"/>
  <c r="N1040" i="10" s="1"/>
  <c r="N1038" i="10" s="1"/>
  <c r="M1041" i="10"/>
  <c r="L1040" i="10"/>
  <c r="I1040" i="10"/>
  <c r="N1034" i="10"/>
  <c r="N1033" i="10" s="1"/>
  <c r="M1034" i="10"/>
  <c r="L1033" i="10"/>
  <c r="I1033" i="10"/>
  <c r="N1031" i="10"/>
  <c r="N1030" i="10" s="1"/>
  <c r="M1031" i="10"/>
  <c r="L1030" i="10"/>
  <c r="I1030" i="10"/>
  <c r="N1028" i="10"/>
  <c r="M1028" i="10"/>
  <c r="N1027" i="10"/>
  <c r="M1027" i="10"/>
  <c r="L1026" i="10"/>
  <c r="I1026" i="10"/>
  <c r="N1024" i="10"/>
  <c r="M1024" i="10"/>
  <c r="N1023" i="10"/>
  <c r="M1023" i="10"/>
  <c r="N1022" i="10"/>
  <c r="M1022" i="10"/>
  <c r="N1021" i="10"/>
  <c r="M1021" i="10"/>
  <c r="N1020" i="10"/>
  <c r="M1020" i="10"/>
  <c r="N1019" i="10"/>
  <c r="M1019" i="10"/>
  <c r="L1018" i="10"/>
  <c r="I1018" i="10"/>
  <c r="N1016" i="10"/>
  <c r="M1016" i="10"/>
  <c r="N1015" i="10"/>
  <c r="M1015" i="10"/>
  <c r="N1014" i="10"/>
  <c r="M1014" i="10"/>
  <c r="L1013" i="10"/>
  <c r="I1013" i="10"/>
  <c r="N1007" i="10"/>
  <c r="N1006" i="10" s="1"/>
  <c r="M1007" i="10"/>
  <c r="L1006" i="10"/>
  <c r="I1006" i="10"/>
  <c r="N1004" i="10"/>
  <c r="M1004" i="10"/>
  <c r="N1003" i="10"/>
  <c r="M1003" i="10"/>
  <c r="L1002" i="10"/>
  <c r="I1002" i="10"/>
  <c r="N1000" i="10"/>
  <c r="M1000" i="10"/>
  <c r="N999" i="10"/>
  <c r="M999" i="10"/>
  <c r="L998" i="10"/>
  <c r="I998" i="10"/>
  <c r="N996" i="10"/>
  <c r="M996" i="10"/>
  <c r="N995" i="10"/>
  <c r="M995" i="10"/>
  <c r="N994" i="10"/>
  <c r="M994" i="10"/>
  <c r="L993" i="10"/>
  <c r="I993" i="10"/>
  <c r="N991" i="10"/>
  <c r="M991" i="10"/>
  <c r="N990" i="10"/>
  <c r="M990" i="10"/>
  <c r="N989" i="10"/>
  <c r="M989" i="10"/>
  <c r="L988" i="10"/>
  <c r="I988" i="10"/>
  <c r="N982" i="10"/>
  <c r="N981" i="10" s="1"/>
  <c r="M982" i="10"/>
  <c r="L981" i="10"/>
  <c r="I981" i="10"/>
  <c r="N978" i="10"/>
  <c r="N977" i="10" s="1"/>
  <c r="M978" i="10"/>
  <c r="L977" i="10"/>
  <c r="I977" i="10"/>
  <c r="N975" i="10"/>
  <c r="M975" i="10"/>
  <c r="N974" i="10"/>
  <c r="M974" i="10"/>
  <c r="L973" i="10"/>
  <c r="I973" i="10"/>
  <c r="N971" i="10"/>
  <c r="N970" i="10" s="1"/>
  <c r="M971" i="10"/>
  <c r="L970" i="10"/>
  <c r="I970" i="10"/>
  <c r="N968" i="10"/>
  <c r="N967" i="10" s="1"/>
  <c r="M968" i="10"/>
  <c r="L967" i="10"/>
  <c r="I967" i="10"/>
  <c r="N965" i="10"/>
  <c r="N964" i="10" s="1"/>
  <c r="M965" i="10"/>
  <c r="L964" i="10"/>
  <c r="I964" i="10"/>
  <c r="N962" i="10"/>
  <c r="M962" i="10"/>
  <c r="N961" i="10"/>
  <c r="M961" i="10"/>
  <c r="N960" i="10"/>
  <c r="M960" i="10"/>
  <c r="N959" i="10"/>
  <c r="M959" i="10"/>
  <c r="N958" i="10"/>
  <c r="M958" i="10"/>
  <c r="N957" i="10"/>
  <c r="M957" i="10"/>
  <c r="L956" i="10"/>
  <c r="I956" i="10"/>
  <c r="N954" i="10"/>
  <c r="N953" i="10" s="1"/>
  <c r="M954" i="10"/>
  <c r="L953" i="10"/>
  <c r="I953" i="10"/>
  <c r="N951" i="10"/>
  <c r="M951" i="10"/>
  <c r="N950" i="10"/>
  <c r="M950" i="10"/>
  <c r="L949" i="10"/>
  <c r="I949" i="10"/>
  <c r="N943" i="10"/>
  <c r="N942" i="10" s="1"/>
  <c r="M943" i="10"/>
  <c r="L942" i="10"/>
  <c r="M942" i="10" s="1"/>
  <c r="I942" i="10"/>
  <c r="N940" i="10"/>
  <c r="M940" i="10"/>
  <c r="N939" i="10"/>
  <c r="M939" i="10"/>
  <c r="L938" i="10"/>
  <c r="I938" i="10"/>
  <c r="N936" i="10"/>
  <c r="N935" i="10" s="1"/>
  <c r="M936" i="10"/>
  <c r="L935" i="10"/>
  <c r="I935" i="10"/>
  <c r="N933" i="10"/>
  <c r="N932" i="10" s="1"/>
  <c r="M933" i="10"/>
  <c r="L932" i="10"/>
  <c r="I932" i="10"/>
  <c r="N930" i="10"/>
  <c r="M930" i="10"/>
  <c r="N929" i="10"/>
  <c r="M929" i="10"/>
  <c r="N928" i="10"/>
  <c r="M928" i="10"/>
  <c r="L927" i="10"/>
  <c r="I927" i="10"/>
  <c r="N925" i="10"/>
  <c r="N924" i="10" s="1"/>
  <c r="M925" i="10"/>
  <c r="L924" i="10"/>
  <c r="I924" i="10"/>
  <c r="N922" i="10"/>
  <c r="M922" i="10"/>
  <c r="N921" i="10"/>
  <c r="M921" i="10"/>
  <c r="L920" i="10"/>
  <c r="I920" i="10"/>
  <c r="N918" i="10"/>
  <c r="M918" i="10"/>
  <c r="N917" i="10"/>
  <c r="M917" i="10"/>
  <c r="N916" i="10"/>
  <c r="M916" i="10"/>
  <c r="N915" i="10"/>
  <c r="M915" i="10"/>
  <c r="N914" i="10"/>
  <c r="M914" i="10"/>
  <c r="N913" i="10"/>
  <c r="M913" i="10"/>
  <c r="N912" i="10"/>
  <c r="M912" i="10"/>
  <c r="N911" i="10"/>
  <c r="M911" i="10"/>
  <c r="N910" i="10"/>
  <c r="M910" i="10"/>
  <c r="L909" i="10"/>
  <c r="I909" i="10"/>
  <c r="N907" i="10"/>
  <c r="N906" i="10" s="1"/>
  <c r="M907" i="10"/>
  <c r="L906" i="10"/>
  <c r="I906" i="10"/>
  <c r="N904" i="10"/>
  <c r="M904" i="10"/>
  <c r="N903" i="10"/>
  <c r="M903" i="10"/>
  <c r="L902" i="10"/>
  <c r="I902" i="10"/>
  <c r="N896" i="10"/>
  <c r="N895" i="10" s="1"/>
  <c r="M896" i="10"/>
  <c r="L895" i="10"/>
  <c r="I895" i="10"/>
  <c r="N893" i="10"/>
  <c r="N892" i="10" s="1"/>
  <c r="M893" i="10"/>
  <c r="L892" i="10"/>
  <c r="I892" i="10"/>
  <c r="N890" i="10"/>
  <c r="M890" i="10"/>
  <c r="N889" i="10"/>
  <c r="M889" i="10"/>
  <c r="L888" i="10"/>
  <c r="I888" i="10"/>
  <c r="N886" i="10"/>
  <c r="M886" i="10"/>
  <c r="N885" i="10"/>
  <c r="M885" i="10"/>
  <c r="N884" i="10"/>
  <c r="M884" i="10"/>
  <c r="N883" i="10"/>
  <c r="M883" i="10"/>
  <c r="L882" i="10"/>
  <c r="I882" i="10"/>
  <c r="N880" i="10"/>
  <c r="M880" i="10"/>
  <c r="N879" i="10"/>
  <c r="M879" i="10"/>
  <c r="L878" i="10"/>
  <c r="I878" i="10"/>
  <c r="N871" i="10"/>
  <c r="N870" i="10" s="1"/>
  <c r="N868" i="10" s="1"/>
  <c r="N866" i="10" s="1"/>
  <c r="M871" i="10"/>
  <c r="L870" i="10"/>
  <c r="L868" i="10" s="1"/>
  <c r="L866" i="10" s="1"/>
  <c r="I870" i="10"/>
  <c r="N863" i="10"/>
  <c r="N862" i="10" s="1"/>
  <c r="M863" i="10"/>
  <c r="L862" i="10"/>
  <c r="I862" i="10"/>
  <c r="N860" i="10"/>
  <c r="N859" i="10" s="1"/>
  <c r="M860" i="10"/>
  <c r="L859" i="10"/>
  <c r="I859" i="10"/>
  <c r="N857" i="10"/>
  <c r="N856" i="10" s="1"/>
  <c r="M857" i="10"/>
  <c r="L856" i="10"/>
  <c r="I856" i="10"/>
  <c r="N854" i="10"/>
  <c r="M854" i="10"/>
  <c r="N853" i="10"/>
  <c r="M853" i="10"/>
  <c r="L852" i="10"/>
  <c r="I852" i="10"/>
  <c r="N850" i="10"/>
  <c r="M850" i="10"/>
  <c r="N849" i="10"/>
  <c r="M849" i="10"/>
  <c r="L848" i="10"/>
  <c r="I848" i="10"/>
  <c r="N846" i="10"/>
  <c r="N845" i="10" s="1"/>
  <c r="M846" i="10"/>
  <c r="L845" i="10"/>
  <c r="I845" i="10"/>
  <c r="N843" i="10"/>
  <c r="M843" i="10"/>
  <c r="N842" i="10"/>
  <c r="M842" i="10"/>
  <c r="L841" i="10"/>
  <c r="I841" i="10"/>
  <c r="N834" i="10"/>
  <c r="N833" i="10" s="1"/>
  <c r="M834" i="10"/>
  <c r="L833" i="10"/>
  <c r="I833" i="10"/>
  <c r="N831" i="10"/>
  <c r="M831" i="10"/>
  <c r="N830" i="10"/>
  <c r="M830" i="10"/>
  <c r="L829" i="10"/>
  <c r="I829" i="10"/>
  <c r="N820" i="10"/>
  <c r="N819" i="10" s="1"/>
  <c r="M820" i="10"/>
  <c r="L819" i="10"/>
  <c r="I819" i="10"/>
  <c r="N817" i="10"/>
  <c r="N816" i="10" s="1"/>
  <c r="M817" i="10"/>
  <c r="L816" i="10"/>
  <c r="I816" i="10"/>
  <c r="N814" i="10"/>
  <c r="N813" i="10" s="1"/>
  <c r="M814" i="10"/>
  <c r="L813" i="10"/>
  <c r="I813" i="10"/>
  <c r="N811" i="10"/>
  <c r="M811" i="10"/>
  <c r="N810" i="10"/>
  <c r="M810" i="10"/>
  <c r="N809" i="10"/>
  <c r="M809" i="10"/>
  <c r="N808" i="10"/>
  <c r="M808" i="10"/>
  <c r="L807" i="10"/>
  <c r="I807" i="10"/>
  <c r="N805" i="10"/>
  <c r="N804" i="10" s="1"/>
  <c r="M805" i="10"/>
  <c r="L804" i="10"/>
  <c r="I804" i="10"/>
  <c r="N802" i="10"/>
  <c r="M802" i="10"/>
  <c r="N801" i="10"/>
  <c r="M801" i="10"/>
  <c r="L800" i="10"/>
  <c r="I800" i="10"/>
  <c r="N794" i="10"/>
  <c r="N793" i="10" s="1"/>
  <c r="M794" i="10"/>
  <c r="L793" i="10"/>
  <c r="I793" i="10"/>
  <c r="N791" i="10"/>
  <c r="N790" i="10" s="1"/>
  <c r="M791" i="10"/>
  <c r="L790" i="10"/>
  <c r="I790" i="10"/>
  <c r="N788" i="10"/>
  <c r="M788" i="10"/>
  <c r="N787" i="10"/>
  <c r="M787" i="10"/>
  <c r="L786" i="10"/>
  <c r="I786" i="10"/>
  <c r="N784" i="10"/>
  <c r="M784" i="10"/>
  <c r="N783" i="10"/>
  <c r="M783" i="10"/>
  <c r="L782" i="10"/>
  <c r="I782" i="10"/>
  <c r="N780" i="10"/>
  <c r="M780" i="10"/>
  <c r="N779" i="10"/>
  <c r="M779" i="10"/>
  <c r="N778" i="10"/>
  <c r="M778" i="10"/>
  <c r="N777" i="10"/>
  <c r="M777" i="10"/>
  <c r="L776" i="10"/>
  <c r="I776" i="10"/>
  <c r="N774" i="10"/>
  <c r="M774" i="10"/>
  <c r="N773" i="10"/>
  <c r="M773" i="10"/>
  <c r="N772" i="10"/>
  <c r="M772" i="10"/>
  <c r="L771" i="10"/>
  <c r="I771" i="10"/>
  <c r="N764" i="10"/>
  <c r="N763" i="10" s="1"/>
  <c r="M764" i="10"/>
  <c r="L763" i="10"/>
  <c r="I763" i="10"/>
  <c r="N761" i="10"/>
  <c r="N760" i="10" s="1"/>
  <c r="M761" i="10"/>
  <c r="L760" i="10"/>
  <c r="I760" i="10"/>
  <c r="N758" i="10"/>
  <c r="M758" i="10"/>
  <c r="N757" i="10"/>
  <c r="M757" i="10"/>
  <c r="N756" i="10"/>
  <c r="M756" i="10"/>
  <c r="N755" i="10"/>
  <c r="M755" i="10"/>
  <c r="N754" i="10"/>
  <c r="M754" i="10"/>
  <c r="L753" i="10"/>
  <c r="I753" i="10"/>
  <c r="N751" i="10"/>
  <c r="N750" i="10" s="1"/>
  <c r="M751" i="10"/>
  <c r="L750" i="10"/>
  <c r="I750" i="10"/>
  <c r="N746" i="10"/>
  <c r="N745" i="10" s="1"/>
  <c r="N743" i="10" s="1"/>
  <c r="M746" i="10"/>
  <c r="L745" i="10"/>
  <c r="I745" i="10"/>
  <c r="N738" i="10"/>
  <c r="N737" i="10" s="1"/>
  <c r="M738" i="10"/>
  <c r="L737" i="10"/>
  <c r="I737" i="10"/>
  <c r="N735" i="10"/>
  <c r="N734" i="10" s="1"/>
  <c r="M735" i="10"/>
  <c r="L734" i="10"/>
  <c r="I734" i="10"/>
  <c r="N730" i="10"/>
  <c r="N729" i="10" s="1"/>
  <c r="N727" i="10" s="1"/>
  <c r="M730" i="10"/>
  <c r="L729" i="10"/>
  <c r="I729" i="10"/>
  <c r="N723" i="10"/>
  <c r="M723" i="10"/>
  <c r="N722" i="10"/>
  <c r="M722" i="10"/>
  <c r="L721" i="10"/>
  <c r="I721" i="10"/>
  <c r="N719" i="10"/>
  <c r="M719" i="10"/>
  <c r="N718" i="10"/>
  <c r="M718" i="10"/>
  <c r="N717" i="10"/>
  <c r="M717" i="10"/>
  <c r="N716" i="10"/>
  <c r="M716" i="10"/>
  <c r="N715" i="10"/>
  <c r="M715" i="10"/>
  <c r="N714" i="10"/>
  <c r="M714" i="10"/>
  <c r="L713" i="10"/>
  <c r="I713" i="10"/>
  <c r="N711" i="10"/>
  <c r="M711" i="10"/>
  <c r="N710" i="10"/>
  <c r="M710" i="10"/>
  <c r="N709" i="10"/>
  <c r="M709" i="10"/>
  <c r="L708" i="10"/>
  <c r="I708" i="10"/>
  <c r="N702" i="10"/>
  <c r="N701" i="10" s="1"/>
  <c r="M702" i="10"/>
  <c r="L701" i="10"/>
  <c r="I701" i="10"/>
  <c r="N699" i="10"/>
  <c r="N698" i="10" s="1"/>
  <c r="M699" i="10"/>
  <c r="L698" i="10"/>
  <c r="I698" i="10"/>
  <c r="N696" i="10"/>
  <c r="M696" i="10"/>
  <c r="N695" i="10"/>
  <c r="M695" i="10"/>
  <c r="N694" i="10"/>
  <c r="M694" i="10"/>
  <c r="N693" i="10"/>
  <c r="M693" i="10"/>
  <c r="L692" i="10"/>
  <c r="I692" i="10"/>
  <c r="N685" i="10"/>
  <c r="N684" i="10" s="1"/>
  <c r="M685" i="10"/>
  <c r="L684" i="10"/>
  <c r="I684" i="10"/>
  <c r="N682" i="10"/>
  <c r="N681" i="10" s="1"/>
  <c r="M682" i="10"/>
  <c r="L681" i="10"/>
  <c r="I681" i="10"/>
  <c r="N674" i="10"/>
  <c r="N673" i="10" s="1"/>
  <c r="M674" i="10"/>
  <c r="L673" i="10"/>
  <c r="I673" i="10"/>
  <c r="N671" i="10"/>
  <c r="N670" i="10" s="1"/>
  <c r="M671" i="10"/>
  <c r="L670" i="10"/>
  <c r="I670" i="10"/>
  <c r="N668" i="10"/>
  <c r="N667" i="10" s="1"/>
  <c r="M668" i="10"/>
  <c r="L667" i="10"/>
  <c r="I667" i="10"/>
  <c r="N661" i="10"/>
  <c r="N660" i="10" s="1"/>
  <c r="M661" i="10"/>
  <c r="L660" i="10"/>
  <c r="I660" i="10"/>
  <c r="N657" i="10"/>
  <c r="N656" i="10" s="1"/>
  <c r="M657" i="10"/>
  <c r="L656" i="10"/>
  <c r="I656" i="10"/>
  <c r="N654" i="10"/>
  <c r="N653" i="10" s="1"/>
  <c r="M654" i="10"/>
  <c r="L653" i="10"/>
  <c r="I653" i="10"/>
  <c r="N651" i="10"/>
  <c r="N650" i="10" s="1"/>
  <c r="M651" i="10"/>
  <c r="L650" i="10"/>
  <c r="I650" i="10"/>
  <c r="N648" i="10"/>
  <c r="M648" i="10"/>
  <c r="N647" i="10"/>
  <c r="M647" i="10"/>
  <c r="N646" i="10"/>
  <c r="M646" i="10"/>
  <c r="L645" i="10"/>
  <c r="I645" i="10"/>
  <c r="N643" i="10"/>
  <c r="N642" i="10" s="1"/>
  <c r="M643" i="10"/>
  <c r="L642" i="10"/>
  <c r="I642" i="10"/>
  <c r="N640" i="10"/>
  <c r="N639" i="10" s="1"/>
  <c r="M640" i="10"/>
  <c r="L639" i="10"/>
  <c r="I639" i="10"/>
  <c r="N632" i="10"/>
  <c r="N631" i="10" s="1"/>
  <c r="N629" i="10" s="1"/>
  <c r="N627" i="10" s="1"/>
  <c r="M632" i="10"/>
  <c r="L631" i="10"/>
  <c r="L629" i="10" s="1"/>
  <c r="L627" i="10" s="1"/>
  <c r="I631" i="10"/>
  <c r="N625" i="10"/>
  <c r="N624" i="10" s="1"/>
  <c r="M625" i="10"/>
  <c r="L624" i="10"/>
  <c r="I624" i="10"/>
  <c r="N622" i="10"/>
  <c r="N621" i="10" s="1"/>
  <c r="M622" i="10"/>
  <c r="L621" i="10"/>
  <c r="I621" i="10"/>
  <c r="I619" i="10" s="1"/>
  <c r="N615" i="10"/>
  <c r="M615" i="10"/>
  <c r="N614" i="10"/>
  <c r="L614" i="10"/>
  <c r="I614" i="10"/>
  <c r="N612" i="10"/>
  <c r="N611" i="10" s="1"/>
  <c r="M612" i="10"/>
  <c r="L611" i="10"/>
  <c r="I611" i="10"/>
  <c r="N609" i="10"/>
  <c r="N608" i="10" s="1"/>
  <c r="M609" i="10"/>
  <c r="L608" i="10"/>
  <c r="I608" i="10"/>
  <c r="N606" i="10"/>
  <c r="M606" i="10"/>
  <c r="N605" i="10"/>
  <c r="M605" i="10"/>
  <c r="L604" i="10"/>
  <c r="I604" i="10"/>
  <c r="N602" i="10"/>
  <c r="M602" i="10"/>
  <c r="N601" i="10"/>
  <c r="M601" i="10"/>
  <c r="N600" i="10"/>
  <c r="M600" i="10"/>
  <c r="L599" i="10"/>
  <c r="I599" i="10"/>
  <c r="N597" i="10"/>
  <c r="M597" i="10"/>
  <c r="N596" i="10"/>
  <c r="M596" i="10"/>
  <c r="L595" i="10"/>
  <c r="I595" i="10"/>
  <c r="N589" i="10"/>
  <c r="N588" i="10" s="1"/>
  <c r="M589" i="10"/>
  <c r="L588" i="10"/>
  <c r="I588" i="10"/>
  <c r="N586" i="10"/>
  <c r="N585" i="10" s="1"/>
  <c r="M586" i="10"/>
  <c r="L585" i="10"/>
  <c r="I585" i="10"/>
  <c r="N577" i="10"/>
  <c r="M577" i="10"/>
  <c r="N576" i="10"/>
  <c r="M576" i="10"/>
  <c r="L575" i="10"/>
  <c r="I575" i="10"/>
  <c r="N573" i="10"/>
  <c r="M573" i="10"/>
  <c r="N572" i="10"/>
  <c r="M572" i="10"/>
  <c r="N571" i="10"/>
  <c r="M571" i="10"/>
  <c r="N570" i="10"/>
  <c r="M570" i="10"/>
  <c r="N569" i="10"/>
  <c r="M569" i="10"/>
  <c r="N568" i="10"/>
  <c r="M568" i="10"/>
  <c r="L567" i="10"/>
  <c r="I567" i="10"/>
  <c r="N565" i="10"/>
  <c r="M565" i="10"/>
  <c r="N564" i="10"/>
  <c r="M564" i="10"/>
  <c r="N563" i="10"/>
  <c r="M563" i="10"/>
  <c r="L562" i="10"/>
  <c r="I562" i="10"/>
  <c r="N555" i="10"/>
  <c r="M555" i="10"/>
  <c r="N554" i="10"/>
  <c r="M554" i="10"/>
  <c r="L553" i="10"/>
  <c r="I553" i="10"/>
  <c r="N551" i="10"/>
  <c r="M551" i="10"/>
  <c r="N550" i="10"/>
  <c r="M550" i="10"/>
  <c r="L549" i="10"/>
  <c r="I549" i="10"/>
  <c r="N547" i="10"/>
  <c r="M547" i="10"/>
  <c r="N546" i="10"/>
  <c r="M546" i="10"/>
  <c r="J546" i="10"/>
  <c r="L545" i="10"/>
  <c r="I545" i="10"/>
  <c r="N539" i="10"/>
  <c r="M539" i="10"/>
  <c r="N538" i="10"/>
  <c r="M538" i="10"/>
  <c r="L537" i="10"/>
  <c r="I537" i="10"/>
  <c r="N535" i="10"/>
  <c r="M535" i="10"/>
  <c r="N534" i="10"/>
  <c r="M534" i="10"/>
  <c r="N533" i="10"/>
  <c r="M533" i="10"/>
  <c r="N532" i="10"/>
  <c r="M532" i="10"/>
  <c r="N531" i="10"/>
  <c r="M531" i="10"/>
  <c r="N530" i="10"/>
  <c r="M530" i="10"/>
  <c r="L529" i="10"/>
  <c r="I529" i="10"/>
  <c r="N527" i="10"/>
  <c r="M527" i="10"/>
  <c r="N526" i="10"/>
  <c r="M526" i="10"/>
  <c r="N525" i="10"/>
  <c r="M525" i="10"/>
  <c r="L524" i="10"/>
  <c r="I524" i="10"/>
  <c r="N517" i="10"/>
  <c r="M517" i="10"/>
  <c r="N516" i="10"/>
  <c r="M516" i="10"/>
  <c r="L515" i="10"/>
  <c r="I515" i="10"/>
  <c r="N513" i="10"/>
  <c r="M513" i="10"/>
  <c r="N512" i="10"/>
  <c r="M512" i="10"/>
  <c r="N511" i="10"/>
  <c r="M511" i="10"/>
  <c r="N510" i="10"/>
  <c r="M510" i="10"/>
  <c r="N509" i="10"/>
  <c r="M509" i="10"/>
  <c r="N508" i="10"/>
  <c r="M508" i="10"/>
  <c r="L507" i="10"/>
  <c r="I507" i="10"/>
  <c r="N505" i="10"/>
  <c r="M505" i="10"/>
  <c r="N504" i="10"/>
  <c r="M504" i="10"/>
  <c r="N503" i="10"/>
  <c r="M503" i="10"/>
  <c r="L502" i="10"/>
  <c r="I502" i="10"/>
  <c r="N492" i="10"/>
  <c r="M492" i="10"/>
  <c r="N491" i="10"/>
  <c r="M491" i="10"/>
  <c r="L490" i="10"/>
  <c r="I490" i="10"/>
  <c r="N488" i="10"/>
  <c r="N487" i="10" s="1"/>
  <c r="M488" i="10"/>
  <c r="L487" i="10"/>
  <c r="I487" i="10"/>
  <c r="N483" i="10"/>
  <c r="N482" i="10" s="1"/>
  <c r="N480" i="10" s="1"/>
  <c r="M483" i="10"/>
  <c r="L482" i="10"/>
  <c r="L480" i="10" s="1"/>
  <c r="I482" i="10"/>
  <c r="N476" i="10"/>
  <c r="M476" i="10"/>
  <c r="N475" i="10"/>
  <c r="M475" i="10"/>
  <c r="L474" i="10"/>
  <c r="I474" i="10"/>
  <c r="N472" i="10"/>
  <c r="M472" i="10"/>
  <c r="N471" i="10"/>
  <c r="M471" i="10"/>
  <c r="N470" i="10"/>
  <c r="M470" i="10"/>
  <c r="N469" i="10"/>
  <c r="M469" i="10"/>
  <c r="N468" i="10"/>
  <c r="M468" i="10"/>
  <c r="N467" i="10"/>
  <c r="M467" i="10"/>
  <c r="L466" i="10"/>
  <c r="I466" i="10"/>
  <c r="N464" i="10"/>
  <c r="M464" i="10"/>
  <c r="N463" i="10"/>
  <c r="M463" i="10"/>
  <c r="N462" i="10"/>
  <c r="M462" i="10"/>
  <c r="L461" i="10"/>
  <c r="I461" i="10"/>
  <c r="N455" i="10"/>
  <c r="M455" i="10"/>
  <c r="N454" i="10"/>
  <c r="M454" i="10"/>
  <c r="L453" i="10"/>
  <c r="I453" i="10"/>
  <c r="N451" i="10"/>
  <c r="M451" i="10"/>
  <c r="N450" i="10"/>
  <c r="M450" i="10"/>
  <c r="L449" i="10"/>
  <c r="I449" i="10"/>
  <c r="N447" i="10"/>
  <c r="M447" i="10"/>
  <c r="N446" i="10"/>
  <c r="M446" i="10"/>
  <c r="N445" i="10"/>
  <c r="M445" i="10"/>
  <c r="L444" i="10"/>
  <c r="I444" i="10"/>
  <c r="N438" i="10"/>
  <c r="M438" i="10"/>
  <c r="N437" i="10"/>
  <c r="M437" i="10"/>
  <c r="L436" i="10"/>
  <c r="I436" i="10"/>
  <c r="N434" i="10"/>
  <c r="M434" i="10"/>
  <c r="N433" i="10"/>
  <c r="M433" i="10"/>
  <c r="L432" i="10"/>
  <c r="I432" i="10"/>
  <c r="N428" i="10"/>
  <c r="M428" i="10"/>
  <c r="N427" i="10"/>
  <c r="M427" i="10"/>
  <c r="L426" i="10"/>
  <c r="L424" i="10" s="1"/>
  <c r="I426" i="10"/>
  <c r="N420" i="10"/>
  <c r="M420" i="10"/>
  <c r="N419" i="10"/>
  <c r="M419" i="10"/>
  <c r="L418" i="10"/>
  <c r="I418" i="10"/>
  <c r="N416" i="10"/>
  <c r="M416" i="10"/>
  <c r="N415" i="10"/>
  <c r="M415" i="10"/>
  <c r="L414" i="10"/>
  <c r="I414" i="10"/>
  <c r="N412" i="10"/>
  <c r="M412" i="10"/>
  <c r="N411" i="10"/>
  <c r="M411" i="10"/>
  <c r="L410" i="10"/>
  <c r="I410" i="10"/>
  <c r="N406" i="10"/>
  <c r="N405" i="10" s="1"/>
  <c r="M406" i="10"/>
  <c r="L405" i="10"/>
  <c r="I405" i="10"/>
  <c r="N403" i="10"/>
  <c r="M403" i="10"/>
  <c r="N402" i="10"/>
  <c r="M402" i="10"/>
  <c r="N401" i="10"/>
  <c r="M401" i="10"/>
  <c r="L400" i="10"/>
  <c r="I400" i="10"/>
  <c r="N394" i="10"/>
  <c r="N393" i="10"/>
  <c r="M393" i="10"/>
  <c r="L392" i="10"/>
  <c r="I392" i="10"/>
  <c r="N390" i="10"/>
  <c r="N389" i="10" s="1"/>
  <c r="M390" i="10"/>
  <c r="L389" i="10"/>
  <c r="I389" i="10"/>
  <c r="N387" i="10"/>
  <c r="M387" i="10"/>
  <c r="N386" i="10"/>
  <c r="M386" i="10"/>
  <c r="L385" i="10"/>
  <c r="I385" i="10"/>
  <c r="N383" i="10"/>
  <c r="M383" i="10"/>
  <c r="N382" i="10"/>
  <c r="M382" i="10"/>
  <c r="N381" i="10"/>
  <c r="M381" i="10"/>
  <c r="L380" i="10"/>
  <c r="I380" i="10"/>
  <c r="N371" i="10"/>
  <c r="N369" i="10" s="1"/>
  <c r="M371" i="10"/>
  <c r="L369" i="10"/>
  <c r="I369" i="10"/>
  <c r="N367" i="10"/>
  <c r="M367" i="10"/>
  <c r="N366" i="10"/>
  <c r="M366" i="10"/>
  <c r="L365" i="10"/>
  <c r="I365" i="10"/>
  <c r="N356" i="10"/>
  <c r="N355" i="10" s="1"/>
  <c r="N353" i="10" s="1"/>
  <c r="N351" i="10" s="1"/>
  <c r="N349" i="10" s="1"/>
  <c r="M356" i="10"/>
  <c r="L355" i="10"/>
  <c r="I355" i="10"/>
  <c r="N347" i="10"/>
  <c r="N346" i="10" s="1"/>
  <c r="M347" i="10"/>
  <c r="L346" i="10"/>
  <c r="I346" i="10"/>
  <c r="N344" i="10"/>
  <c r="N343" i="10" s="1"/>
  <c r="M344" i="10"/>
  <c r="L343" i="10"/>
  <c r="I343" i="10"/>
  <c r="N341" i="10"/>
  <c r="M341" i="10"/>
  <c r="N340" i="10"/>
  <c r="M340" i="10"/>
  <c r="N339" i="10"/>
  <c r="M339" i="10"/>
  <c r="L338" i="10"/>
  <c r="I338" i="10"/>
  <c r="N332" i="10"/>
  <c r="N331" i="10" s="1"/>
  <c r="N329" i="10" s="1"/>
  <c r="N326" i="10" s="1"/>
  <c r="M332" i="10"/>
  <c r="L331" i="10"/>
  <c r="L329" i="10" s="1"/>
  <c r="L326" i="10" s="1"/>
  <c r="I331" i="10"/>
  <c r="N324" i="10"/>
  <c r="N323" i="10" s="1"/>
  <c r="M324" i="10"/>
  <c r="L323" i="10"/>
  <c r="I323" i="10"/>
  <c r="N321" i="10"/>
  <c r="M321" i="10"/>
  <c r="N320" i="10"/>
  <c r="M320" i="10"/>
  <c r="N319" i="10"/>
  <c r="M319" i="10"/>
  <c r="L318" i="10"/>
  <c r="I318" i="10"/>
  <c r="N316" i="10"/>
  <c r="N315" i="10" s="1"/>
  <c r="M316" i="10"/>
  <c r="L315" i="10"/>
  <c r="I315" i="10"/>
  <c r="N313" i="10"/>
  <c r="N312" i="10" s="1"/>
  <c r="M313" i="10"/>
  <c r="L312" i="10"/>
  <c r="I312" i="10"/>
  <c r="N310" i="10"/>
  <c r="N309" i="10" s="1"/>
  <c r="M310" i="10"/>
  <c r="L309" i="10"/>
  <c r="I309" i="10"/>
  <c r="N307" i="10"/>
  <c r="M307" i="10"/>
  <c r="N306" i="10"/>
  <c r="M306" i="10"/>
  <c r="L305" i="10"/>
  <c r="I305" i="10"/>
  <c r="N301" i="10"/>
  <c r="N300" i="10" s="1"/>
  <c r="N298" i="10" s="1"/>
  <c r="M301" i="10"/>
  <c r="L300" i="10"/>
  <c r="L298" i="10" s="1"/>
  <c r="I300" i="10"/>
  <c r="N294" i="10"/>
  <c r="N293" i="10" s="1"/>
  <c r="N291" i="10" s="1"/>
  <c r="N289" i="10" s="1"/>
  <c r="M294" i="10"/>
  <c r="L293" i="10"/>
  <c r="I293" i="10"/>
  <c r="N287" i="10"/>
  <c r="M287" i="10"/>
  <c r="N286" i="10"/>
  <c r="M286" i="10"/>
  <c r="N285" i="10"/>
  <c r="M285" i="10"/>
  <c r="N284" i="10"/>
  <c r="M284" i="10"/>
  <c r="L283" i="10"/>
  <c r="I283" i="10"/>
  <c r="N281" i="10"/>
  <c r="N280" i="10" s="1"/>
  <c r="M281" i="10"/>
  <c r="L280" i="10"/>
  <c r="I280" i="10"/>
  <c r="N274" i="10"/>
  <c r="N273" i="10" s="1"/>
  <c r="M274" i="10"/>
  <c r="L273" i="10"/>
  <c r="I273" i="10"/>
  <c r="N271" i="10"/>
  <c r="N270" i="10" s="1"/>
  <c r="M271" i="10"/>
  <c r="L270" i="10"/>
  <c r="M270" i="10" s="1"/>
  <c r="I270" i="10"/>
  <c r="N268" i="10"/>
  <c r="N267" i="10" s="1"/>
  <c r="M268" i="10"/>
  <c r="L267" i="10"/>
  <c r="I267" i="10"/>
  <c r="N261" i="10"/>
  <c r="N260" i="10" s="1"/>
  <c r="M261" i="10"/>
  <c r="L260" i="10"/>
  <c r="I260" i="10"/>
  <c r="N258" i="10"/>
  <c r="N256" i="10" s="1"/>
  <c r="M258" i="10"/>
  <c r="L256" i="10"/>
  <c r="I256" i="10"/>
  <c r="N250" i="10"/>
  <c r="N249" i="10" s="1"/>
  <c r="N247" i="10" s="1"/>
  <c r="N244" i="10" s="1"/>
  <c r="M250" i="10"/>
  <c r="L249" i="10"/>
  <c r="I249" i="10"/>
  <c r="N242" i="10"/>
  <c r="M242" i="10"/>
  <c r="N241" i="10"/>
  <c r="M241" i="10"/>
  <c r="N240" i="10"/>
  <c r="M240" i="10"/>
  <c r="N239" i="10"/>
  <c r="M239" i="10"/>
  <c r="L238" i="10"/>
  <c r="I238" i="10"/>
  <c r="N236" i="10"/>
  <c r="N235" i="10" s="1"/>
  <c r="M236" i="10"/>
  <c r="L235" i="10"/>
  <c r="I235" i="10"/>
  <c r="N229" i="10"/>
  <c r="N228" i="10" s="1"/>
  <c r="M229" i="10"/>
  <c r="L228" i="10"/>
  <c r="I228" i="10"/>
  <c r="N226" i="10"/>
  <c r="N225" i="10" s="1"/>
  <c r="M226" i="10"/>
  <c r="L225" i="10"/>
  <c r="I225" i="10"/>
  <c r="N221" i="10"/>
  <c r="N220" i="10" s="1"/>
  <c r="M221" i="10"/>
  <c r="L220" i="10"/>
  <c r="I220" i="10"/>
  <c r="N218" i="10"/>
  <c r="N217" i="10" s="1"/>
  <c r="M218" i="10"/>
  <c r="L217" i="10"/>
  <c r="I217" i="10"/>
  <c r="N211" i="10"/>
  <c r="N210" i="10" s="1"/>
  <c r="N208" i="10" s="1"/>
  <c r="N205" i="10" s="1"/>
  <c r="M211" i="10"/>
  <c r="L210" i="10"/>
  <c r="I210" i="10"/>
  <c r="N203" i="10"/>
  <c r="M203" i="10"/>
  <c r="N202" i="10"/>
  <c r="M202" i="10"/>
  <c r="N201" i="10"/>
  <c r="M201" i="10"/>
  <c r="L200" i="10"/>
  <c r="L198" i="10" s="1"/>
  <c r="I200" i="10"/>
  <c r="N196" i="10"/>
  <c r="N195" i="10" s="1"/>
  <c r="N193" i="10" s="1"/>
  <c r="M196" i="10"/>
  <c r="L195" i="10"/>
  <c r="L193" i="10" s="1"/>
  <c r="I195" i="10"/>
  <c r="N189" i="10"/>
  <c r="M189" i="10"/>
  <c r="N188" i="10"/>
  <c r="M188" i="10"/>
  <c r="N187" i="10"/>
  <c r="M187" i="10"/>
  <c r="N186" i="10"/>
  <c r="M186" i="10"/>
  <c r="L185" i="10"/>
  <c r="I185" i="10"/>
  <c r="N183" i="10"/>
  <c r="N182" i="10" s="1"/>
  <c r="M183" i="10"/>
  <c r="L182" i="10"/>
  <c r="I182" i="10"/>
  <c r="N174" i="10"/>
  <c r="N173" i="10" s="1"/>
  <c r="M174" i="10"/>
  <c r="L173" i="10"/>
  <c r="L171" i="10" s="1"/>
  <c r="I173" i="10"/>
  <c r="N167" i="10"/>
  <c r="N166" i="10" s="1"/>
  <c r="M167" i="10"/>
  <c r="L166" i="10"/>
  <c r="I166" i="10"/>
  <c r="N164" i="10"/>
  <c r="M164" i="10"/>
  <c r="N163" i="10"/>
  <c r="M163" i="10"/>
  <c r="L162" i="10"/>
  <c r="I162" i="10"/>
  <c r="N156" i="10"/>
  <c r="N155" i="10" s="1"/>
  <c r="M156" i="10"/>
  <c r="L155" i="10"/>
  <c r="I155" i="10"/>
  <c r="N153" i="10"/>
  <c r="N152" i="10" s="1"/>
  <c r="M153" i="10"/>
  <c r="L152" i="10"/>
  <c r="I152" i="10"/>
  <c r="N150" i="10"/>
  <c r="N149" i="10" s="1"/>
  <c r="M150" i="10"/>
  <c r="L149" i="10"/>
  <c r="I149" i="10"/>
  <c r="N147" i="10"/>
  <c r="N146" i="10" s="1"/>
  <c r="M147" i="10"/>
  <c r="L146" i="10"/>
  <c r="I146" i="10"/>
  <c r="N140" i="10"/>
  <c r="M140" i="10"/>
  <c r="N139" i="10"/>
  <c r="M139" i="10"/>
  <c r="L138" i="10"/>
  <c r="I138" i="10"/>
  <c r="N136" i="10"/>
  <c r="N135" i="10" s="1"/>
  <c r="M136" i="10"/>
  <c r="L135" i="10"/>
  <c r="I135" i="10"/>
  <c r="N128" i="10"/>
  <c r="M128" i="10"/>
  <c r="N127" i="10"/>
  <c r="M127" i="10"/>
  <c r="N126" i="10"/>
  <c r="M126" i="10"/>
  <c r="N125" i="10"/>
  <c r="M125" i="10"/>
  <c r="L124" i="10"/>
  <c r="I124" i="10"/>
  <c r="N118" i="10"/>
  <c r="N117" i="10" s="1"/>
  <c r="N115" i="10" s="1"/>
  <c r="N112" i="10" s="1"/>
  <c r="M118" i="10"/>
  <c r="J118" i="10"/>
  <c r="L117" i="10"/>
  <c r="I117" i="10"/>
  <c r="N110" i="10"/>
  <c r="N109" i="10" s="1"/>
  <c r="M110" i="10"/>
  <c r="L109" i="10"/>
  <c r="I109" i="10"/>
  <c r="N107" i="10"/>
  <c r="N106" i="10" s="1"/>
  <c r="M107" i="10"/>
  <c r="L106" i="10"/>
  <c r="I106" i="10"/>
  <c r="N104" i="10"/>
  <c r="M104" i="10"/>
  <c r="N103" i="10"/>
  <c r="M103" i="10"/>
  <c r="N102" i="10"/>
  <c r="M102" i="10"/>
  <c r="L101" i="10"/>
  <c r="I101" i="10"/>
  <c r="N99" i="10"/>
  <c r="M99" i="10"/>
  <c r="N98" i="10"/>
  <c r="M98" i="10"/>
  <c r="L97" i="10"/>
  <c r="I97" i="10"/>
  <c r="N93" i="10"/>
  <c r="N92" i="10" s="1"/>
  <c r="N90" i="10" s="1"/>
  <c r="M93" i="10"/>
  <c r="L92" i="10"/>
  <c r="L90" i="10" s="1"/>
  <c r="I92" i="10"/>
  <c r="N86" i="10"/>
  <c r="N85" i="10" s="1"/>
  <c r="N83" i="10" s="1"/>
  <c r="N80" i="10" s="1"/>
  <c r="M86" i="10"/>
  <c r="L85" i="10"/>
  <c r="I85" i="10"/>
  <c r="N78" i="10"/>
  <c r="M78" i="10"/>
  <c r="N77" i="10"/>
  <c r="M77" i="10"/>
  <c r="L76" i="10"/>
  <c r="L74" i="10" s="1"/>
  <c r="L72" i="10" s="1"/>
  <c r="I76" i="10"/>
  <c r="N70" i="10"/>
  <c r="M70" i="10"/>
  <c r="N69" i="10"/>
  <c r="M69" i="10"/>
  <c r="L68" i="10"/>
  <c r="I68" i="10"/>
  <c r="N62" i="10"/>
  <c r="N61" i="10" s="1"/>
  <c r="N59" i="10" s="1"/>
  <c r="M62" i="10"/>
  <c r="L61" i="10"/>
  <c r="L59" i="10" s="1"/>
  <c r="I61" i="10"/>
  <c r="N57" i="10"/>
  <c r="N56" i="10" s="1"/>
  <c r="M57" i="10"/>
  <c r="L56" i="10"/>
  <c r="I56" i="10"/>
  <c r="N54" i="10"/>
  <c r="M54" i="10"/>
  <c r="N53" i="10"/>
  <c r="M53" i="10"/>
  <c r="N52" i="10"/>
  <c r="M52" i="10"/>
  <c r="L51" i="10"/>
  <c r="I51" i="10"/>
  <c r="N49" i="10"/>
  <c r="N48" i="10" s="1"/>
  <c r="M49" i="10"/>
  <c r="L48" i="10"/>
  <c r="I48" i="10"/>
  <c r="N44" i="10"/>
  <c r="N43" i="10" s="1"/>
  <c r="N41" i="10" s="1"/>
  <c r="M44" i="10"/>
  <c r="L43" i="10"/>
  <c r="I43" i="10"/>
  <c r="N37" i="10"/>
  <c r="M37" i="10"/>
  <c r="N36" i="10"/>
  <c r="M36" i="10"/>
  <c r="N35" i="10"/>
  <c r="M35" i="10"/>
  <c r="N34" i="10"/>
  <c r="M34" i="10"/>
  <c r="L33" i="10"/>
  <c r="I33" i="10"/>
  <c r="I31" i="10" s="1"/>
  <c r="O1152" i="17" l="1"/>
  <c r="N325" i="17"/>
  <c r="N455" i="17"/>
  <c r="O2165" i="17"/>
  <c r="O2158" i="17" s="1"/>
  <c r="O2016" i="17"/>
  <c r="O2014" i="17" s="1"/>
  <c r="N615" i="17"/>
  <c r="O1072" i="17"/>
  <c r="O1070" i="17" s="1"/>
  <c r="O209" i="17"/>
  <c r="O172" i="17" s="1"/>
  <c r="L615" i="17"/>
  <c r="O1307" i="17"/>
  <c r="O1305" i="17" s="1"/>
  <c r="O1852" i="17"/>
  <c r="O1850" i="17" s="1"/>
  <c r="O2341" i="17"/>
  <c r="O2338" i="17" s="1"/>
  <c r="O1548" i="17"/>
  <c r="O1546" i="17" s="1"/>
  <c r="N2188" i="17"/>
  <c r="N2085" i="17"/>
  <c r="J1873" i="17"/>
  <c r="L1881" i="17"/>
  <c r="L1442" i="17"/>
  <c r="N165" i="17"/>
  <c r="O1601" i="17"/>
  <c r="O1598" i="17" s="1"/>
  <c r="N481" i="17"/>
  <c r="O496" i="17"/>
  <c r="O494" i="17" s="1"/>
  <c r="O2064" i="17"/>
  <c r="O2062" i="17" s="1"/>
  <c r="O1995" i="17"/>
  <c r="O1993" i="17" s="1"/>
  <c r="O1378" i="17"/>
  <c r="O1376" i="17" s="1"/>
  <c r="N1307" i="17"/>
  <c r="O1515" i="17"/>
  <c r="O1513" i="17" s="1"/>
  <c r="O1572" i="17"/>
  <c r="O1570" i="17" s="1"/>
  <c r="L1418" i="17"/>
  <c r="N1139" i="17"/>
  <c r="N91" i="17"/>
  <c r="N1039" i="17"/>
  <c r="O1763" i="17"/>
  <c r="O1761" i="17" s="1"/>
  <c r="O2218" i="17"/>
  <c r="O2210" i="17" s="1"/>
  <c r="M25" i="17"/>
  <c r="N25" i="17" s="1"/>
  <c r="Q895" i="18"/>
  <c r="Q1061" i="18"/>
  <c r="R819" i="18"/>
  <c r="R1650" i="18"/>
  <c r="Q2339" i="18"/>
  <c r="Q393" i="18"/>
  <c r="Q2108" i="18"/>
  <c r="R493" i="18"/>
  <c r="Q1479" i="18"/>
  <c r="Q1100" i="18"/>
  <c r="Q1703" i="18"/>
  <c r="Q942" i="18"/>
  <c r="R370" i="18"/>
  <c r="R1212" i="18"/>
  <c r="Q1627" i="18"/>
  <c r="Q1348" i="18"/>
  <c r="Q1377" i="18"/>
  <c r="R576" i="18"/>
  <c r="Q538" i="18"/>
  <c r="Q419" i="18"/>
  <c r="J1940" i="18"/>
  <c r="Q331" i="18"/>
  <c r="Q1306" i="18"/>
  <c r="Q1006" i="18"/>
  <c r="Q1440" i="18"/>
  <c r="J1153" i="18"/>
  <c r="Q139" i="18"/>
  <c r="R2423" i="18"/>
  <c r="R8" i="18"/>
  <c r="Q2454" i="18"/>
  <c r="Q210" i="18"/>
  <c r="Q722" i="18"/>
  <c r="Q1738" i="18"/>
  <c r="Q2063" i="18"/>
  <c r="Q2039" i="18"/>
  <c r="Q1285" i="18"/>
  <c r="R2133" i="18"/>
  <c r="Q437" i="18"/>
  <c r="Q1994" i="18"/>
  <c r="Q1071" i="18"/>
  <c r="J819" i="18"/>
  <c r="Q2159" i="18"/>
  <c r="Q1723" i="18"/>
  <c r="Q249" i="18"/>
  <c r="P1051" i="18"/>
  <c r="Q1053" i="18"/>
  <c r="Q1163" i="18"/>
  <c r="P1153" i="18"/>
  <c r="P493" i="18"/>
  <c r="Q495" i="18"/>
  <c r="Q1329" i="18"/>
  <c r="Q228" i="18"/>
  <c r="J370" i="18"/>
  <c r="Q1131" i="18"/>
  <c r="Q1874" i="18"/>
  <c r="J576" i="18"/>
  <c r="Q1851" i="18"/>
  <c r="Q2485" i="18"/>
  <c r="J173" i="18"/>
  <c r="Q155" i="18"/>
  <c r="P576" i="18"/>
  <c r="J1051" i="18"/>
  <c r="J2423" i="18"/>
  <c r="Q286" i="18"/>
  <c r="Q516" i="18"/>
  <c r="Q1762" i="18"/>
  <c r="Q1653" i="18"/>
  <c r="P1650" i="18"/>
  <c r="Q2084" i="18"/>
  <c r="Q85" i="18"/>
  <c r="Q1547" i="18"/>
  <c r="P1212" i="18"/>
  <c r="Q1214" i="18"/>
  <c r="Q2373" i="18"/>
  <c r="P2423" i="18"/>
  <c r="Q2423" i="18" s="1"/>
  <c r="Q2425" i="18"/>
  <c r="Q69" i="18"/>
  <c r="Q188" i="18"/>
  <c r="P173" i="18"/>
  <c r="J2133" i="18"/>
  <c r="Q323" i="18"/>
  <c r="Q1188" i="18"/>
  <c r="Q2310" i="18"/>
  <c r="Q61" i="18"/>
  <c r="Q273" i="18"/>
  <c r="Q1682" i="18"/>
  <c r="Q1972" i="18"/>
  <c r="P1940" i="18"/>
  <c r="Q1940" i="18" s="1"/>
  <c r="Q77" i="18"/>
  <c r="Q631" i="18"/>
  <c r="J1650" i="18"/>
  <c r="P355" i="18"/>
  <c r="Q357" i="18"/>
  <c r="Q1599" i="18"/>
  <c r="J493" i="18"/>
  <c r="J9" i="18"/>
  <c r="Q660" i="18"/>
  <c r="Q1814" i="18"/>
  <c r="P819" i="18"/>
  <c r="Q673" i="18"/>
  <c r="Q833" i="18"/>
  <c r="P2133" i="18"/>
  <c r="Q260" i="18"/>
  <c r="Q293" i="18"/>
  <c r="J1212" i="18"/>
  <c r="P9" i="18"/>
  <c r="Q737" i="18"/>
  <c r="J355" i="18"/>
  <c r="P370" i="18"/>
  <c r="Q370" i="18" s="1"/>
  <c r="Q373" i="18"/>
  <c r="O1786" i="18"/>
  <c r="Q1786" i="18"/>
  <c r="Q2398" i="18"/>
  <c r="N1281" i="10"/>
  <c r="J1254" i="17"/>
  <c r="N1262" i="17"/>
  <c r="O392" i="17"/>
  <c r="N476" i="17"/>
  <c r="L476" i="17"/>
  <c r="O2277" i="17"/>
  <c r="O2274" i="17" s="1"/>
  <c r="L1852" i="17"/>
  <c r="J1702" i="17"/>
  <c r="J1478" i="17"/>
  <c r="N1072" i="17"/>
  <c r="L1257" i="17"/>
  <c r="J832" i="17"/>
  <c r="O1628" i="17"/>
  <c r="O1626" i="17" s="1"/>
  <c r="O1951" i="17"/>
  <c r="O1949" i="17" s="1"/>
  <c r="O765" i="17"/>
  <c r="O763" i="17" s="1"/>
  <c r="O575" i="17" s="1"/>
  <c r="O1262" i="17"/>
  <c r="O1254" i="17" s="1"/>
  <c r="O835" i="17"/>
  <c r="O832" i="17" s="1"/>
  <c r="M76" i="17"/>
  <c r="N76" i="17" s="1"/>
  <c r="N686" i="17"/>
  <c r="O1683" i="17"/>
  <c r="O1681" i="17" s="1"/>
  <c r="O2422" i="17"/>
  <c r="O2136" i="17"/>
  <c r="O2134" i="17" s="1"/>
  <c r="M1254" i="17"/>
  <c r="J227" i="17"/>
  <c r="N129" i="17"/>
  <c r="N1144" i="17"/>
  <c r="O2110" i="17"/>
  <c r="O2107" i="17" s="1"/>
  <c r="O702" i="17"/>
  <c r="O700" i="17" s="1"/>
  <c r="O1221" i="17"/>
  <c r="O1213" i="17" s="1"/>
  <c r="N219" i="17"/>
  <c r="M84" i="17"/>
  <c r="O374" i="17"/>
  <c r="O372" i="17" s="1"/>
  <c r="N250" i="17"/>
  <c r="N116" i="17"/>
  <c r="O518" i="17"/>
  <c r="O515" i="17" s="1"/>
  <c r="J623" i="17"/>
  <c r="L625" i="17"/>
  <c r="N1418" i="17"/>
  <c r="J9" i="17"/>
  <c r="L2246" i="17"/>
  <c r="N1515" i="17"/>
  <c r="L686" i="17"/>
  <c r="N322" i="17"/>
  <c r="N426" i="17"/>
  <c r="N111" i="17"/>
  <c r="O1974" i="17"/>
  <c r="O1971" i="17" s="1"/>
  <c r="O1007" i="17"/>
  <c r="O1005" i="17" s="1"/>
  <c r="N1132" i="17"/>
  <c r="M1130" i="17"/>
  <c r="N1130" i="17" s="1"/>
  <c r="M492" i="17"/>
  <c r="O1442" i="17"/>
  <c r="O1439" i="17" s="1"/>
  <c r="N823" i="17"/>
  <c r="M821" i="17"/>
  <c r="N821" i="17" s="1"/>
  <c r="N1034" i="17"/>
  <c r="O2400" i="17"/>
  <c r="O2397" i="17" s="1"/>
  <c r="J2210" i="17"/>
  <c r="N2213" i="17"/>
  <c r="N1164" i="17"/>
  <c r="J1032" i="17"/>
  <c r="N1032" i="17" s="1"/>
  <c r="O1050" i="17"/>
  <c r="M209" i="17"/>
  <c r="N209" i="17" s="1"/>
  <c r="N16" i="17"/>
  <c r="O982" i="17"/>
  <c r="O980" i="17" s="1"/>
  <c r="O872" i="17"/>
  <c r="O869" i="17" s="1"/>
  <c r="M2484" i="17"/>
  <c r="N2487" i="17"/>
  <c r="J2243" i="17"/>
  <c r="M2038" i="17"/>
  <c r="N2040" i="17"/>
  <c r="L1974" i="17"/>
  <c r="J1971" i="17"/>
  <c r="N1974" i="17"/>
  <c r="M1949" i="17"/>
  <c r="N1951" i="17"/>
  <c r="M1598" i="17"/>
  <c r="N1601" i="17"/>
  <c r="M1570" i="17"/>
  <c r="N1572" i="17"/>
  <c r="M1873" i="17"/>
  <c r="L794" i="17"/>
  <c r="J792" i="17"/>
  <c r="J894" i="17"/>
  <c r="L896" i="17"/>
  <c r="J347" i="17"/>
  <c r="L349" i="17"/>
  <c r="L176" i="17"/>
  <c r="J174" i="17"/>
  <c r="N174" i="17" s="1"/>
  <c r="L86" i="17"/>
  <c r="J84" i="17"/>
  <c r="L1221" i="17"/>
  <c r="N872" i="17"/>
  <c r="M869" i="17"/>
  <c r="N723" i="17"/>
  <c r="M721" i="17"/>
  <c r="N539" i="17"/>
  <c r="L539" i="17"/>
  <c r="J537" i="17"/>
  <c r="N744" i="17"/>
  <c r="M736" i="17"/>
  <c r="N496" i="17"/>
  <c r="L496" i="17"/>
  <c r="J494" i="17"/>
  <c r="N589" i="17"/>
  <c r="J587" i="17"/>
  <c r="L589" i="17"/>
  <c r="L2427" i="17"/>
  <c r="J2424" i="17"/>
  <c r="N2110" i="17"/>
  <c r="M2107" i="17"/>
  <c r="M2309" i="17"/>
  <c r="N2312" i="17"/>
  <c r="J2185" i="17"/>
  <c r="J1993" i="17"/>
  <c r="L1995" i="17"/>
  <c r="L2165" i="17"/>
  <c r="M2014" i="17"/>
  <c r="N2014" i="17" s="1"/>
  <c r="N2016" i="17"/>
  <c r="N1763" i="17"/>
  <c r="M1761" i="17"/>
  <c r="N1761" i="17" s="1"/>
  <c r="J2158" i="17"/>
  <c r="L1601" i="17"/>
  <c r="J1598" i="17"/>
  <c r="L1190" i="17"/>
  <c r="J1187" i="17"/>
  <c r="L1101" i="17"/>
  <c r="J1099" i="17"/>
  <c r="L1655" i="17"/>
  <c r="J1652" i="17"/>
  <c r="L1350" i="17"/>
  <c r="J1347" i="17"/>
  <c r="L765" i="17"/>
  <c r="J763" i="17"/>
  <c r="J1305" i="17"/>
  <c r="N765" i="17"/>
  <c r="M763" i="17"/>
  <c r="L261" i="17"/>
  <c r="J259" i="17"/>
  <c r="L167" i="17"/>
  <c r="J1785" i="17"/>
  <c r="N1101" i="17"/>
  <c r="M1099" i="17"/>
  <c r="N835" i="17"/>
  <c r="M832" i="17"/>
  <c r="M9" i="17"/>
  <c r="N332" i="17"/>
  <c r="M330" i="17"/>
  <c r="N176" i="17"/>
  <c r="N896" i="17"/>
  <c r="M894" i="17"/>
  <c r="N62" i="17"/>
  <c r="M60" i="17"/>
  <c r="N60" i="17" s="1"/>
  <c r="N453" i="17"/>
  <c r="L394" i="17"/>
  <c r="J392" i="17"/>
  <c r="N2277" i="17"/>
  <c r="M2274" i="17"/>
  <c r="N2165" i="17"/>
  <c r="N2185" i="17"/>
  <c r="L2341" i="17"/>
  <c r="J2338" i="17"/>
  <c r="L2312" i="17"/>
  <c r="J2309" i="17"/>
  <c r="N1815" i="17"/>
  <c r="M1813" i="17"/>
  <c r="L1548" i="17"/>
  <c r="J1546" i="17"/>
  <c r="N1546" i="17" s="1"/>
  <c r="N2218" i="17"/>
  <c r="J1681" i="17"/>
  <c r="L1683" i="17"/>
  <c r="N1350" i="17"/>
  <c r="L1179" i="17"/>
  <c r="L1144" i="17"/>
  <c r="L1072" i="17"/>
  <c r="J1070" i="17"/>
  <c r="N1852" i="17"/>
  <c r="M1850" i="17"/>
  <c r="N1850" i="17" s="1"/>
  <c r="M1702" i="17"/>
  <c r="N1704" i="17"/>
  <c r="N1482" i="17"/>
  <c r="M1478" i="17"/>
  <c r="L744" i="17"/>
  <c r="L332" i="17"/>
  <c r="J330" i="17"/>
  <c r="M1722" i="17"/>
  <c r="N1724" i="17"/>
  <c r="N1216" i="17"/>
  <c r="M1213" i="17"/>
  <c r="L294" i="17"/>
  <c r="J292" i="17"/>
  <c r="L250" i="17"/>
  <c r="J248" i="17"/>
  <c r="L194" i="17"/>
  <c r="L156" i="17"/>
  <c r="J154" i="17"/>
  <c r="L111" i="17"/>
  <c r="J108" i="17"/>
  <c r="L70" i="17"/>
  <c r="J68" i="17"/>
  <c r="L37" i="17"/>
  <c r="J35" i="17"/>
  <c r="L1724" i="17"/>
  <c r="J1722" i="17"/>
  <c r="N1221" i="17"/>
  <c r="J941" i="17"/>
  <c r="N941" i="17" s="1"/>
  <c r="L943" i="17"/>
  <c r="L864" i="17"/>
  <c r="J862" i="17"/>
  <c r="N294" i="17"/>
  <c r="N156" i="17"/>
  <c r="N70" i="17"/>
  <c r="N633" i="17"/>
  <c r="L633" i="17"/>
  <c r="J630" i="17"/>
  <c r="N261" i="17"/>
  <c r="M259" i="17"/>
  <c r="N675" i="17"/>
  <c r="J672" i="17"/>
  <c r="L675" i="17"/>
  <c r="N167" i="17"/>
  <c r="N1179" i="17"/>
  <c r="N1062" i="17"/>
  <c r="M1060" i="17"/>
  <c r="L872" i="17"/>
  <c r="J869" i="17"/>
  <c r="N274" i="17"/>
  <c r="M272" i="17"/>
  <c r="N272" i="17" s="1"/>
  <c r="N794" i="17"/>
  <c r="M792" i="17"/>
  <c r="N201" i="17"/>
  <c r="O8" i="17"/>
  <c r="L2218" i="17"/>
  <c r="M2134" i="17"/>
  <c r="N2136" i="17"/>
  <c r="L2456" i="17"/>
  <c r="J2453" i="17"/>
  <c r="J2107" i="17"/>
  <c r="L2110" i="17"/>
  <c r="L2375" i="17"/>
  <c r="J2372" i="17"/>
  <c r="N1739" i="17"/>
  <c r="M1737" i="17"/>
  <c r="L1926" i="17"/>
  <c r="J1923" i="17"/>
  <c r="N1926" i="17"/>
  <c r="M1439" i="17"/>
  <c r="N1442" i="17"/>
  <c r="L1164" i="17"/>
  <c r="J1162" i="17"/>
  <c r="O1649" i="17"/>
  <c r="N1007" i="17"/>
  <c r="M1005" i="17"/>
  <c r="N1005" i="17" s="1"/>
  <c r="L728" i="17"/>
  <c r="N438" i="17"/>
  <c r="M436" i="17"/>
  <c r="N436" i="17" s="1"/>
  <c r="N349" i="17"/>
  <c r="L129" i="17"/>
  <c r="J126" i="17"/>
  <c r="L55" i="17"/>
  <c r="N299" i="17"/>
  <c r="M292" i="17"/>
  <c r="N86" i="17"/>
  <c r="L1287" i="17"/>
  <c r="J1284" i="17"/>
  <c r="N728" i="17"/>
  <c r="N418" i="17"/>
  <c r="N55" i="17"/>
  <c r="M2424" i="17"/>
  <c r="N2427" i="17"/>
  <c r="N1995" i="17"/>
  <c r="M1993" i="17"/>
  <c r="M2158" i="17"/>
  <c r="N2160" i="17"/>
  <c r="J2062" i="17"/>
  <c r="L2064" i="17"/>
  <c r="J2038" i="17"/>
  <c r="L2040" i="17"/>
  <c r="L1815" i="17"/>
  <c r="J1813" i="17"/>
  <c r="N1655" i="17"/>
  <c r="M1652" i="17"/>
  <c r="N1681" i="17"/>
  <c r="J1626" i="17"/>
  <c r="N1626" i="17" s="1"/>
  <c r="L1628" i="17"/>
  <c r="L982" i="17"/>
  <c r="J980" i="17"/>
  <c r="L723" i="17"/>
  <c r="J721" i="17"/>
  <c r="N1190" i="17"/>
  <c r="M1187" i="17"/>
  <c r="N1187" i="17" s="1"/>
  <c r="L299" i="17"/>
  <c r="L42" i="17"/>
  <c r="J1213" i="17"/>
  <c r="N556" i="17"/>
  <c r="J553" i="17"/>
  <c r="L556" i="17"/>
  <c r="N661" i="17"/>
  <c r="J659" i="17"/>
  <c r="L661" i="17"/>
  <c r="N518" i="17"/>
  <c r="J515" i="17"/>
  <c r="L518" i="17"/>
  <c r="N1157" i="17"/>
  <c r="M1155" i="17"/>
  <c r="L2487" i="17"/>
  <c r="J2484" i="17"/>
  <c r="N2375" i="17"/>
  <c r="M2372" i="17"/>
  <c r="N2246" i="17"/>
  <c r="M2243" i="17"/>
  <c r="M2453" i="17"/>
  <c r="N2456" i="17"/>
  <c r="M2397" i="17"/>
  <c r="N2397" i="17" s="1"/>
  <c r="N2400" i="17"/>
  <c r="L2188" i="17"/>
  <c r="L1788" i="17"/>
  <c r="M1785" i="17"/>
  <c r="N1788" i="17"/>
  <c r="J1376" i="17"/>
  <c r="L1378" i="17"/>
  <c r="L2277" i="17"/>
  <c r="J2274" i="17"/>
  <c r="N1378" i="17"/>
  <c r="M1376" i="17"/>
  <c r="N1330" i="17"/>
  <c r="M1328" i="17"/>
  <c r="L1174" i="17"/>
  <c r="J1172" i="17"/>
  <c r="L1139" i="17"/>
  <c r="J1137" i="17"/>
  <c r="N1137" i="17" s="1"/>
  <c r="L1062" i="17"/>
  <c r="J1060" i="17"/>
  <c r="N2064" i="17"/>
  <c r="J1439" i="17"/>
  <c r="N1287" i="17"/>
  <c r="L1739" i="17"/>
  <c r="J1737" i="17"/>
  <c r="J1570" i="17"/>
  <c r="L1572" i="17"/>
  <c r="L739" i="17"/>
  <c r="J736" i="17"/>
  <c r="L1330" i="17"/>
  <c r="J1328" i="17"/>
  <c r="N739" i="17"/>
  <c r="N474" i="17"/>
  <c r="L1307" i="17"/>
  <c r="L374" i="17"/>
  <c r="J372" i="17"/>
  <c r="N374" i="17"/>
  <c r="L189" i="17"/>
  <c r="J187" i="17"/>
  <c r="L140" i="17"/>
  <c r="J138" i="17"/>
  <c r="L91" i="17"/>
  <c r="N1174" i="17"/>
  <c r="N683" i="17"/>
  <c r="N229" i="17"/>
  <c r="M227" i="17"/>
  <c r="N227" i="17" s="1"/>
  <c r="N140" i="17"/>
  <c r="N613" i="17"/>
  <c r="M354" i="17"/>
  <c r="N248" i="17"/>
  <c r="N579" i="17"/>
  <c r="L579" i="17"/>
  <c r="J577" i="17"/>
  <c r="J356" i="17"/>
  <c r="L359" i="17"/>
  <c r="N243" i="17"/>
  <c r="M240" i="17"/>
  <c r="N240" i="17" s="1"/>
  <c r="N189" i="17"/>
  <c r="M392" i="17"/>
  <c r="N394" i="17"/>
  <c r="M980" i="17"/>
  <c r="N982" i="17"/>
  <c r="M2493" i="10"/>
  <c r="N2418" i="10"/>
  <c r="M2422" i="10"/>
  <c r="N1513" i="10"/>
  <c r="I1038" i="10"/>
  <c r="M1033" i="10"/>
  <c r="M614" i="10"/>
  <c r="M26" i="10"/>
  <c r="M22" i="10"/>
  <c r="I20" i="10"/>
  <c r="N956" i="10"/>
  <c r="N2091" i="10"/>
  <c r="L20" i="10"/>
  <c r="M20" i="10" s="1"/>
  <c r="L15" i="10"/>
  <c r="L13" i="10" s="1"/>
  <c r="N841" i="10"/>
  <c r="L1066" i="10"/>
  <c r="L1064" i="10" s="1"/>
  <c r="M1125" i="10"/>
  <c r="N1401" i="10"/>
  <c r="M1839" i="10"/>
  <c r="N1932" i="10"/>
  <c r="N2070" i="10"/>
  <c r="N2171" i="10"/>
  <c r="L583" i="10"/>
  <c r="L581" i="10" s="1"/>
  <c r="N595" i="10"/>
  <c r="M988" i="10"/>
  <c r="M1107" i="10"/>
  <c r="N1367" i="10"/>
  <c r="M1448" i="10"/>
  <c r="M1607" i="10"/>
  <c r="M1639" i="10"/>
  <c r="N1689" i="10"/>
  <c r="N2035" i="10"/>
  <c r="N604" i="10"/>
  <c r="M729" i="10"/>
  <c r="N782" i="10"/>
  <c r="M859" i="10"/>
  <c r="M1439" i="10"/>
  <c r="M1829" i="10"/>
  <c r="M1845" i="10"/>
  <c r="N1980" i="10"/>
  <c r="N2028" i="10"/>
  <c r="N2059" i="10"/>
  <c r="M2178" i="10"/>
  <c r="M101" i="10"/>
  <c r="M124" i="10"/>
  <c r="M166" i="10"/>
  <c r="I169" i="10"/>
  <c r="M220" i="10"/>
  <c r="M998" i="10"/>
  <c r="M1089" i="10"/>
  <c r="N1397" i="10"/>
  <c r="M1494" i="10"/>
  <c r="N1722" i="10"/>
  <c r="N1708" i="10" s="1"/>
  <c r="N1706" i="10" s="1"/>
  <c r="N2359" i="10"/>
  <c r="L2431" i="10"/>
  <c r="L2428" i="10" s="1"/>
  <c r="N410" i="10"/>
  <c r="M750" i="10"/>
  <c r="L1446" i="10"/>
  <c r="L1443" i="10" s="1"/>
  <c r="N1461" i="10"/>
  <c r="M1666" i="10"/>
  <c r="M2039" i="10"/>
  <c r="N2462" i="10"/>
  <c r="L1183" i="10"/>
  <c r="L1176" i="10" s="1"/>
  <c r="N1313" i="10"/>
  <c r="M1412" i="10"/>
  <c r="N2155" i="10"/>
  <c r="N2493" i="10"/>
  <c r="M309" i="10"/>
  <c r="L679" i="10"/>
  <c r="L676" i="10" s="1"/>
  <c r="N1083" i="10"/>
  <c r="N1361" i="10"/>
  <c r="N1391" i="10"/>
  <c r="N1578" i="10"/>
  <c r="L1632" i="10"/>
  <c r="L1630" i="10" s="1"/>
  <c r="N2116" i="10"/>
  <c r="N2148" i="10"/>
  <c r="M2498" i="10"/>
  <c r="L254" i="10"/>
  <c r="L252" i="10" s="1"/>
  <c r="N305" i="10"/>
  <c r="M312" i="10"/>
  <c r="I353" i="10"/>
  <c r="M369" i="10"/>
  <c r="M385" i="10"/>
  <c r="N449" i="10"/>
  <c r="M461" i="10"/>
  <c r="M524" i="10"/>
  <c r="M553" i="10"/>
  <c r="M708" i="10"/>
  <c r="N888" i="10"/>
  <c r="M902" i="10"/>
  <c r="N1646" i="10"/>
  <c r="L1708" i="10"/>
  <c r="L1706" i="10" s="1"/>
  <c r="I1792" i="10"/>
  <c r="N1794" i="10"/>
  <c r="N1913" i="10"/>
  <c r="N2178" i="10"/>
  <c r="M2299" i="10"/>
  <c r="N2467" i="10"/>
  <c r="M43" i="10"/>
  <c r="M283" i="10"/>
  <c r="N400" i="10"/>
  <c r="N398" i="10" s="1"/>
  <c r="N432" i="10"/>
  <c r="I459" i="10"/>
  <c r="I457" i="10" s="1"/>
  <c r="N474" i="10"/>
  <c r="N537" i="10"/>
  <c r="N549" i="10"/>
  <c r="M639" i="10"/>
  <c r="I706" i="10"/>
  <c r="I704" i="10" s="1"/>
  <c r="N708" i="10"/>
  <c r="N721" i="10"/>
  <c r="M1150" i="10"/>
  <c r="M1277" i="10"/>
  <c r="N1488" i="10"/>
  <c r="N1503" i="10"/>
  <c r="N1583" i="10"/>
  <c r="N1626" i="10"/>
  <c r="N1674" i="10"/>
  <c r="N2224" i="10"/>
  <c r="M2243" i="10"/>
  <c r="N2447" i="10"/>
  <c r="I83" i="10"/>
  <c r="I80" i="10" s="1"/>
  <c r="M85" i="10"/>
  <c r="N200" i="10"/>
  <c r="N198" i="10" s="1"/>
  <c r="N191" i="10" s="1"/>
  <c r="N502" i="10"/>
  <c r="M653" i="10"/>
  <c r="L727" i="10"/>
  <c r="L798" i="10"/>
  <c r="N1141" i="10"/>
  <c r="M1188" i="10"/>
  <c r="N1298" i="10"/>
  <c r="I1486" i="10"/>
  <c r="N1774" i="10"/>
  <c r="M48" i="10"/>
  <c r="L83" i="10"/>
  <c r="M182" i="10"/>
  <c r="N436" i="10"/>
  <c r="M588" i="10"/>
  <c r="M604" i="10"/>
  <c r="M624" i="10"/>
  <c r="N776" i="10"/>
  <c r="M807" i="10"/>
  <c r="M938" i="10"/>
  <c r="N949" i="10"/>
  <c r="M973" i="10"/>
  <c r="M993" i="10"/>
  <c r="M1006" i="10"/>
  <c r="N1093" i="10"/>
  <c r="N1148" i="10"/>
  <c r="M1205" i="10"/>
  <c r="M1209" i="10"/>
  <c r="N1429" i="10"/>
  <c r="M1461" i="10"/>
  <c r="N1748" i="10"/>
  <c r="N1781" i="10"/>
  <c r="N1785" i="10"/>
  <c r="N2014" i="10"/>
  <c r="N2305" i="10"/>
  <c r="N2475" i="10"/>
  <c r="N51" i="10"/>
  <c r="N46" i="10" s="1"/>
  <c r="N39" i="10" s="1"/>
  <c r="I247" i="10"/>
  <c r="M260" i="10"/>
  <c r="L442" i="10"/>
  <c r="L440" i="10" s="1"/>
  <c r="N461" i="10"/>
  <c r="N490" i="10"/>
  <c r="N485" i="10" s="1"/>
  <c r="N478" i="10" s="1"/>
  <c r="N507" i="10"/>
  <c r="N515" i="10"/>
  <c r="L522" i="10"/>
  <c r="L519" i="10" s="1"/>
  <c r="N545" i="10"/>
  <c r="M549" i="10"/>
  <c r="N575" i="10"/>
  <c r="N619" i="10"/>
  <c r="N617" i="10" s="1"/>
  <c r="M660" i="10"/>
  <c r="M920" i="10"/>
  <c r="M932" i="10"/>
  <c r="N938" i="10"/>
  <c r="M1048" i="10"/>
  <c r="M1131" i="10"/>
  <c r="N1268" i="10"/>
  <c r="N1272" i="10"/>
  <c r="N1318" i="10"/>
  <c r="N1356" i="10"/>
  <c r="N1354" i="10" s="1"/>
  <c r="N1351" i="10" s="1"/>
  <c r="M1361" i="10"/>
  <c r="M1391" i="10"/>
  <c r="N1439" i="10"/>
  <c r="N1526" i="10"/>
  <c r="N1534" i="10"/>
  <c r="N1554" i="10"/>
  <c r="N1567" i="10"/>
  <c r="M1993" i="10"/>
  <c r="M2252" i="10"/>
  <c r="N2283" i="10"/>
  <c r="M2288" i="10"/>
  <c r="N2295" i="10"/>
  <c r="M2318" i="10"/>
  <c r="N2338" i="10"/>
  <c r="N2506" i="10"/>
  <c r="N33" i="10"/>
  <c r="N31" i="10" s="1"/>
  <c r="N29" i="10" s="1"/>
  <c r="L41" i="10"/>
  <c r="N392" i="10"/>
  <c r="N562" i="10"/>
  <c r="L1422" i="10"/>
  <c r="L1419" i="10" s="1"/>
  <c r="M2001" i="10"/>
  <c r="L2491" i="10"/>
  <c r="L2488" i="10" s="1"/>
  <c r="L215" i="10"/>
  <c r="M315" i="10"/>
  <c r="M562" i="10"/>
  <c r="L560" i="10"/>
  <c r="L557" i="10" s="1"/>
  <c r="I1043" i="10"/>
  <c r="M1798" i="10"/>
  <c r="I233" i="10"/>
  <c r="M515" i="10"/>
  <c r="M2207" i="10"/>
  <c r="M235" i="10"/>
  <c r="I278" i="10"/>
  <c r="I336" i="10"/>
  <c r="N679" i="10"/>
  <c r="N676" i="10" s="1"/>
  <c r="M698" i="10"/>
  <c r="I1136" i="10"/>
  <c r="N1769" i="10"/>
  <c r="M1814" i="10"/>
  <c r="M2166" i="10"/>
  <c r="I2164" i="10"/>
  <c r="M2164" i="10" s="1"/>
  <c r="M76" i="10"/>
  <c r="N138" i="10"/>
  <c r="N133" i="10" s="1"/>
  <c r="N130" i="10" s="1"/>
  <c r="N162" i="10"/>
  <c r="N160" i="10" s="1"/>
  <c r="N158" i="10" s="1"/>
  <c r="I215" i="10"/>
  <c r="N318" i="10"/>
  <c r="N303" i="10" s="1"/>
  <c r="N296" i="10" s="1"/>
  <c r="M380" i="10"/>
  <c r="M392" i="10"/>
  <c r="N414" i="10"/>
  <c r="N418" i="10"/>
  <c r="N426" i="10"/>
  <c r="N424" i="10" s="1"/>
  <c r="M507" i="10"/>
  <c r="M650" i="10"/>
  <c r="M701" i="10"/>
  <c r="M734" i="10"/>
  <c r="M776" i="10"/>
  <c r="M793" i="10"/>
  <c r="M816" i="10"/>
  <c r="I839" i="10"/>
  <c r="N848" i="10"/>
  <c r="N852" i="10"/>
  <c r="M888" i="10"/>
  <c r="M906" i="10"/>
  <c r="M956" i="10"/>
  <c r="M977" i="10"/>
  <c r="M1026" i="10"/>
  <c r="M1040" i="10"/>
  <c r="M1097" i="10"/>
  <c r="M1429" i="10"/>
  <c r="M1547" i="10"/>
  <c r="M1567" i="10"/>
  <c r="M1719" i="10"/>
  <c r="M1755" i="10"/>
  <c r="M2369" i="10"/>
  <c r="M56" i="10"/>
  <c r="N68" i="10"/>
  <c r="N66" i="10" s="1"/>
  <c r="N64" i="10" s="1"/>
  <c r="M97" i="10"/>
  <c r="M106" i="10"/>
  <c r="N124" i="10"/>
  <c r="N122" i="10" s="1"/>
  <c r="N120" i="10" s="1"/>
  <c r="M146" i="10"/>
  <c r="M162" i="10"/>
  <c r="M173" i="10"/>
  <c r="M238" i="10"/>
  <c r="M267" i="10"/>
  <c r="M343" i="10"/>
  <c r="I398" i="10"/>
  <c r="L398" i="10"/>
  <c r="M426" i="10"/>
  <c r="M449" i="10"/>
  <c r="N453" i="10"/>
  <c r="N524" i="10"/>
  <c r="N553" i="10"/>
  <c r="I583" i="10"/>
  <c r="N583" i="10"/>
  <c r="N581" i="10" s="1"/>
  <c r="M621" i="10"/>
  <c r="M645" i="10"/>
  <c r="N692" i="10"/>
  <c r="N690" i="10" s="1"/>
  <c r="N687" i="10" s="1"/>
  <c r="N920" i="10"/>
  <c r="I986" i="10"/>
  <c r="N998" i="10"/>
  <c r="N1002" i="10"/>
  <c r="M1045" i="10"/>
  <c r="M1068" i="10"/>
  <c r="M1078" i="10"/>
  <c r="M1138" i="10"/>
  <c r="N1521" i="10"/>
  <c r="M1541" i="10"/>
  <c r="N1613" i="10"/>
  <c r="N1661" i="10"/>
  <c r="M1713" i="10"/>
  <c r="M1835" i="10"/>
  <c r="N1895" i="10"/>
  <c r="M1917" i="10"/>
  <c r="N2022" i="10"/>
  <c r="N2046" i="10"/>
  <c r="M2185" i="10"/>
  <c r="N2347" i="10"/>
  <c r="L2379" i="10"/>
  <c r="L2376" i="10" s="1"/>
  <c r="M1202" i="10"/>
  <c r="N1205" i="10"/>
  <c r="N1232" i="10"/>
  <c r="N1238" i="10"/>
  <c r="N1293" i="10"/>
  <c r="M1374" i="10"/>
  <c r="N1405" i="10"/>
  <c r="N1435" i="10"/>
  <c r="N1454" i="10"/>
  <c r="M1583" i="10"/>
  <c r="I1576" i="10"/>
  <c r="I1574" i="10" s="1"/>
  <c r="N1639" i="10"/>
  <c r="L1659" i="10"/>
  <c r="L1656" i="10" s="1"/>
  <c r="N1666" i="10"/>
  <c r="L1743" i="10"/>
  <c r="L1741" i="10" s="1"/>
  <c r="N1887" i="10"/>
  <c r="N1903" i="10"/>
  <c r="M1910" i="10"/>
  <c r="N1986" i="10"/>
  <c r="N2001" i="10"/>
  <c r="M2014" i="10"/>
  <c r="M2022" i="10"/>
  <c r="N2076" i="10"/>
  <c r="M2083" i="10"/>
  <c r="N2104" i="10"/>
  <c r="I2089" i="10"/>
  <c r="N2122" i="10"/>
  <c r="M2129" i="10"/>
  <c r="M2155" i="10"/>
  <c r="M2171" i="10"/>
  <c r="N2229" i="10"/>
  <c r="N2235" i="10"/>
  <c r="N2239" i="10"/>
  <c r="M2268" i="10"/>
  <c r="M2271" i="10"/>
  <c r="M2295" i="10"/>
  <c r="M2338" i="10"/>
  <c r="N2381" i="10"/>
  <c r="N2387" i="10"/>
  <c r="M2441" i="10"/>
  <c r="L2460" i="10"/>
  <c r="L2457" i="10" s="1"/>
  <c r="M1212" i="10"/>
  <c r="M1251" i="10"/>
  <c r="M1255" i="10"/>
  <c r="N1277" i="10"/>
  <c r="M1377" i="10"/>
  <c r="N1424" i="10"/>
  <c r="N1494" i="10"/>
  <c r="L1486" i="10"/>
  <c r="L1482" i="10" s="1"/>
  <c r="M1507" i="10"/>
  <c r="M1513" i="10"/>
  <c r="N1559" i="10"/>
  <c r="N1589" i="10"/>
  <c r="N1622" i="10"/>
  <c r="M1678" i="10"/>
  <c r="N1681" i="10"/>
  <c r="L1728" i="10"/>
  <c r="L1726" i="10" s="1"/>
  <c r="N1755" i="10"/>
  <c r="L1767" i="10"/>
  <c r="L1765" i="10" s="1"/>
  <c r="N1801" i="10"/>
  <c r="M1863" i="10"/>
  <c r="N1870" i="10"/>
  <c r="M1895" i="10"/>
  <c r="M1907" i="10"/>
  <c r="N1963" i="10"/>
  <c r="M1980" i="10"/>
  <c r="N2007" i="10"/>
  <c r="M2059" i="10"/>
  <c r="M2305" i="10"/>
  <c r="N2323" i="10"/>
  <c r="N2331" i="10"/>
  <c r="N2352" i="10"/>
  <c r="M2366" i="10"/>
  <c r="M2372" i="10"/>
  <c r="M2381" i="10"/>
  <c r="N2411" i="10"/>
  <c r="M135" i="10"/>
  <c r="L133" i="10"/>
  <c r="L130" i="10" s="1"/>
  <c r="I291" i="10"/>
  <c r="L543" i="10"/>
  <c r="L541" i="10" s="1"/>
  <c r="M545" i="10"/>
  <c r="M667" i="10"/>
  <c r="L665" i="10"/>
  <c r="L663" i="10" s="1"/>
  <c r="I876" i="10"/>
  <c r="M1222" i="10"/>
  <c r="L1220" i="10"/>
  <c r="M68" i="10"/>
  <c r="M92" i="10"/>
  <c r="L95" i="10"/>
  <c r="L88" i="10" s="1"/>
  <c r="I122" i="10"/>
  <c r="M185" i="10"/>
  <c r="M210" i="10"/>
  <c r="L208" i="10"/>
  <c r="I223" i="10"/>
  <c r="M293" i="10"/>
  <c r="N338" i="10"/>
  <c r="N336" i="10" s="1"/>
  <c r="N334" i="10" s="1"/>
  <c r="I363" i="10"/>
  <c r="M487" i="10"/>
  <c r="I485" i="10"/>
  <c r="M595" i="10"/>
  <c r="L593" i="10"/>
  <c r="L591" i="10" s="1"/>
  <c r="M631" i="10"/>
  <c r="L1136" i="10"/>
  <c r="N13" i="10"/>
  <c r="M51" i="10"/>
  <c r="I66" i="10"/>
  <c r="L122" i="10"/>
  <c r="M138" i="10"/>
  <c r="N144" i="10"/>
  <c r="N142" i="10" s="1"/>
  <c r="L180" i="10"/>
  <c r="L178" i="10" s="1"/>
  <c r="M225" i="10"/>
  <c r="N238" i="10"/>
  <c r="N233" i="10" s="1"/>
  <c r="N231" i="10" s="1"/>
  <c r="M280" i="10"/>
  <c r="L278" i="10"/>
  <c r="M365" i="10"/>
  <c r="L378" i="10"/>
  <c r="L376" i="10" s="1"/>
  <c r="M432" i="10"/>
  <c r="I430" i="10"/>
  <c r="N466" i="10"/>
  <c r="L500" i="10"/>
  <c r="L498" i="10" s="1"/>
  <c r="M502" i="10"/>
  <c r="N529" i="10"/>
  <c r="N567" i="10"/>
  <c r="L619" i="10"/>
  <c r="L617" i="10" s="1"/>
  <c r="M673" i="10"/>
  <c r="L732" i="10"/>
  <c r="M745" i="10"/>
  <c r="L743" i="10"/>
  <c r="I827" i="10"/>
  <c r="M1173" i="10"/>
  <c r="L1168" i="10"/>
  <c r="M1325" i="10"/>
  <c r="M1735" i="10"/>
  <c r="M1781" i="10"/>
  <c r="I1955" i="10"/>
  <c r="I1953" i="10" s="1"/>
  <c r="M117" i="10"/>
  <c r="L115" i="10"/>
  <c r="L112" i="10" s="1"/>
  <c r="I208" i="10"/>
  <c r="M249" i="10"/>
  <c r="L247" i="10"/>
  <c r="N265" i="10"/>
  <c r="N263" i="10" s="1"/>
  <c r="I408" i="10"/>
  <c r="L430" i="10"/>
  <c r="L422" i="10" s="1"/>
  <c r="M436" i="10"/>
  <c r="M444" i="10"/>
  <c r="I480" i="10"/>
  <c r="M537" i="10"/>
  <c r="M575" i="10"/>
  <c r="L80" i="10"/>
  <c r="M109" i="10"/>
  <c r="N599" i="10"/>
  <c r="M611" i="10"/>
  <c r="I629" i="10"/>
  <c r="M1345" i="10"/>
  <c r="M1401" i="10"/>
  <c r="I2281" i="10"/>
  <c r="I2278" i="10" s="1"/>
  <c r="M2235" i="10"/>
  <c r="M2352" i="10"/>
  <c r="L2345" i="10"/>
  <c r="L2342" i="10" s="1"/>
  <c r="M2438" i="10"/>
  <c r="M33" i="10"/>
  <c r="M61" i="10"/>
  <c r="N76" i="10"/>
  <c r="N74" i="10" s="1"/>
  <c r="N72" i="10" s="1"/>
  <c r="N97" i="10"/>
  <c r="N101" i="10"/>
  <c r="M149" i="10"/>
  <c r="M155" i="10"/>
  <c r="N185" i="10"/>
  <c r="N180" i="10" s="1"/>
  <c r="N178" i="10" s="1"/>
  <c r="M195" i="10"/>
  <c r="N223" i="10"/>
  <c r="M256" i="10"/>
  <c r="M273" i="10"/>
  <c r="M305" i="10"/>
  <c r="M318" i="10"/>
  <c r="M323" i="10"/>
  <c r="M331" i="10"/>
  <c r="M338" i="10"/>
  <c r="M355" i="10"/>
  <c r="N380" i="10"/>
  <c r="N385" i="10"/>
  <c r="M599" i="10"/>
  <c r="L637" i="10"/>
  <c r="L634" i="10" s="1"/>
  <c r="N645" i="10"/>
  <c r="N637" i="10" s="1"/>
  <c r="N634" i="10" s="1"/>
  <c r="M681" i="10"/>
  <c r="I690" i="10"/>
  <c r="I687" i="10" s="1"/>
  <c r="M771" i="10"/>
  <c r="L769" i="10"/>
  <c r="L767" i="10" s="1"/>
  <c r="N807" i="10"/>
  <c r="N829" i="10"/>
  <c r="N827" i="10" s="1"/>
  <c r="N825" i="10" s="1"/>
  <c r="M852" i="10"/>
  <c r="M895" i="10"/>
  <c r="N927" i="10"/>
  <c r="N1066" i="10"/>
  <c r="N1064" i="10" s="1"/>
  <c r="L1076" i="10"/>
  <c r="L1074" i="10" s="1"/>
  <c r="N1113" i="10"/>
  <c r="N1105" i="10" s="1"/>
  <c r="N1103" i="10" s="1"/>
  <c r="M1534" i="10"/>
  <c r="I2169" i="10"/>
  <c r="M2175" i="10"/>
  <c r="M2387" i="10"/>
  <c r="M152" i="10"/>
  <c r="M200" i="10"/>
  <c r="M228" i="10"/>
  <c r="N283" i="10"/>
  <c r="N278" i="10" s="1"/>
  <c r="N276" i="10" s="1"/>
  <c r="M300" i="10"/>
  <c r="N365" i="10"/>
  <c r="N363" i="10" s="1"/>
  <c r="N360" i="10" s="1"/>
  <c r="N358" i="10" s="1"/>
  <c r="L408" i="10"/>
  <c r="M414" i="10"/>
  <c r="N444" i="10"/>
  <c r="M474" i="10"/>
  <c r="N665" i="10"/>
  <c r="N663" i="10" s="1"/>
  <c r="M763" i="10"/>
  <c r="N800" i="10"/>
  <c r="N798" i="10" s="1"/>
  <c r="N796" i="10" s="1"/>
  <c r="M819" i="10"/>
  <c r="N878" i="10"/>
  <c r="N1089" i="10"/>
  <c r="N1168" i="10"/>
  <c r="N1166" i="10" s="1"/>
  <c r="N1196" i="10"/>
  <c r="N1194" i="10" s="1"/>
  <c r="N1191" i="10" s="1"/>
  <c r="N1325" i="10"/>
  <c r="N1384" i="10"/>
  <c r="M1521" i="10"/>
  <c r="L1519" i="10"/>
  <c r="L1517" i="10" s="1"/>
  <c r="M1748" i="10"/>
  <c r="L2281" i="10"/>
  <c r="L2278" i="10" s="1"/>
  <c r="M2323" i="10"/>
  <c r="M737" i="10"/>
  <c r="N753" i="10"/>
  <c r="N748" i="10" s="1"/>
  <c r="N740" i="10" s="1"/>
  <c r="M804" i="10"/>
  <c r="M829" i="10"/>
  <c r="L827" i="10"/>
  <c r="N909" i="10"/>
  <c r="M949" i="10"/>
  <c r="M964" i="10"/>
  <c r="M970" i="10"/>
  <c r="N988" i="10"/>
  <c r="M1051" i="10"/>
  <c r="N1078" i="10"/>
  <c r="M1170" i="10"/>
  <c r="M1227" i="10"/>
  <c r="N1251" i="10"/>
  <c r="L1334" i="10"/>
  <c r="M1356" i="10"/>
  <c r="M1371" i="10"/>
  <c r="M1415" i="10"/>
  <c r="N1448" i="10"/>
  <c r="M1468" i="10"/>
  <c r="M1474" i="10"/>
  <c r="M1593" i="10"/>
  <c r="M1599" i="10"/>
  <c r="N1607" i="10"/>
  <c r="N1634" i="10"/>
  <c r="M1769" i="10"/>
  <c r="M1807" i="10"/>
  <c r="L1792" i="10"/>
  <c r="L1789" i="10" s="1"/>
  <c r="M1971" i="10"/>
  <c r="M2264" i="10"/>
  <c r="L2250" i="10"/>
  <c r="L2247" i="10" s="1"/>
  <c r="M1122" i="10"/>
  <c r="M1128" i="10"/>
  <c r="M1145" i="10"/>
  <c r="L1143" i="10"/>
  <c r="N1183" i="10"/>
  <c r="N1176" i="10" s="1"/>
  <c r="M1248" i="10"/>
  <c r="N1305" i="10"/>
  <c r="M1329" i="10"/>
  <c r="M1342" i="10"/>
  <c r="L1552" i="10"/>
  <c r="L1550" i="10" s="1"/>
  <c r="M1554" i="10"/>
  <c r="M1622" i="10"/>
  <c r="M1650" i="10"/>
  <c r="M1762" i="10"/>
  <c r="L2192" i="10"/>
  <c r="L2189" i="10" s="1"/>
  <c r="M2194" i="10"/>
  <c r="L2404" i="10"/>
  <c r="L2401" i="10" s="1"/>
  <c r="M2406" i="10"/>
  <c r="I2431" i="10"/>
  <c r="I2428" i="10" s="1"/>
  <c r="M670" i="10"/>
  <c r="L690" i="10"/>
  <c r="L687" i="10" s="1"/>
  <c r="M713" i="10"/>
  <c r="L706" i="10"/>
  <c r="L704" i="10" s="1"/>
  <c r="M753" i="10"/>
  <c r="N771" i="10"/>
  <c r="N786" i="10"/>
  <c r="M800" i="10"/>
  <c r="M833" i="10"/>
  <c r="M856" i="10"/>
  <c r="M862" i="10"/>
  <c r="M870" i="10"/>
  <c r="M882" i="10"/>
  <c r="M892" i="10"/>
  <c r="N902" i="10"/>
  <c r="M935" i="10"/>
  <c r="M967" i="10"/>
  <c r="N973" i="10"/>
  <c r="I1011" i="10"/>
  <c r="N1018" i="10"/>
  <c r="N1026" i="10"/>
  <c r="N1043" i="10"/>
  <c r="N1036" i="10" s="1"/>
  <c r="M1071" i="10"/>
  <c r="M1083" i="10"/>
  <c r="M1093" i="10"/>
  <c r="M1100" i="10"/>
  <c r="M1163" i="10"/>
  <c r="M1268" i="10"/>
  <c r="L1576" i="10"/>
  <c r="M1576" i="10" s="1"/>
  <c r="N1693" i="10"/>
  <c r="N1687" i="10" s="1"/>
  <c r="N1685" i="10" s="1"/>
  <c r="M1700" i="10"/>
  <c r="N1730" i="10"/>
  <c r="N1728" i="10" s="1"/>
  <c r="N1726" i="10" s="1"/>
  <c r="I1743" i="10"/>
  <c r="N1821" i="10"/>
  <c r="M1963" i="10"/>
  <c r="N1993" i="10"/>
  <c r="M2070" i="10"/>
  <c r="N2083" i="10"/>
  <c r="N2097" i="10"/>
  <c r="M2108" i="10"/>
  <c r="M2116" i="10"/>
  <c r="N2129" i="10"/>
  <c r="M2133" i="10"/>
  <c r="M2159" i="10"/>
  <c r="N2200" i="10"/>
  <c r="N2252" i="10"/>
  <c r="N2257" i="10"/>
  <c r="N2318" i="10"/>
  <c r="N2394" i="10"/>
  <c r="N2441" i="10"/>
  <c r="M2447" i="10"/>
  <c r="M2475" i="10"/>
  <c r="N2498" i="10"/>
  <c r="M2506" i="10"/>
  <c r="L1605" i="10"/>
  <c r="L1602" i="10" s="1"/>
  <c r="N1807" i="10"/>
  <c r="L1856" i="10"/>
  <c r="L1854" i="10" s="1"/>
  <c r="M1870" i="10"/>
  <c r="N1936" i="10"/>
  <c r="N1930" i="10" s="1"/>
  <c r="N1927" i="10" s="1"/>
  <c r="M1986" i="10"/>
  <c r="L1999" i="10"/>
  <c r="L1997" i="10" s="1"/>
  <c r="M2052" i="10"/>
  <c r="N2142" i="10"/>
  <c r="L2169" i="10"/>
  <c r="M2169" i="10" s="1"/>
  <c r="N2194" i="10"/>
  <c r="N2207" i="10"/>
  <c r="N2264" i="10"/>
  <c r="N2288" i="10"/>
  <c r="N2281" i="10" s="1"/>
  <c r="N2278" i="10" s="1"/>
  <c r="M2309" i="10"/>
  <c r="N2406" i="10"/>
  <c r="N2433" i="10"/>
  <c r="M1851" i="10"/>
  <c r="N1858" i="10"/>
  <c r="M1903" i="10"/>
  <c r="M1923" i="10"/>
  <c r="N1971" i="10"/>
  <c r="L2222" i="10"/>
  <c r="L2214" i="10" s="1"/>
  <c r="L2316" i="10"/>
  <c r="L2313" i="10" s="1"/>
  <c r="L1687" i="10"/>
  <c r="L1685" i="10" s="1"/>
  <c r="N1835" i="10"/>
  <c r="M1842" i="10"/>
  <c r="M1848" i="10"/>
  <c r="M1874" i="10"/>
  <c r="L1885" i="10"/>
  <c r="M1892" i="10"/>
  <c r="M1913" i="10"/>
  <c r="M1920" i="10"/>
  <c r="M1957" i="10"/>
  <c r="L1978" i="10"/>
  <c r="L1975" i="10" s="1"/>
  <c r="M2035" i="10"/>
  <c r="M2104" i="10"/>
  <c r="M2224" i="10"/>
  <c r="I2404" i="10"/>
  <c r="M2467" i="10"/>
  <c r="M2479" i="10"/>
  <c r="I2491" i="10"/>
  <c r="N169" i="10"/>
  <c r="N171" i="10"/>
  <c r="N215" i="10"/>
  <c r="N254" i="10"/>
  <c r="N252" i="10" s="1"/>
  <c r="I59" i="10"/>
  <c r="I13" i="10"/>
  <c r="L31" i="10"/>
  <c r="M59" i="10"/>
  <c r="L66" i="10"/>
  <c r="M346" i="10"/>
  <c r="M585" i="10"/>
  <c r="M656" i="10"/>
  <c r="M684" i="10"/>
  <c r="I679" i="10"/>
  <c r="M692" i="10"/>
  <c r="M848" i="10"/>
  <c r="N882" i="10"/>
  <c r="M953" i="10"/>
  <c r="L947" i="10"/>
  <c r="L986" i="10"/>
  <c r="L1166" i="10"/>
  <c r="I1311" i="10"/>
  <c r="M1313" i="10"/>
  <c r="I1334" i="10"/>
  <c r="M1336" i="10"/>
  <c r="I1999" i="10"/>
  <c r="M2007" i="10"/>
  <c r="I2345" i="10"/>
  <c r="M2347" i="10"/>
  <c r="I41" i="10"/>
  <c r="I46" i="10"/>
  <c r="I74" i="10"/>
  <c r="M74" i="10" s="1"/>
  <c r="L169" i="10"/>
  <c r="M169" i="10" s="1"/>
  <c r="L223" i="10"/>
  <c r="L265" i="10"/>
  <c r="L291" i="10"/>
  <c r="L303" i="10"/>
  <c r="L353" i="10"/>
  <c r="I424" i="10"/>
  <c r="M529" i="10"/>
  <c r="I522" i="10"/>
  <c r="M567" i="10"/>
  <c r="I560" i="10"/>
  <c r="M608" i="10"/>
  <c r="M642" i="10"/>
  <c r="I637" i="10"/>
  <c r="N713" i="10"/>
  <c r="N732" i="10"/>
  <c r="N725" i="10" s="1"/>
  <c r="M760" i="10"/>
  <c r="L748" i="10"/>
  <c r="M878" i="10"/>
  <c r="L876" i="10"/>
  <c r="N993" i="10"/>
  <c r="N1013" i="10"/>
  <c r="M1245" i="10"/>
  <c r="M1454" i="10"/>
  <c r="I1446" i="10"/>
  <c r="M1465" i="10"/>
  <c r="I29" i="10"/>
  <c r="M217" i="10"/>
  <c r="M389" i="10"/>
  <c r="M721" i="10"/>
  <c r="L796" i="10"/>
  <c r="M1018" i="10"/>
  <c r="L1011" i="10"/>
  <c r="M1030" i="10"/>
  <c r="M1153" i="10"/>
  <c r="L1148" i="10"/>
  <c r="M1196" i="10"/>
  <c r="L1194" i="10"/>
  <c r="M1232" i="10"/>
  <c r="L1225" i="10"/>
  <c r="M1281" i="10"/>
  <c r="L1266" i="10"/>
  <c r="L1291" i="10"/>
  <c r="M1293" i="10"/>
  <c r="M1388" i="10"/>
  <c r="I1382" i="10"/>
  <c r="M1405" i="10"/>
  <c r="L46" i="10"/>
  <c r="I90" i="10"/>
  <c r="M90" i="10" s="1"/>
  <c r="L144" i="10"/>
  <c r="L160" i="10"/>
  <c r="L191" i="10"/>
  <c r="L233" i="10"/>
  <c r="L336" i="10"/>
  <c r="L363" i="10"/>
  <c r="M400" i="10"/>
  <c r="L485" i="10"/>
  <c r="M490" i="10"/>
  <c r="M909" i="10"/>
  <c r="L900" i="10"/>
  <c r="L1134" i="10"/>
  <c r="M1348" i="10"/>
  <c r="M1526" i="10"/>
  <c r="I1519" i="10"/>
  <c r="M1538" i="10"/>
  <c r="I1819" i="10"/>
  <c r="I500" i="10"/>
  <c r="I543" i="10"/>
  <c r="I593" i="10"/>
  <c r="I665" i="10"/>
  <c r="M786" i="10"/>
  <c r="M845" i="10"/>
  <c r="M927" i="10"/>
  <c r="L1038" i="10"/>
  <c r="L1043" i="10"/>
  <c r="M1113" i="10"/>
  <c r="I1168" i="10"/>
  <c r="M1168" i="10" s="1"/>
  <c r="M1242" i="10"/>
  <c r="I1261" i="10"/>
  <c r="M1261" i="10" s="1"/>
  <c r="M1263" i="10"/>
  <c r="M1305" i="10"/>
  <c r="M1435" i="10"/>
  <c r="I1422" i="10"/>
  <c r="M1478" i="10"/>
  <c r="M1596" i="10"/>
  <c r="M1634" i="10"/>
  <c r="I1632" i="10"/>
  <c r="M1661" i="10"/>
  <c r="M1689" i="10"/>
  <c r="I1687" i="10"/>
  <c r="M1710" i="10"/>
  <c r="M1752" i="10"/>
  <c r="M2063" i="10"/>
  <c r="I2087" i="10"/>
  <c r="M405" i="10"/>
  <c r="M410" i="10"/>
  <c r="M418" i="10"/>
  <c r="M453" i="10"/>
  <c r="M466" i="10"/>
  <c r="M482" i="10"/>
  <c r="M813" i="10"/>
  <c r="M924" i="10"/>
  <c r="M981" i="10"/>
  <c r="M1002" i="10"/>
  <c r="M1013" i="10"/>
  <c r="M1056" i="10"/>
  <c r="M1059" i="10"/>
  <c r="M1061" i="10"/>
  <c r="M1110" i="10"/>
  <c r="L1105" i="10"/>
  <c r="I1178" i="10"/>
  <c r="I1183" i="10"/>
  <c r="M1183" i="10" s="1"/>
  <c r="N1227" i="10"/>
  <c r="I1266" i="10"/>
  <c r="M1272" i="10"/>
  <c r="M1285" i="10"/>
  <c r="M1298" i="10"/>
  <c r="L1311" i="10"/>
  <c r="M1318" i="10"/>
  <c r="M1409" i="10"/>
  <c r="M1613" i="10"/>
  <c r="I1605" i="10"/>
  <c r="M1722" i="10"/>
  <c r="M1738" i="10"/>
  <c r="M1774" i="10"/>
  <c r="I1767" i="10"/>
  <c r="M1821" i="10"/>
  <c r="L1819" i="10"/>
  <c r="I1880" i="10"/>
  <c r="I1930" i="10"/>
  <c r="M1936" i="10"/>
  <c r="L1930" i="10"/>
  <c r="M2335" i="10"/>
  <c r="M2359" i="10"/>
  <c r="I2460" i="10"/>
  <c r="I95" i="10"/>
  <c r="I115" i="10"/>
  <c r="I133" i="10"/>
  <c r="I144" i="10"/>
  <c r="I160" i="10"/>
  <c r="I171" i="10"/>
  <c r="M171" i="10" s="1"/>
  <c r="I180" i="10"/>
  <c r="I193" i="10"/>
  <c r="I198" i="10"/>
  <c r="M198" i="10" s="1"/>
  <c r="I244" i="10"/>
  <c r="I254" i="10"/>
  <c r="I265" i="10"/>
  <c r="I298" i="10"/>
  <c r="I303" i="10"/>
  <c r="I329" i="10"/>
  <c r="I360" i="10"/>
  <c r="I378" i="10"/>
  <c r="I442" i="10"/>
  <c r="L459" i="10"/>
  <c r="I617" i="10"/>
  <c r="M782" i="10"/>
  <c r="M790" i="10"/>
  <c r="L839" i="10"/>
  <c r="M841" i="10"/>
  <c r="M1180" i="10"/>
  <c r="M1185" i="10"/>
  <c r="I1194" i="10"/>
  <c r="M1238" i="10"/>
  <c r="I1291" i="10"/>
  <c r="M1339" i="10"/>
  <c r="I1354" i="10"/>
  <c r="M1589" i="10"/>
  <c r="I1659" i="10"/>
  <c r="M1697" i="10"/>
  <c r="I1708" i="10"/>
  <c r="I1728" i="10"/>
  <c r="N1863" i="10"/>
  <c r="M2028" i="10"/>
  <c r="I2020" i="10"/>
  <c r="N2052" i="10"/>
  <c r="I727" i="10"/>
  <c r="I732" i="10"/>
  <c r="I743" i="10"/>
  <c r="I748" i="10"/>
  <c r="I769" i="10"/>
  <c r="I798" i="10"/>
  <c r="M798" i="10" s="1"/>
  <c r="I868" i="10"/>
  <c r="M868" i="10" s="1"/>
  <c r="I900" i="10"/>
  <c r="I947" i="10"/>
  <c r="I1066" i="10"/>
  <c r="M1066" i="10" s="1"/>
  <c r="I1076" i="10"/>
  <c r="I1105" i="10"/>
  <c r="I1143" i="10"/>
  <c r="I1148" i="10"/>
  <c r="L1161" i="10"/>
  <c r="I1220" i="10"/>
  <c r="I1225" i="10"/>
  <c r="N1334" i="10"/>
  <c r="N1332" i="10" s="1"/>
  <c r="M1424" i="10"/>
  <c r="M1471" i="10"/>
  <c r="M1488" i="10"/>
  <c r="M1503" i="10"/>
  <c r="M1571" i="10"/>
  <c r="M1646" i="10"/>
  <c r="M1674" i="10"/>
  <c r="M1703" i="10"/>
  <c r="M1716" i="10"/>
  <c r="M1730" i="10"/>
  <c r="M1759" i="10"/>
  <c r="M1785" i="10"/>
  <c r="M1794" i="10"/>
  <c r="N1829" i="10"/>
  <c r="L1877" i="10"/>
  <c r="N1957" i="10"/>
  <c r="M2076" i="10"/>
  <c r="I2068" i="10"/>
  <c r="I1159" i="10"/>
  <c r="M1367" i="10"/>
  <c r="M1510" i="10"/>
  <c r="M1544" i="10"/>
  <c r="M1559" i="10"/>
  <c r="I1552" i="10"/>
  <c r="M1578" i="10"/>
  <c r="M1626" i="10"/>
  <c r="M1681" i="10"/>
  <c r="M1745" i="10"/>
  <c r="I1789" i="10"/>
  <c r="M1801" i="10"/>
  <c r="M1811" i="10"/>
  <c r="I1856" i="10"/>
  <c r="I1885" i="10"/>
  <c r="L1354" i="10"/>
  <c r="M1932" i="10"/>
  <c r="I1978" i="10"/>
  <c r="M2142" i="10"/>
  <c r="I2140" i="10"/>
  <c r="M2148" i="10"/>
  <c r="L2140" i="10"/>
  <c r="M2200" i="10"/>
  <c r="I2192" i="10"/>
  <c r="L1382" i="10"/>
  <c r="M1826" i="10"/>
  <c r="M1858" i="10"/>
  <c r="M1882" i="10"/>
  <c r="M1887" i="10"/>
  <c r="M1940" i="10"/>
  <c r="M2091" i="10"/>
  <c r="M2097" i="10"/>
  <c r="L2089" i="10"/>
  <c r="M2217" i="10"/>
  <c r="L1955" i="10"/>
  <c r="L2044" i="10"/>
  <c r="M2046" i="10"/>
  <c r="M2122" i="10"/>
  <c r="I2114" i="10"/>
  <c r="M2182" i="10"/>
  <c r="I1947" i="10"/>
  <c r="M1947" i="10" s="1"/>
  <c r="I2044" i="10"/>
  <c r="L2068" i="10"/>
  <c r="M2229" i="10"/>
  <c r="I2222" i="10"/>
  <c r="M2239" i="10"/>
  <c r="M2394" i="10"/>
  <c r="M2418" i="10"/>
  <c r="L2020" i="10"/>
  <c r="M2211" i="10"/>
  <c r="M2331" i="10"/>
  <c r="N2398" i="10"/>
  <c r="M2398" i="10"/>
  <c r="I2488" i="10"/>
  <c r="M2219" i="10"/>
  <c r="M2274" i="10"/>
  <c r="I2316" i="10"/>
  <c r="M2363" i="10"/>
  <c r="M2411" i="10"/>
  <c r="M2482" i="10"/>
  <c r="M2283" i="10"/>
  <c r="M2302" i="10"/>
  <c r="M2433" i="10"/>
  <c r="L2114" i="10"/>
  <c r="M2257" i="10"/>
  <c r="I2250" i="10"/>
  <c r="I2379" i="10"/>
  <c r="N2422" i="10"/>
  <c r="M2454" i="10"/>
  <c r="M2462" i="10"/>
  <c r="M2510" i="10"/>
  <c r="N2369" i="10"/>
  <c r="M2451" i="10"/>
  <c r="G30" i="9"/>
  <c r="G5" i="9"/>
  <c r="G6" i="9"/>
  <c r="G7" i="9"/>
  <c r="G29" i="9" s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4" i="9"/>
  <c r="E30" i="9"/>
  <c r="E29" i="9"/>
  <c r="F29" i="9"/>
  <c r="D29" i="9"/>
  <c r="H29" i="9"/>
  <c r="H137" i="8"/>
  <c r="F133" i="8"/>
  <c r="D133" i="8"/>
  <c r="F125" i="8"/>
  <c r="D125" i="8"/>
  <c r="F107" i="8"/>
  <c r="F46" i="8" s="1"/>
  <c r="D107" i="8"/>
  <c r="L96" i="8"/>
  <c r="F89" i="8"/>
  <c r="D89" i="8"/>
  <c r="F84" i="8"/>
  <c r="D84" i="8"/>
  <c r="F76" i="8"/>
  <c r="D76" i="8"/>
  <c r="F66" i="8"/>
  <c r="D66" i="8"/>
  <c r="F52" i="8"/>
  <c r="D52" i="8"/>
  <c r="F47" i="8"/>
  <c r="D47" i="8"/>
  <c r="D46" i="8"/>
  <c r="F39" i="8"/>
  <c r="D39" i="8"/>
  <c r="F37" i="8"/>
  <c r="D37" i="8"/>
  <c r="F35" i="8"/>
  <c r="D35" i="8"/>
  <c r="F21" i="8"/>
  <c r="D21" i="8"/>
  <c r="F6" i="8"/>
  <c r="F137" i="8" s="1"/>
  <c r="D6" i="8"/>
  <c r="D5" i="8" s="1"/>
  <c r="F5" i="8"/>
  <c r="N1873" i="17" l="1"/>
  <c r="N1254" i="17"/>
  <c r="O2132" i="17"/>
  <c r="O492" i="17"/>
  <c r="O369" i="17"/>
  <c r="O1211" i="17"/>
  <c r="N1376" i="17"/>
  <c r="N259" i="17"/>
  <c r="J2132" i="17"/>
  <c r="N1478" i="17"/>
  <c r="N1993" i="17"/>
  <c r="O7" i="17"/>
  <c r="R491" i="18"/>
  <c r="R7" i="18" s="1"/>
  <c r="R2510" i="18" s="1"/>
  <c r="Q1212" i="18"/>
  <c r="Q1153" i="18"/>
  <c r="Q819" i="18"/>
  <c r="P8" i="18"/>
  <c r="Q9" i="18"/>
  <c r="Q2133" i="18"/>
  <c r="J491" i="18"/>
  <c r="Q355" i="18"/>
  <c r="Q1650" i="18"/>
  <c r="Q493" i="18"/>
  <c r="P491" i="18"/>
  <c r="J8" i="18"/>
  <c r="Q173" i="18"/>
  <c r="Q576" i="18"/>
  <c r="Q1051" i="18"/>
  <c r="J8" i="17"/>
  <c r="N1722" i="17"/>
  <c r="N1702" i="17"/>
  <c r="N2309" i="17"/>
  <c r="N2484" i="17"/>
  <c r="O818" i="17"/>
  <c r="J818" i="17"/>
  <c r="N2453" i="17"/>
  <c r="N763" i="17"/>
  <c r="O1939" i="17"/>
  <c r="N2210" i="17"/>
  <c r="N623" i="17"/>
  <c r="N980" i="17"/>
  <c r="N2372" i="17"/>
  <c r="N792" i="17"/>
  <c r="N330" i="17"/>
  <c r="N553" i="17"/>
  <c r="N630" i="17"/>
  <c r="N832" i="17"/>
  <c r="M818" i="17"/>
  <c r="N818" i="17" s="1"/>
  <c r="J1649" i="17"/>
  <c r="N1347" i="17"/>
  <c r="N1155" i="17"/>
  <c r="M1152" i="17"/>
  <c r="N1172" i="17"/>
  <c r="N721" i="17"/>
  <c r="J354" i="17"/>
  <c r="N354" i="17" s="1"/>
  <c r="N356" i="17"/>
  <c r="N2243" i="17"/>
  <c r="J1152" i="17"/>
  <c r="M1649" i="17"/>
  <c r="N1652" i="17"/>
  <c r="N2158" i="17"/>
  <c r="N126" i="17"/>
  <c r="N1162" i="17"/>
  <c r="N1439" i="17"/>
  <c r="M2132" i="17"/>
  <c r="N2132" i="17" s="1"/>
  <c r="N2134" i="17"/>
  <c r="N1060" i="17"/>
  <c r="M1050" i="17"/>
  <c r="N68" i="17"/>
  <c r="N1213" i="17"/>
  <c r="M1211" i="17"/>
  <c r="N2338" i="17"/>
  <c r="N2274" i="17"/>
  <c r="M172" i="17"/>
  <c r="N9" i="17"/>
  <c r="M8" i="17"/>
  <c r="N1099" i="17"/>
  <c r="J492" i="17"/>
  <c r="N494" i="17"/>
  <c r="N736" i="17"/>
  <c r="N1570" i="17"/>
  <c r="N2038" i="17"/>
  <c r="M369" i="17"/>
  <c r="N392" i="17"/>
  <c r="J369" i="17"/>
  <c r="N372" i="17"/>
  <c r="N1785" i="17"/>
  <c r="L1785" i="17"/>
  <c r="J1211" i="17"/>
  <c r="N154" i="17"/>
  <c r="N862" i="17"/>
  <c r="N1305" i="17"/>
  <c r="J345" i="17"/>
  <c r="N347" i="17"/>
  <c r="N138" i="17"/>
  <c r="N515" i="17"/>
  <c r="N1923" i="17"/>
  <c r="N108" i="17"/>
  <c r="N2107" i="17"/>
  <c r="N537" i="17"/>
  <c r="N1949" i="17"/>
  <c r="M1939" i="17"/>
  <c r="N1971" i="17"/>
  <c r="J1939" i="17"/>
  <c r="J575" i="17"/>
  <c r="N577" i="17"/>
  <c r="J1050" i="17"/>
  <c r="N1328" i="17"/>
  <c r="N659" i="17"/>
  <c r="N84" i="17"/>
  <c r="N2424" i="17"/>
  <c r="M2422" i="17"/>
  <c r="N292" i="17"/>
  <c r="N1737" i="17"/>
  <c r="N672" i="17"/>
  <c r="N35" i="17"/>
  <c r="N1284" i="17"/>
  <c r="N1070" i="17"/>
  <c r="N1813" i="17"/>
  <c r="N894" i="17"/>
  <c r="N187" i="17"/>
  <c r="J2422" i="17"/>
  <c r="N587" i="17"/>
  <c r="N869" i="17"/>
  <c r="J172" i="17"/>
  <c r="N2062" i="17"/>
  <c r="N1598" i="17"/>
  <c r="M575" i="17"/>
  <c r="N2460" i="10"/>
  <c r="N2457" i="10" s="1"/>
  <c r="M2404" i="10"/>
  <c r="M2278" i="10"/>
  <c r="N2169" i="10"/>
  <c r="N2162" i="10" s="1"/>
  <c r="I1482" i="10"/>
  <c r="M1482" i="10" s="1"/>
  <c r="N1446" i="10"/>
  <c r="N1443" i="10" s="1"/>
  <c r="N1382" i="10"/>
  <c r="N1380" i="10" s="1"/>
  <c r="N1225" i="10"/>
  <c r="N1217" i="10" s="1"/>
  <c r="N947" i="10"/>
  <c r="N945" i="10" s="1"/>
  <c r="N706" i="10"/>
  <c r="N704" i="10" s="1"/>
  <c r="M617" i="10"/>
  <c r="N593" i="10"/>
  <c r="N591" i="10" s="1"/>
  <c r="N430" i="10"/>
  <c r="N422" i="10" s="1"/>
  <c r="I396" i="10"/>
  <c r="I351" i="10"/>
  <c r="I334" i="10"/>
  <c r="M215" i="10"/>
  <c r="N2345" i="10"/>
  <c r="N2342" i="10" s="1"/>
  <c r="M2379" i="10"/>
  <c r="I825" i="10"/>
  <c r="M254" i="10"/>
  <c r="N2068" i="10"/>
  <c r="N2066" i="10" s="1"/>
  <c r="N1632" i="10"/>
  <c r="N1630" i="10" s="1"/>
  <c r="N1552" i="10"/>
  <c r="N1550" i="10" s="1"/>
  <c r="N1486" i="10"/>
  <c r="N1482" i="10" s="1"/>
  <c r="N2020" i="10"/>
  <c r="N2018" i="10" s="1"/>
  <c r="M398" i="10"/>
  <c r="N1576" i="10"/>
  <c r="N1574" i="10" s="1"/>
  <c r="M80" i="10"/>
  <c r="M583" i="10"/>
  <c r="M2428" i="10"/>
  <c r="N2140" i="10"/>
  <c r="N2138" i="10" s="1"/>
  <c r="N1519" i="10"/>
  <c r="N1517" i="10" s="1"/>
  <c r="L2426" i="10"/>
  <c r="M1486" i="10"/>
  <c r="N2044" i="10"/>
  <c r="N2042" i="10" s="1"/>
  <c r="I289" i="10"/>
  <c r="I231" i="10"/>
  <c r="M83" i="10"/>
  <c r="M2431" i="10"/>
  <c r="I2162" i="10"/>
  <c r="N876" i="10"/>
  <c r="N873" i="10" s="1"/>
  <c r="N522" i="10"/>
  <c r="N519" i="10" s="1"/>
  <c r="L2162" i="10"/>
  <c r="I205" i="10"/>
  <c r="M706" i="10"/>
  <c r="N1291" i="10"/>
  <c r="N1288" i="10" s="1"/>
  <c r="N839" i="10"/>
  <c r="N836" i="10" s="1"/>
  <c r="M41" i="10"/>
  <c r="N1743" i="10"/>
  <c r="N1741" i="10" s="1"/>
  <c r="N500" i="10"/>
  <c r="N498" i="10" s="1"/>
  <c r="I1036" i="10"/>
  <c r="I836" i="10"/>
  <c r="L1574" i="10"/>
  <c r="M1574" i="10" s="1"/>
  <c r="I1741" i="10"/>
  <c r="M1741" i="10" s="1"/>
  <c r="I64" i="10"/>
  <c r="N2114" i="10"/>
  <c r="N2111" i="10" s="1"/>
  <c r="N1156" i="10"/>
  <c r="N442" i="10"/>
  <c r="N440" i="10" s="1"/>
  <c r="L725" i="10"/>
  <c r="N560" i="10"/>
  <c r="N557" i="10" s="1"/>
  <c r="N459" i="10"/>
  <c r="N457" i="10" s="1"/>
  <c r="N543" i="10"/>
  <c r="N541" i="10" s="1"/>
  <c r="N408" i="10"/>
  <c r="N396" i="10" s="1"/>
  <c r="N2404" i="10"/>
  <c r="N2401" i="10" s="1"/>
  <c r="N1856" i="10"/>
  <c r="N1854" i="10" s="1"/>
  <c r="M378" i="10"/>
  <c r="M115" i="10"/>
  <c r="I581" i="10"/>
  <c r="I2401" i="10"/>
  <c r="M2401" i="10" s="1"/>
  <c r="N1011" i="10"/>
  <c r="N1009" i="10" s="1"/>
  <c r="N213" i="10"/>
  <c r="N176" i="10" s="1"/>
  <c r="N2431" i="10"/>
  <c r="N2428" i="10" s="1"/>
  <c r="N1792" i="10"/>
  <c r="N1789" i="10" s="1"/>
  <c r="N2491" i="10"/>
  <c r="N2488" i="10" s="1"/>
  <c r="N769" i="10"/>
  <c r="N767" i="10" s="1"/>
  <c r="N1605" i="10"/>
  <c r="N1602" i="10" s="1"/>
  <c r="N900" i="10"/>
  <c r="N898" i="10" s="1"/>
  <c r="M1136" i="10"/>
  <c r="M1220" i="10"/>
  <c r="N1422" i="10"/>
  <c r="N1419" i="10" s="1"/>
  <c r="N2222" i="10"/>
  <c r="N2214" i="10" s="1"/>
  <c r="N1978" i="10"/>
  <c r="N1975" i="10" s="1"/>
  <c r="N1885" i="10"/>
  <c r="N1877" i="10" s="1"/>
  <c r="N1767" i="10"/>
  <c r="N1765" i="10" s="1"/>
  <c r="I1009" i="10"/>
  <c r="N2379" i="10"/>
  <c r="N2376" i="10" s="1"/>
  <c r="I873" i="10"/>
  <c r="M732" i="10"/>
  <c r="I1134" i="10"/>
  <c r="M1134" i="10" s="1"/>
  <c r="M2491" i="10"/>
  <c r="M1334" i="10"/>
  <c r="N1076" i="10"/>
  <c r="N1074" i="10" s="1"/>
  <c r="N1054" i="10" s="1"/>
  <c r="N1311" i="10"/>
  <c r="N1309" i="10" s="1"/>
  <c r="M408" i="10"/>
  <c r="L496" i="10"/>
  <c r="N1266" i="10"/>
  <c r="N1258" i="10" s="1"/>
  <c r="N2089" i="10"/>
  <c r="N2087" i="10" s="1"/>
  <c r="M2281" i="10"/>
  <c r="N1955" i="10"/>
  <c r="N1953" i="10" s="1"/>
  <c r="M1728" i="10"/>
  <c r="I276" i="10"/>
  <c r="M1743" i="10"/>
  <c r="M1076" i="10"/>
  <c r="L396" i="10"/>
  <c r="M396" i="10" s="1"/>
  <c r="N1999" i="10"/>
  <c r="N1997" i="10" s="1"/>
  <c r="N1819" i="10"/>
  <c r="N1817" i="10" s="1"/>
  <c r="I984" i="10"/>
  <c r="M1043" i="10"/>
  <c r="M485" i="10"/>
  <c r="N986" i="10"/>
  <c r="N984" i="10" s="1"/>
  <c r="N2316" i="10"/>
  <c r="N2313" i="10" s="1"/>
  <c r="N95" i="10"/>
  <c r="N88" i="10" s="1"/>
  <c r="N12" i="10" s="1"/>
  <c r="N1659" i="10"/>
  <c r="N1656" i="10" s="1"/>
  <c r="M1789" i="10"/>
  <c r="L1332" i="10"/>
  <c r="M223" i="10"/>
  <c r="I213" i="10"/>
  <c r="N2192" i="10"/>
  <c r="N2189" i="10" s="1"/>
  <c r="M690" i="10"/>
  <c r="M480" i="10"/>
  <c r="I478" i="10"/>
  <c r="N2250" i="10"/>
  <c r="N2247" i="10" s="1"/>
  <c r="M827" i="10"/>
  <c r="L825" i="10"/>
  <c r="M825" i="10" s="1"/>
  <c r="M629" i="10"/>
  <c r="I627" i="10"/>
  <c r="M247" i="10"/>
  <c r="L244" i="10"/>
  <c r="M244" i="10" s="1"/>
  <c r="L478" i="10"/>
  <c r="M1792" i="10"/>
  <c r="I120" i="10"/>
  <c r="M430" i="10"/>
  <c r="M1266" i="10"/>
  <c r="N378" i="10"/>
  <c r="N376" i="10" s="1"/>
  <c r="M278" i="10"/>
  <c r="L276" i="10"/>
  <c r="M276" i="10" s="1"/>
  <c r="M122" i="10"/>
  <c r="L120" i="10"/>
  <c r="M208" i="10"/>
  <c r="L205" i="10"/>
  <c r="M619" i="10"/>
  <c r="M2020" i="10"/>
  <c r="L2018" i="10"/>
  <c r="I2042" i="10"/>
  <c r="M1552" i="10"/>
  <c r="I1550" i="10"/>
  <c r="I1141" i="10"/>
  <c r="I767" i="10"/>
  <c r="I1191" i="10"/>
  <c r="M442" i="10"/>
  <c r="I440" i="10"/>
  <c r="I191" i="10"/>
  <c r="M191" i="10" s="1"/>
  <c r="M1819" i="10"/>
  <c r="L1817" i="10"/>
  <c r="I1176" i="10"/>
  <c r="M1176" i="10" s="1"/>
  <c r="M500" i="10"/>
  <c r="I498" i="10"/>
  <c r="M900" i="10"/>
  <c r="L898" i="10"/>
  <c r="M233" i="10"/>
  <c r="L231" i="10"/>
  <c r="I1443" i="10"/>
  <c r="M1446" i="10"/>
  <c r="M560" i="10"/>
  <c r="I557" i="10"/>
  <c r="L1258" i="10"/>
  <c r="M66" i="10"/>
  <c r="L64" i="10"/>
  <c r="M2250" i="10"/>
  <c r="I2247" i="10"/>
  <c r="M2488" i="10"/>
  <c r="I2111" i="10"/>
  <c r="I2138" i="10"/>
  <c r="I1854" i="10"/>
  <c r="M1854" i="10" s="1"/>
  <c r="I945" i="10"/>
  <c r="M1708" i="10"/>
  <c r="I1706" i="10"/>
  <c r="I1351" i="10"/>
  <c r="I326" i="10"/>
  <c r="M2460" i="10"/>
  <c r="I2457" i="10"/>
  <c r="I1877" i="10"/>
  <c r="M1038" i="10"/>
  <c r="L1036" i="10"/>
  <c r="I591" i="10"/>
  <c r="M593" i="10"/>
  <c r="I1517" i="10"/>
  <c r="M1519" i="10"/>
  <c r="L213" i="10"/>
  <c r="M213" i="10" s="1"/>
  <c r="M95" i="10"/>
  <c r="M1930" i="10"/>
  <c r="L1927" i="10"/>
  <c r="L1309" i="10"/>
  <c r="M1311" i="10"/>
  <c r="M1105" i="10"/>
  <c r="L1103" i="10"/>
  <c r="M1422" i="10"/>
  <c r="I1419" i="10"/>
  <c r="M336" i="10"/>
  <c r="L334" i="10"/>
  <c r="M334" i="10" s="1"/>
  <c r="I88" i="10"/>
  <c r="M1856" i="10"/>
  <c r="I1380" i="10"/>
  <c r="M1225" i="10"/>
  <c r="L1217" i="10"/>
  <c r="M1148" i="10"/>
  <c r="L1141" i="10"/>
  <c r="M353" i="10"/>
  <c r="L351" i="10"/>
  <c r="M265" i="10"/>
  <c r="L263" i="10"/>
  <c r="I2342" i="10"/>
  <c r="M2345" i="10"/>
  <c r="I1332" i="10"/>
  <c r="M947" i="10"/>
  <c r="L945" i="10"/>
  <c r="M31" i="10"/>
  <c r="L29" i="10"/>
  <c r="M29" i="10" s="1"/>
  <c r="M2044" i="10"/>
  <c r="L2042" i="10"/>
  <c r="I2066" i="10"/>
  <c r="I866" i="10"/>
  <c r="I725" i="10"/>
  <c r="M725" i="10" s="1"/>
  <c r="I1726" i="10"/>
  <c r="M1726" i="10" s="1"/>
  <c r="I142" i="10"/>
  <c r="I1765" i="10"/>
  <c r="M1767" i="10"/>
  <c r="M1605" i="10"/>
  <c r="I1602" i="10"/>
  <c r="I1685" i="10"/>
  <c r="M1687" i="10"/>
  <c r="I663" i="10"/>
  <c r="M665" i="10"/>
  <c r="I1817" i="10"/>
  <c r="M144" i="10"/>
  <c r="L142" i="10"/>
  <c r="M46" i="10"/>
  <c r="L39" i="10"/>
  <c r="M1194" i="10"/>
  <c r="L1191" i="10"/>
  <c r="M727" i="10"/>
  <c r="M522" i="10"/>
  <c r="I519" i="10"/>
  <c r="M303" i="10"/>
  <c r="L296" i="10"/>
  <c r="M13" i="10"/>
  <c r="L2111" i="10"/>
  <c r="M2114" i="10"/>
  <c r="I1975" i="10"/>
  <c r="M1978" i="10"/>
  <c r="L1159" i="10"/>
  <c r="M1161" i="10"/>
  <c r="I1074" i="10"/>
  <c r="M1074" i="10" s="1"/>
  <c r="M839" i="10"/>
  <c r="L836" i="10"/>
  <c r="I376" i="10"/>
  <c r="M376" i="10" s="1"/>
  <c r="I178" i="10"/>
  <c r="M178" i="10" s="1"/>
  <c r="I130" i="10"/>
  <c r="I1927" i="10"/>
  <c r="I1166" i="10"/>
  <c r="M1166" i="10" s="1"/>
  <c r="M769" i="10"/>
  <c r="M543" i="10"/>
  <c r="I541" i="10"/>
  <c r="M363" i="10"/>
  <c r="L360" i="10"/>
  <c r="M133" i="10"/>
  <c r="M748" i="10"/>
  <c r="L740" i="10"/>
  <c r="M637" i="10"/>
  <c r="I634" i="10"/>
  <c r="M291" i="10"/>
  <c r="L289" i="10"/>
  <c r="M289" i="10" s="1"/>
  <c r="I1997" i="10"/>
  <c r="M1999" i="10"/>
  <c r="I1309" i="10"/>
  <c r="M986" i="10"/>
  <c r="L984" i="10"/>
  <c r="M180" i="10"/>
  <c r="I2376" i="10"/>
  <c r="M2222" i="10"/>
  <c r="I1945" i="10"/>
  <c r="M1354" i="10"/>
  <c r="L1351" i="10"/>
  <c r="M1880" i="10"/>
  <c r="I1103" i="10"/>
  <c r="I1064" i="10"/>
  <c r="I898" i="10"/>
  <c r="I740" i="10"/>
  <c r="M1659" i="10"/>
  <c r="I1656" i="10"/>
  <c r="I1288" i="10"/>
  <c r="I358" i="10"/>
  <c r="I263" i="10"/>
  <c r="I2313" i="10"/>
  <c r="M2316" i="10"/>
  <c r="M2068" i="10"/>
  <c r="L2066" i="10"/>
  <c r="I2214" i="10"/>
  <c r="L1953" i="10"/>
  <c r="M1955" i="10"/>
  <c r="L2087" i="10"/>
  <c r="M2087" i="10" s="1"/>
  <c r="M2089" i="10"/>
  <c r="M1382" i="10"/>
  <c r="L1380" i="10"/>
  <c r="M2192" i="10"/>
  <c r="I2189" i="10"/>
  <c r="L2138" i="10"/>
  <c r="M2140" i="10"/>
  <c r="M1143" i="10"/>
  <c r="I1217" i="10"/>
  <c r="I796" i="10"/>
  <c r="I2018" i="10"/>
  <c r="M743" i="10"/>
  <c r="M459" i="10"/>
  <c r="L457" i="10"/>
  <c r="M457" i="10" s="1"/>
  <c r="I296" i="10"/>
  <c r="I252" i="10"/>
  <c r="I158" i="10"/>
  <c r="I112" i="10"/>
  <c r="M1885" i="10"/>
  <c r="I1630" i="10"/>
  <c r="M1632" i="10"/>
  <c r="I1258" i="10"/>
  <c r="M1178" i="10"/>
  <c r="M298" i="10"/>
  <c r="M160" i="10"/>
  <c r="L158" i="10"/>
  <c r="M1291" i="10"/>
  <c r="L1288" i="10"/>
  <c r="M1011" i="10"/>
  <c r="L1009" i="10"/>
  <c r="M1009" i="10" s="1"/>
  <c r="M193" i="10"/>
  <c r="M876" i="10"/>
  <c r="L873" i="10"/>
  <c r="M687" i="10"/>
  <c r="M424" i="10"/>
  <c r="I422" i="10"/>
  <c r="M329" i="10"/>
  <c r="M252" i="10"/>
  <c r="I72" i="10"/>
  <c r="I39" i="10"/>
  <c r="M679" i="10"/>
  <c r="I676" i="10"/>
  <c r="K8" i="8"/>
  <c r="D4" i="8"/>
  <c r="F4" i="8"/>
  <c r="D137" i="8"/>
  <c r="O490" i="17" l="1"/>
  <c r="O6" i="17" s="1"/>
  <c r="O2509" i="17" s="1"/>
  <c r="J7" i="18"/>
  <c r="M491" i="18" s="1"/>
  <c r="Q491" i="18"/>
  <c r="P7" i="18"/>
  <c r="Q8" i="18"/>
  <c r="N369" i="17"/>
  <c r="N1649" i="17"/>
  <c r="N1211" i="17"/>
  <c r="N2422" i="17"/>
  <c r="N1939" i="17"/>
  <c r="N575" i="17"/>
  <c r="M490" i="17"/>
  <c r="J490" i="17"/>
  <c r="N492" i="17"/>
  <c r="N172" i="17"/>
  <c r="N1050" i="17"/>
  <c r="N345" i="17"/>
  <c r="J7" i="17"/>
  <c r="N8" i="17"/>
  <c r="M7" i="17"/>
  <c r="N1152" i="17"/>
  <c r="M1380" i="10"/>
  <c r="M873" i="10"/>
  <c r="N579" i="10"/>
  <c r="I349" i="10"/>
  <c r="M581" i="10"/>
  <c r="N496" i="10"/>
  <c r="I822" i="10"/>
  <c r="M1141" i="10"/>
  <c r="M1036" i="10"/>
  <c r="M231" i="10"/>
  <c r="M2162" i="10"/>
  <c r="N1943" i="10"/>
  <c r="N2426" i="10"/>
  <c r="M1351" i="10"/>
  <c r="L579" i="10"/>
  <c r="M64" i="10"/>
  <c r="N373" i="10"/>
  <c r="N11" i="10" s="1"/>
  <c r="N1215" i="10"/>
  <c r="M205" i="10"/>
  <c r="M2111" i="10"/>
  <c r="M120" i="10"/>
  <c r="N2136" i="10"/>
  <c r="N1653" i="10"/>
  <c r="N822" i="10"/>
  <c r="M984" i="10"/>
  <c r="M478" i="10"/>
  <c r="L12" i="10"/>
  <c r="M898" i="10"/>
  <c r="M627" i="10"/>
  <c r="M1288" i="10"/>
  <c r="M740" i="10"/>
  <c r="M263" i="10"/>
  <c r="M72" i="10"/>
  <c r="M836" i="10"/>
  <c r="L822" i="10"/>
  <c r="M1975" i="10"/>
  <c r="M296" i="10"/>
  <c r="M1419" i="10"/>
  <c r="M1309" i="10"/>
  <c r="M676" i="10"/>
  <c r="M158" i="10"/>
  <c r="I1215" i="10"/>
  <c r="I1054" i="10"/>
  <c r="M1064" i="10"/>
  <c r="M2376" i="10"/>
  <c r="M1997" i="10"/>
  <c r="M634" i="10"/>
  <c r="M1159" i="10"/>
  <c r="L1156" i="10"/>
  <c r="M519" i="10"/>
  <c r="M866" i="10"/>
  <c r="M2042" i="10"/>
  <c r="L176" i="10"/>
  <c r="M351" i="10"/>
  <c r="L349" i="10"/>
  <c r="M1217" i="10"/>
  <c r="L1215" i="10"/>
  <c r="M2457" i="10"/>
  <c r="I2426" i="10"/>
  <c r="M1443" i="10"/>
  <c r="L373" i="10"/>
  <c r="M498" i="10"/>
  <c r="I496" i="10"/>
  <c r="M440" i="10"/>
  <c r="M1550" i="10"/>
  <c r="M1630" i="10"/>
  <c r="M2066" i="10"/>
  <c r="M2313" i="10"/>
  <c r="M2214" i="10"/>
  <c r="M541" i="10"/>
  <c r="M1877" i="10"/>
  <c r="I579" i="10"/>
  <c r="M1191" i="10"/>
  <c r="M142" i="10"/>
  <c r="M2342" i="10"/>
  <c r="M796" i="10"/>
  <c r="M591" i="10"/>
  <c r="I2136" i="10"/>
  <c r="M2247" i="10"/>
  <c r="M422" i="10"/>
  <c r="L2136" i="10"/>
  <c r="M2138" i="10"/>
  <c r="I1653" i="10"/>
  <c r="M1656" i="10"/>
  <c r="I1943" i="10"/>
  <c r="M1945" i="10"/>
  <c r="I176" i="10"/>
  <c r="M1602" i="10"/>
  <c r="M1517" i="10"/>
  <c r="M326" i="10"/>
  <c r="M1258" i="10"/>
  <c r="M1817" i="10"/>
  <c r="L1653" i="10"/>
  <c r="M112" i="10"/>
  <c r="M2189" i="10"/>
  <c r="M1953" i="10"/>
  <c r="L1943" i="10"/>
  <c r="M1943" i="10" s="1"/>
  <c r="M360" i="10"/>
  <c r="L358" i="10"/>
  <c r="M358" i="10" s="1"/>
  <c r="M130" i="10"/>
  <c r="I373" i="10"/>
  <c r="I1156" i="10"/>
  <c r="I12" i="10"/>
  <c r="M39" i="10"/>
  <c r="M663" i="10"/>
  <c r="M1685" i="10"/>
  <c r="M1765" i="10"/>
  <c r="M1332" i="10"/>
  <c r="M945" i="10"/>
  <c r="M88" i="10"/>
  <c r="M1103" i="10"/>
  <c r="L1054" i="10"/>
  <c r="M1927" i="10"/>
  <c r="M1706" i="10"/>
  <c r="M557" i="10"/>
  <c r="M767" i="10"/>
  <c r="M2018" i="10"/>
  <c r="H137" i="6"/>
  <c r="F133" i="6"/>
  <c r="D133" i="6"/>
  <c r="F125" i="6"/>
  <c r="D125" i="6"/>
  <c r="F107" i="6"/>
  <c r="D107" i="6"/>
  <c r="L96" i="6"/>
  <c r="F89" i="6"/>
  <c r="D89" i="6"/>
  <c r="F84" i="6"/>
  <c r="D84" i="6"/>
  <c r="F76" i="6"/>
  <c r="D76" i="6"/>
  <c r="F66" i="6"/>
  <c r="D66" i="6"/>
  <c r="F52" i="6"/>
  <c r="D52" i="6"/>
  <c r="F47" i="6"/>
  <c r="D47" i="6"/>
  <c r="F39" i="6"/>
  <c r="D39" i="6"/>
  <c r="F37" i="6"/>
  <c r="D37" i="6"/>
  <c r="F35" i="6"/>
  <c r="D35" i="6"/>
  <c r="F21" i="6"/>
  <c r="D21" i="6"/>
  <c r="F6" i="6"/>
  <c r="D6" i="6"/>
  <c r="H136" i="5"/>
  <c r="J2510" i="18" l="1"/>
  <c r="M2501" i="18"/>
  <c r="M2500" i="18"/>
  <c r="M2499" i="18"/>
  <c r="M2498" i="18"/>
  <c r="M2497" i="18"/>
  <c r="M2496" i="18"/>
  <c r="M2449" i="18"/>
  <c r="M2442" i="18"/>
  <c r="M2441" i="18"/>
  <c r="M2440" i="18"/>
  <c r="M2439" i="18"/>
  <c r="M2433" i="18"/>
  <c r="M2432" i="18"/>
  <c r="M2431" i="18"/>
  <c r="M2417" i="18"/>
  <c r="M2416" i="18"/>
  <c r="M2406" i="18"/>
  <c r="M2405" i="18"/>
  <c r="M2404" i="18"/>
  <c r="M2370" i="18"/>
  <c r="M2364" i="18"/>
  <c r="M2358" i="18"/>
  <c r="M2357" i="18"/>
  <c r="M2347" i="18"/>
  <c r="M2346" i="18"/>
  <c r="M2345" i="18"/>
  <c r="M2304" i="18"/>
  <c r="M2303" i="18"/>
  <c r="M2297" i="18"/>
  <c r="M2503" i="18"/>
  <c r="M2490" i="18"/>
  <c r="M2483" i="18"/>
  <c r="M2477" i="18"/>
  <c r="M2470" i="18"/>
  <c r="M2469" i="18"/>
  <c r="M2468" i="18"/>
  <c r="M2467" i="18"/>
  <c r="M2466" i="18"/>
  <c r="M2465" i="18"/>
  <c r="M2451" i="18"/>
  <c r="M2444" i="18"/>
  <c r="M2435" i="18"/>
  <c r="M2419" i="18"/>
  <c r="M2408" i="18"/>
  <c r="M2393" i="18"/>
  <c r="M2392" i="18"/>
  <c r="M2382" i="18"/>
  <c r="M2381" i="18"/>
  <c r="M2380" i="18"/>
  <c r="M2379" i="18"/>
  <c r="M2366" i="18"/>
  <c r="M2360" i="18"/>
  <c r="M2349" i="18"/>
  <c r="M2333" i="18"/>
  <c r="M2326" i="18"/>
  <c r="M2325" i="18"/>
  <c r="M2324" i="18"/>
  <c r="M2323" i="18"/>
  <c r="M2322" i="18"/>
  <c r="M2321" i="18"/>
  <c r="M2493" i="18"/>
  <c r="M2492" i="18"/>
  <c r="M2491" i="18"/>
  <c r="M2462" i="18"/>
  <c r="M2461" i="18"/>
  <c r="M2460" i="18"/>
  <c r="M2459" i="18"/>
  <c r="M2436" i="18"/>
  <c r="M2413" i="18"/>
  <c r="M2412" i="18"/>
  <c r="M2411" i="18"/>
  <c r="M2410" i="18"/>
  <c r="M2409" i="18"/>
  <c r="M2367" i="18"/>
  <c r="M2452" i="18"/>
  <c r="M2446" i="18"/>
  <c r="M2445" i="18"/>
  <c r="M2396" i="18"/>
  <c r="M2395" i="18"/>
  <c r="M2361" i="18"/>
  <c r="M2272" i="18"/>
  <c r="M2266" i="18"/>
  <c r="M2259" i="18"/>
  <c r="M2258" i="18"/>
  <c r="M2257" i="18"/>
  <c r="M2256" i="18"/>
  <c r="M2255" i="18"/>
  <c r="M2209" i="18"/>
  <c r="M2202" i="18"/>
  <c r="M2201" i="18"/>
  <c r="M2200" i="18"/>
  <c r="M2199" i="18"/>
  <c r="M2198" i="18"/>
  <c r="M2157" i="18"/>
  <c r="M2420" i="18"/>
  <c r="M2363" i="18"/>
  <c r="M2330" i="18"/>
  <c r="M2329" i="18"/>
  <c r="M2328" i="18"/>
  <c r="M2302" i="18"/>
  <c r="M2296" i="18"/>
  <c r="M2283" i="18"/>
  <c r="M2282" i="18"/>
  <c r="M2281" i="18"/>
  <c r="M2271" i="18"/>
  <c r="M2337" i="18"/>
  <c r="M2336" i="18"/>
  <c r="M2335" i="18"/>
  <c r="M2307" i="18"/>
  <c r="M2306" i="18"/>
  <c r="M2300" i="18"/>
  <c r="M2299" i="18"/>
  <c r="M2294" i="18"/>
  <c r="M2293" i="18"/>
  <c r="M2269" i="18"/>
  <c r="M2268" i="18"/>
  <c r="M2241" i="18"/>
  <c r="M2230" i="18"/>
  <c r="M2229" i="18"/>
  <c r="M2228" i="18"/>
  <c r="M2227" i="18"/>
  <c r="M2217" i="18"/>
  <c r="M2183" i="18"/>
  <c r="M2173" i="18"/>
  <c r="M2164" i="18"/>
  <c r="M2103" i="18"/>
  <c r="M2102" i="18"/>
  <c r="M2448" i="18"/>
  <c r="M2430" i="18"/>
  <c r="M2403" i="18"/>
  <c r="M2234" i="18"/>
  <c r="M2233" i="18"/>
  <c r="M2180" i="18"/>
  <c r="M2150" i="18"/>
  <c r="M2149" i="18"/>
  <c r="M2148" i="18"/>
  <c r="M2147" i="18"/>
  <c r="M2146" i="18"/>
  <c r="M2128" i="18"/>
  <c r="M2127" i="18"/>
  <c r="M2082" i="18"/>
  <c r="M2081" i="18"/>
  <c r="M2071" i="18"/>
  <c r="M2070" i="18"/>
  <c r="M2069" i="18"/>
  <c r="M2068" i="18"/>
  <c r="M2037" i="18"/>
  <c r="M2030" i="18"/>
  <c r="M2029" i="18"/>
  <c r="M2028" i="18"/>
  <c r="M2027" i="18"/>
  <c r="M2026" i="18"/>
  <c r="M1992" i="18"/>
  <c r="M1991" i="18"/>
  <c r="M1981" i="18"/>
  <c r="M1980" i="18"/>
  <c r="M1979" i="18"/>
  <c r="M1978" i="18"/>
  <c r="M2480" i="18"/>
  <c r="M2479" i="18"/>
  <c r="M2290" i="18"/>
  <c r="M2289" i="18"/>
  <c r="M2288" i="18"/>
  <c r="M2287" i="18"/>
  <c r="M2286" i="18"/>
  <c r="M2285" i="18"/>
  <c r="M2170" i="18"/>
  <c r="M2169" i="18"/>
  <c r="M2131" i="18"/>
  <c r="M2117" i="18"/>
  <c r="M2116" i="18"/>
  <c r="M2115" i="18"/>
  <c r="M2114" i="18"/>
  <c r="M2092" i="18"/>
  <c r="M2091" i="18"/>
  <c r="M2090" i="18"/>
  <c r="M2089" i="18"/>
  <c r="M2058" i="18"/>
  <c r="M2057" i="18"/>
  <c r="M2047" i="18"/>
  <c r="M2046" i="18"/>
  <c r="M2045" i="18"/>
  <c r="M2044" i="18"/>
  <c r="M2013" i="18"/>
  <c r="M2012" i="18"/>
  <c r="M2002" i="18"/>
  <c r="M2001" i="18"/>
  <c r="M2000" i="18"/>
  <c r="M1999" i="18"/>
  <c r="M1966" i="18"/>
  <c r="M1965" i="18"/>
  <c r="M1964" i="18"/>
  <c r="M1963" i="18"/>
  <c r="M1962" i="18"/>
  <c r="M1961" i="18"/>
  <c r="M1918" i="18"/>
  <c r="M1912" i="18"/>
  <c r="M1911" i="18"/>
  <c r="M1905" i="18"/>
  <c r="M1898" i="18"/>
  <c r="M1897" i="18"/>
  <c r="M1896" i="18"/>
  <c r="M1895" i="18"/>
  <c r="M1894" i="18"/>
  <c r="M1893" i="18"/>
  <c r="M1887" i="18"/>
  <c r="M1886" i="18"/>
  <c r="M1885" i="18"/>
  <c r="M1880" i="18"/>
  <c r="M1849" i="18"/>
  <c r="M1843" i="18"/>
  <c r="M1837" i="18"/>
  <c r="M1830" i="18"/>
  <c r="M1829" i="18"/>
  <c r="M1828" i="18"/>
  <c r="M1827" i="18"/>
  <c r="M1821" i="18"/>
  <c r="M1820" i="18"/>
  <c r="M1819" i="18"/>
  <c r="M2505" i="18"/>
  <c r="M2504" i="18"/>
  <c r="M2389" i="18"/>
  <c r="M2388" i="18"/>
  <c r="M2387" i="18"/>
  <c r="M2386" i="18"/>
  <c r="M2385" i="18"/>
  <c r="M2384" i="18"/>
  <c r="M2177" i="18"/>
  <c r="M2176" i="18"/>
  <c r="M2143" i="18"/>
  <c r="M2142" i="18"/>
  <c r="M2141" i="18"/>
  <c r="M2140" i="18"/>
  <c r="M2139" i="18"/>
  <c r="M2099" i="18"/>
  <c r="M2098" i="18"/>
  <c r="M2097" i="18"/>
  <c r="M2096" i="18"/>
  <c r="M2095" i="18"/>
  <c r="M2094" i="18"/>
  <c r="M2034" i="18"/>
  <c r="M2033" i="18"/>
  <c r="M2023" i="18"/>
  <c r="M2022" i="18"/>
  <c r="M2021" i="18"/>
  <c r="M2020" i="18"/>
  <c r="M2009" i="18"/>
  <c r="M2008" i="18"/>
  <c r="M2007" i="18"/>
  <c r="M2006" i="18"/>
  <c r="M2005" i="18"/>
  <c r="M2004" i="18"/>
  <c r="M1935" i="18"/>
  <c r="M1934" i="18"/>
  <c r="M1915" i="18"/>
  <c r="M1914" i="18"/>
  <c r="M1908" i="18"/>
  <c r="M1907" i="18"/>
  <c r="M1872" i="18"/>
  <c r="M1834" i="18"/>
  <c r="M1833" i="18"/>
  <c r="M1832" i="18"/>
  <c r="M1760" i="18"/>
  <c r="M1754" i="18"/>
  <c r="M1753" i="18"/>
  <c r="M1747" i="18"/>
  <c r="M1746" i="18"/>
  <c r="M1721" i="18"/>
  <c r="M1720" i="18"/>
  <c r="M1714" i="18"/>
  <c r="M1708" i="18"/>
  <c r="M1676" i="18"/>
  <c r="M1669" i="18"/>
  <c r="M1668" i="18"/>
  <c r="M1667" i="18"/>
  <c r="M1666" i="18"/>
  <c r="M1665" i="18"/>
  <c r="M1664" i="18"/>
  <c r="M1648" i="18"/>
  <c r="M1641" i="18"/>
  <c r="M1640" i="18"/>
  <c r="M1639" i="18"/>
  <c r="M1638" i="18"/>
  <c r="M1637" i="18"/>
  <c r="M2474" i="18"/>
  <c r="M2473" i="18"/>
  <c r="M2472" i="18"/>
  <c r="M2252" i="18"/>
  <c r="M2251" i="18"/>
  <c r="M2250" i="18"/>
  <c r="M2249" i="18"/>
  <c r="M2224" i="18"/>
  <c r="M2223" i="18"/>
  <c r="M2222" i="18"/>
  <c r="M2172" i="18"/>
  <c r="M2054" i="18"/>
  <c r="M2053" i="18"/>
  <c r="M2052" i="18"/>
  <c r="M2051" i="18"/>
  <c r="M2050" i="18"/>
  <c r="M2049" i="18"/>
  <c r="M1958" i="18"/>
  <c r="M1957" i="18"/>
  <c r="M1956" i="18"/>
  <c r="M1955" i="18"/>
  <c r="M1954" i="18"/>
  <c r="M1938" i="18"/>
  <c r="M1869" i="18"/>
  <c r="M1868" i="18"/>
  <c r="M1846" i="18"/>
  <c r="M1845" i="18"/>
  <c r="M1824" i="18"/>
  <c r="M1823" i="18"/>
  <c r="M1757" i="18"/>
  <c r="M1750" i="18"/>
  <c r="M1743" i="18"/>
  <c r="M1717" i="18"/>
  <c r="M1711" i="18"/>
  <c r="M1680" i="18"/>
  <c r="M1679" i="18"/>
  <c r="M1673" i="18"/>
  <c r="M1672" i="18"/>
  <c r="M1661" i="18"/>
  <c r="M1660" i="18"/>
  <c r="M1659" i="18"/>
  <c r="M1645" i="18"/>
  <c r="M1644" i="18"/>
  <c r="M1634" i="18"/>
  <c r="M1633" i="18"/>
  <c r="M1632" i="18"/>
  <c r="M1597" i="18"/>
  <c r="M1591" i="18"/>
  <c r="M1584" i="18"/>
  <c r="M1583" i="18"/>
  <c r="M1582" i="18"/>
  <c r="M1581" i="18"/>
  <c r="M1542" i="18"/>
  <c r="M1536" i="18"/>
  <c r="M1529" i="18"/>
  <c r="M1528" i="18"/>
  <c r="M1527" i="18"/>
  <c r="M1526" i="18"/>
  <c r="M1525" i="18"/>
  <c r="M1472" i="18"/>
  <c r="M1466" i="18"/>
  <c r="M1460" i="18"/>
  <c r="M1459" i="18"/>
  <c r="M1449" i="18"/>
  <c r="M1448" i="18"/>
  <c r="M1447" i="18"/>
  <c r="M1446" i="18"/>
  <c r="M1413" i="18"/>
  <c r="M1407" i="18"/>
  <c r="M1947" i="18"/>
  <c r="M1921" i="18"/>
  <c r="M1920" i="18"/>
  <c r="M1910" i="18"/>
  <c r="M1890" i="18"/>
  <c r="M1884" i="18"/>
  <c r="M1865" i="18"/>
  <c r="M1864" i="18"/>
  <c r="M1863" i="18"/>
  <c r="M1862" i="18"/>
  <c r="M1861" i="18"/>
  <c r="M1848" i="18"/>
  <c r="M1836" i="18"/>
  <c r="M1806" i="18"/>
  <c r="M1805" i="18"/>
  <c r="M1780" i="18"/>
  <c r="M1779" i="18"/>
  <c r="M1759" i="18"/>
  <c r="M1719" i="18"/>
  <c r="M1695" i="18"/>
  <c r="M1608" i="18"/>
  <c r="M1607" i="18"/>
  <c r="M1606" i="18"/>
  <c r="M1605" i="18"/>
  <c r="M1578" i="18"/>
  <c r="M1577" i="18"/>
  <c r="M1576" i="18"/>
  <c r="M1575" i="18"/>
  <c r="M1545" i="18"/>
  <c r="M1544" i="18"/>
  <c r="M1505" i="18"/>
  <c r="M1489" i="18"/>
  <c r="M1488" i="18"/>
  <c r="M1487" i="18"/>
  <c r="M1486" i="18"/>
  <c r="M1463" i="18"/>
  <c r="M1462" i="18"/>
  <c r="M1456" i="18"/>
  <c r="M1455" i="18"/>
  <c r="M1454" i="18"/>
  <c r="M1453" i="18"/>
  <c r="M1452" i="18"/>
  <c r="M1451" i="18"/>
  <c r="M1434" i="18"/>
  <c r="M1433" i="18"/>
  <c r="M1410" i="18"/>
  <c r="M1409" i="18"/>
  <c r="M1375" i="18"/>
  <c r="M1369" i="18"/>
  <c r="M1362" i="18"/>
  <c r="M1361" i="18"/>
  <c r="M1360" i="18"/>
  <c r="M1359" i="18"/>
  <c r="M1327" i="18"/>
  <c r="M1320" i="18"/>
  <c r="M1319" i="18"/>
  <c r="M1318" i="18"/>
  <c r="M1317" i="18"/>
  <c r="M1316" i="18"/>
  <c r="M2354" i="18"/>
  <c r="M2353" i="18"/>
  <c r="M2352" i="18"/>
  <c r="M2351" i="18"/>
  <c r="M2350" i="18"/>
  <c r="M2318" i="18"/>
  <c r="M2317" i="18"/>
  <c r="M2316" i="18"/>
  <c r="M2254" i="18"/>
  <c r="M2226" i="18"/>
  <c r="M2206" i="18"/>
  <c r="M2205" i="18"/>
  <c r="M2204" i="18"/>
  <c r="M2106" i="18"/>
  <c r="M2105" i="18"/>
  <c r="M2078" i="18"/>
  <c r="M2077" i="18"/>
  <c r="M2076" i="18"/>
  <c r="M2075" i="18"/>
  <c r="M2074" i="18"/>
  <c r="M2025" i="18"/>
  <c r="M1988" i="18"/>
  <c r="M1987" i="18"/>
  <c r="M1986" i="18"/>
  <c r="M1985" i="18"/>
  <c r="M1984" i="18"/>
  <c r="M1931" i="18"/>
  <c r="M1930" i="18"/>
  <c r="M1917" i="18"/>
  <c r="M1889" i="18"/>
  <c r="M1818" i="18"/>
  <c r="M1809" i="18"/>
  <c r="M1793" i="18"/>
  <c r="M1792" i="18"/>
  <c r="M1784" i="18"/>
  <c r="M1783" i="18"/>
  <c r="M1756" i="18"/>
  <c r="M1745" i="18"/>
  <c r="M1730" i="18"/>
  <c r="M1729" i="18"/>
  <c r="M1728" i="18"/>
  <c r="M1716" i="18"/>
  <c r="M1713" i="18"/>
  <c r="M1698" i="18"/>
  <c r="M1671" i="18"/>
  <c r="M1658" i="18"/>
  <c r="M1647" i="18"/>
  <c r="M1617" i="18"/>
  <c r="M1616" i="18"/>
  <c r="M1615" i="18"/>
  <c r="M1614" i="18"/>
  <c r="M1613" i="18"/>
  <c r="M1612" i="18"/>
  <c r="M1611" i="18"/>
  <c r="M1566" i="18"/>
  <c r="M1565" i="18"/>
  <c r="M1521" i="18"/>
  <c r="M1520" i="18"/>
  <c r="M1518" i="18"/>
  <c r="M1498" i="18"/>
  <c r="M1497" i="18"/>
  <c r="M1496" i="18"/>
  <c r="M1495" i="18"/>
  <c r="M1494" i="18"/>
  <c r="M1493" i="18"/>
  <c r="M1492" i="18"/>
  <c r="M1469" i="18"/>
  <c r="M1468" i="18"/>
  <c r="M1424" i="18"/>
  <c r="M1423" i="18"/>
  <c r="M1422" i="18"/>
  <c r="M1400" i="18"/>
  <c r="M1399" i="18"/>
  <c r="M1392" i="18"/>
  <c r="M1391" i="18"/>
  <c r="M1390" i="18"/>
  <c r="M1389" i="18"/>
  <c r="M1383" i="18"/>
  <c r="M1382" i="18"/>
  <c r="M1346" i="18"/>
  <c r="M1340" i="18"/>
  <c r="M1334" i="18"/>
  <c r="M1304" i="18"/>
  <c r="M1303" i="18"/>
  <c r="M1293" i="18"/>
  <c r="M1292" i="18"/>
  <c r="M1291" i="18"/>
  <c r="M1250" i="18"/>
  <c r="M1249" i="18"/>
  <c r="M1243" i="18"/>
  <c r="M1237" i="18"/>
  <c r="M1236" i="18"/>
  <c r="M1227" i="18"/>
  <c r="M1226" i="18"/>
  <c r="M1225" i="18"/>
  <c r="M1220" i="18"/>
  <c r="M1207" i="18"/>
  <c r="M1200" i="18"/>
  <c r="M1168" i="18"/>
  <c r="M2154" i="18"/>
  <c r="M2153" i="18"/>
  <c r="M2067" i="18"/>
  <c r="M1977" i="18"/>
  <c r="M1902" i="18"/>
  <c r="M1901" i="18"/>
  <c r="M1900" i="18"/>
  <c r="M1840" i="18"/>
  <c r="M1752" i="18"/>
  <c r="M1705" i="18"/>
  <c r="M1663" i="18"/>
  <c r="M1502" i="18"/>
  <c r="M1501" i="18"/>
  <c r="M1500" i="18"/>
  <c r="M1430" i="18"/>
  <c r="M1429" i="18"/>
  <c r="M1428" i="18"/>
  <c r="M1427" i="18"/>
  <c r="M1426" i="18"/>
  <c r="M1343" i="18"/>
  <c r="M1342" i="18"/>
  <c r="M1337" i="18"/>
  <c r="M1336" i="18"/>
  <c r="M1300" i="18"/>
  <c r="M1299" i="18"/>
  <c r="M1298" i="18"/>
  <c r="M1297" i="18"/>
  <c r="M1296" i="18"/>
  <c r="M1295" i="18"/>
  <c r="M1272" i="18"/>
  <c r="M1271" i="18"/>
  <c r="M1270" i="18"/>
  <c r="M1178" i="18"/>
  <c r="M1151" i="18"/>
  <c r="M1129" i="18"/>
  <c r="M1123" i="18"/>
  <c r="M1117" i="18"/>
  <c r="M1116" i="18"/>
  <c r="M1115" i="18"/>
  <c r="M1114" i="18"/>
  <c r="M1113" i="18"/>
  <c r="M1112" i="18"/>
  <c r="M1111" i="18"/>
  <c r="M1105" i="18"/>
  <c r="M1069" i="18"/>
  <c r="M1028" i="18"/>
  <c r="M1021" i="18"/>
  <c r="M1020" i="18"/>
  <c r="M1019" i="18"/>
  <c r="M1018" i="18"/>
  <c r="M1017" i="18"/>
  <c r="M1016" i="18"/>
  <c r="M979" i="18"/>
  <c r="M972" i="18"/>
  <c r="M971" i="18"/>
  <c r="M965" i="18"/>
  <c r="M959" i="18"/>
  <c r="M958" i="18"/>
  <c r="M957" i="18"/>
  <c r="M956" i="18"/>
  <c r="M955" i="18"/>
  <c r="M954" i="18"/>
  <c r="M948" i="18"/>
  <c r="M947" i="18"/>
  <c r="M893" i="18"/>
  <c r="M887" i="18"/>
  <c r="M886" i="18"/>
  <c r="M877" i="18"/>
  <c r="M876" i="18"/>
  <c r="M857" i="18"/>
  <c r="M851" i="18"/>
  <c r="M850" i="18"/>
  <c r="M843" i="18"/>
  <c r="M788" i="18"/>
  <c r="M781" i="18"/>
  <c r="M780" i="18"/>
  <c r="M771" i="18"/>
  <c r="M770" i="18"/>
  <c r="M769" i="18"/>
  <c r="M2238" i="18"/>
  <c r="M2237" i="18"/>
  <c r="M2195" i="18"/>
  <c r="M2194" i="18"/>
  <c r="M2193" i="18"/>
  <c r="M2192" i="18"/>
  <c r="M2191" i="18"/>
  <c r="M2036" i="18"/>
  <c r="M1970" i="18"/>
  <c r="M1969" i="18"/>
  <c r="M1968" i="18"/>
  <c r="M1879" i="18"/>
  <c r="M1839" i="18"/>
  <c r="M1802" i="18"/>
  <c r="M1801" i="18"/>
  <c r="M1800" i="18"/>
  <c r="M1799" i="18"/>
  <c r="M1796" i="18"/>
  <c r="M1701" i="18"/>
  <c r="M1678" i="18"/>
  <c r="M1643" i="18"/>
  <c r="M1636" i="18"/>
  <c r="M1631" i="18"/>
  <c r="M1625" i="18"/>
  <c r="M1624" i="18"/>
  <c r="M1621" i="18"/>
  <c r="M1620" i="18"/>
  <c r="M1569" i="18"/>
  <c r="M1539" i="18"/>
  <c r="M1538" i="18"/>
  <c r="M1533" i="18"/>
  <c r="M1532" i="18"/>
  <c r="M1531" i="18"/>
  <c r="M1477" i="18"/>
  <c r="M1475" i="18"/>
  <c r="M1356" i="18"/>
  <c r="M1355" i="18"/>
  <c r="M1354" i="18"/>
  <c r="M1283" i="18"/>
  <c r="M1261" i="18"/>
  <c r="M1197" i="18"/>
  <c r="M1196" i="18"/>
  <c r="M1195" i="18"/>
  <c r="M1194" i="18"/>
  <c r="M1193" i="18"/>
  <c r="M1161" i="18"/>
  <c r="M1136" i="18"/>
  <c r="M1095" i="18"/>
  <c r="M1088" i="18"/>
  <c r="M1087" i="18"/>
  <c r="M1078" i="18"/>
  <c r="M1077" i="18"/>
  <c r="M1076" i="18"/>
  <c r="M1059" i="18"/>
  <c r="M1046" i="18"/>
  <c r="M1004" i="18"/>
  <c r="M997" i="18"/>
  <c r="M996" i="18"/>
  <c r="M988" i="18"/>
  <c r="M987" i="18"/>
  <c r="M986" i="18"/>
  <c r="M937" i="18"/>
  <c r="M936" i="18"/>
  <c r="M930" i="18"/>
  <c r="M922" i="18"/>
  <c r="M915" i="18"/>
  <c r="M914" i="18"/>
  <c r="M913" i="18"/>
  <c r="M912" i="18"/>
  <c r="M911" i="18"/>
  <c r="M910" i="18"/>
  <c r="M909" i="18"/>
  <c r="M908" i="18"/>
  <c r="M907" i="18"/>
  <c r="M901" i="18"/>
  <c r="M900" i="18"/>
  <c r="M831" i="18"/>
  <c r="M817" i="18"/>
  <c r="M811" i="18"/>
  <c r="M802" i="18"/>
  <c r="M758" i="18"/>
  <c r="M748" i="18"/>
  <c r="M743" i="18"/>
  <c r="M720" i="18"/>
  <c r="M719" i="18"/>
  <c r="M708" i="18"/>
  <c r="M707" i="18"/>
  <c r="M706" i="18"/>
  <c r="M699" i="18"/>
  <c r="M693" i="18"/>
  <c r="M692" i="18"/>
  <c r="M691" i="18"/>
  <c r="M690" i="18"/>
  <c r="M671" i="18"/>
  <c r="M665" i="18"/>
  <c r="M1937" i="18"/>
  <c r="M1707" i="18"/>
  <c r="M1512" i="18"/>
  <c r="M1511" i="18"/>
  <c r="M1366" i="18"/>
  <c r="M1365" i="18"/>
  <c r="M1313" i="18"/>
  <c r="M1312" i="18"/>
  <c r="M1311" i="18"/>
  <c r="M1233" i="18"/>
  <c r="M1232" i="18"/>
  <c r="M1231" i="18"/>
  <c r="M1230" i="18"/>
  <c r="M1229" i="18"/>
  <c r="M1199" i="18"/>
  <c r="M1098" i="18"/>
  <c r="M1097" i="18"/>
  <c r="M1092" i="18"/>
  <c r="M1091" i="18"/>
  <c r="M1090" i="18"/>
  <c r="M975" i="18"/>
  <c r="M883" i="18"/>
  <c r="M882" i="18"/>
  <c r="M881" i="18"/>
  <c r="M880" i="18"/>
  <c r="M868" i="18"/>
  <c r="M867" i="18"/>
  <c r="M761" i="18"/>
  <c r="M760" i="18"/>
  <c r="M755" i="18"/>
  <c r="M754" i="18"/>
  <c r="M753" i="18"/>
  <c r="M752" i="18"/>
  <c r="M751" i="18"/>
  <c r="M750" i="18"/>
  <c r="M648" i="18"/>
  <c r="M609" i="18"/>
  <c r="M603" i="18"/>
  <c r="M602" i="18"/>
  <c r="M594" i="18"/>
  <c r="M593" i="18"/>
  <c r="M548" i="18"/>
  <c r="M547" i="18"/>
  <c r="M514" i="18"/>
  <c r="M513" i="18"/>
  <c r="M502" i="18"/>
  <c r="M501" i="18"/>
  <c r="M500" i="18"/>
  <c r="M469" i="18"/>
  <c r="M468" i="18"/>
  <c r="M467" i="18"/>
  <c r="M466" i="18"/>
  <c r="M465" i="18"/>
  <c r="M464" i="18"/>
  <c r="M435" i="18"/>
  <c r="M434" i="18"/>
  <c r="M329" i="18"/>
  <c r="M291" i="18"/>
  <c r="M271" i="18"/>
  <c r="M265" i="18"/>
  <c r="M247" i="18"/>
  <c r="M226" i="18"/>
  <c r="M215" i="18"/>
  <c r="M164" i="18"/>
  <c r="M133" i="18"/>
  <c r="M1776" i="18"/>
  <c r="M1775" i="18"/>
  <c r="M1774" i="18"/>
  <c r="M1773" i="18"/>
  <c r="M1772" i="18"/>
  <c r="M1769" i="18"/>
  <c r="M1768" i="18"/>
  <c r="M1767" i="18"/>
  <c r="M1736" i="18"/>
  <c r="M1508" i="18"/>
  <c r="M1485" i="18"/>
  <c r="M1404" i="18"/>
  <c r="M1403" i="18"/>
  <c r="M1402" i="18"/>
  <c r="M1358" i="18"/>
  <c r="M1267" i="18"/>
  <c r="M1266" i="18"/>
  <c r="M1265" i="18"/>
  <c r="M1167" i="18"/>
  <c r="M1148" i="18"/>
  <c r="M1143" i="18"/>
  <c r="M1108" i="18"/>
  <c r="M1084" i="18"/>
  <c r="M1083" i="18"/>
  <c r="M1082" i="18"/>
  <c r="M1081" i="18"/>
  <c r="M1080" i="18"/>
  <c r="M1049" i="18"/>
  <c r="M1048" i="18"/>
  <c r="M1043" i="18"/>
  <c r="M1042" i="18"/>
  <c r="M1038" i="18"/>
  <c r="M1037" i="18"/>
  <c r="M968" i="18"/>
  <c r="M962" i="18"/>
  <c r="M860" i="18"/>
  <c r="M854" i="18"/>
  <c r="M828" i="18"/>
  <c r="M827" i="18"/>
  <c r="M826" i="18"/>
  <c r="M814" i="18"/>
  <c r="M813" i="18"/>
  <c r="M808" i="18"/>
  <c r="M807" i="18"/>
  <c r="M806" i="18"/>
  <c r="M805" i="18"/>
  <c r="M804" i="18"/>
  <c r="M799" i="18"/>
  <c r="M798" i="18"/>
  <c r="M797" i="18"/>
  <c r="M735" i="18"/>
  <c r="M727" i="18"/>
  <c r="M716" i="18"/>
  <c r="M715" i="18"/>
  <c r="M714" i="18"/>
  <c r="M713" i="18"/>
  <c r="M712" i="18"/>
  <c r="M711" i="18"/>
  <c r="M710" i="18"/>
  <c r="M682" i="18"/>
  <c r="M658" i="18"/>
  <c r="M640" i="18"/>
  <c r="M622" i="18"/>
  <c r="M583" i="18"/>
  <c r="M570" i="18"/>
  <c r="M569" i="18"/>
  <c r="M568" i="18"/>
  <c r="M567" i="18"/>
  <c r="M566" i="18"/>
  <c r="M565" i="18"/>
  <c r="M536" i="18"/>
  <c r="M535" i="18"/>
  <c r="M524" i="18"/>
  <c r="M523" i="18"/>
  <c r="M522" i="18"/>
  <c r="M489" i="18"/>
  <c r="M488" i="18"/>
  <c r="M452" i="18"/>
  <c r="M451" i="18"/>
  <c r="M444" i="18"/>
  <c r="M443" i="18"/>
  <c r="M442" i="18"/>
  <c r="M417" i="18"/>
  <c r="M416" i="18"/>
  <c r="M409" i="18"/>
  <c r="M408" i="18"/>
  <c r="M403" i="18"/>
  <c r="M387" i="18"/>
  <c r="M380" i="18"/>
  <c r="M379" i="18"/>
  <c r="M378" i="18"/>
  <c r="M364" i="18"/>
  <c r="M363" i="18"/>
  <c r="M344" i="18"/>
  <c r="M338" i="18"/>
  <c r="M337" i="18"/>
  <c r="M336" i="18"/>
  <c r="M318" i="18"/>
  <c r="M317" i="18"/>
  <c r="M316" i="18"/>
  <c r="M310" i="18"/>
  <c r="M304" i="18"/>
  <c r="M303" i="18"/>
  <c r="M298" i="18"/>
  <c r="M278" i="18"/>
  <c r="M255" i="18"/>
  <c r="M233" i="18"/>
  <c r="M186" i="18"/>
  <c r="M185" i="18"/>
  <c r="M184" i="18"/>
  <c r="M183" i="18"/>
  <c r="M171" i="18"/>
  <c r="M153" i="18"/>
  <c r="M147" i="18"/>
  <c r="M107" i="18"/>
  <c r="M101" i="18"/>
  <c r="M100" i="18"/>
  <c r="M99" i="18"/>
  <c r="M75" i="18"/>
  <c r="M74" i="18"/>
  <c r="M51" i="18"/>
  <c r="M50" i="18"/>
  <c r="M49" i="18"/>
  <c r="M24" i="18"/>
  <c r="M2124" i="18"/>
  <c r="M2123" i="18"/>
  <c r="M2122" i="18"/>
  <c r="M2121" i="18"/>
  <c r="M2120" i="18"/>
  <c r="M1688" i="18"/>
  <c r="M1687" i="18"/>
  <c r="M1675" i="18"/>
  <c r="M1588" i="18"/>
  <c r="M1587" i="18"/>
  <c r="M1586" i="18"/>
  <c r="M1554" i="18"/>
  <c r="M1553" i="18"/>
  <c r="M1552" i="18"/>
  <c r="M1372" i="18"/>
  <c r="M1246" i="18"/>
  <c r="M1245" i="18"/>
  <c r="M1120" i="18"/>
  <c r="M1110" i="18"/>
  <c r="M1068" i="18"/>
  <c r="M1031" i="18"/>
  <c r="M993" i="18"/>
  <c r="M992" i="18"/>
  <c r="M991" i="18"/>
  <c r="M990" i="18"/>
  <c r="M964" i="18"/>
  <c r="M927" i="18"/>
  <c r="M926" i="18"/>
  <c r="M925" i="18"/>
  <c r="M924" i="18"/>
  <c r="M777" i="18"/>
  <c r="M776" i="18"/>
  <c r="M775" i="18"/>
  <c r="M774" i="18"/>
  <c r="M768" i="18"/>
  <c r="M718" i="18"/>
  <c r="M668" i="18"/>
  <c r="M667" i="18"/>
  <c r="M629" i="18"/>
  <c r="M612" i="18"/>
  <c r="M606" i="18"/>
  <c r="M544" i="18"/>
  <c r="M532" i="18"/>
  <c r="M531" i="18"/>
  <c r="M530" i="18"/>
  <c r="M529" i="18"/>
  <c r="M528" i="18"/>
  <c r="M527" i="18"/>
  <c r="M526" i="18"/>
  <c r="M485" i="18"/>
  <c r="M484" i="18"/>
  <c r="M480" i="18"/>
  <c r="M479" i="18"/>
  <c r="M431" i="18"/>
  <c r="M430" i="18"/>
  <c r="M425" i="18"/>
  <c r="M424" i="18"/>
  <c r="M413" i="18"/>
  <c r="M412" i="18"/>
  <c r="M411" i="18"/>
  <c r="M353" i="18"/>
  <c r="M352" i="18"/>
  <c r="M341" i="18"/>
  <c r="M340" i="18"/>
  <c r="M321" i="18"/>
  <c r="M320" i="18"/>
  <c r="M180" i="18"/>
  <c r="M179" i="18"/>
  <c r="M119" i="18"/>
  <c r="M117" i="18"/>
  <c r="M98" i="18"/>
  <c r="M87" i="18"/>
  <c r="M73" i="18"/>
  <c r="M56" i="18"/>
  <c r="M46" i="18"/>
  <c r="M45" i="18"/>
  <c r="M34" i="18"/>
  <c r="M33" i="18"/>
  <c r="M32" i="18"/>
  <c r="M31" i="18"/>
  <c r="M23" i="18"/>
  <c r="M12" i="18"/>
  <c r="M1396" i="18"/>
  <c r="M1290" i="18"/>
  <c r="M1252" i="18"/>
  <c r="M1210" i="18"/>
  <c r="M1209" i="18"/>
  <c r="M1203" i="18"/>
  <c r="M1104" i="18"/>
  <c r="M1001" i="18"/>
  <c r="M999" i="18"/>
  <c r="M970" i="18"/>
  <c r="M839" i="18"/>
  <c r="M784" i="18"/>
  <c r="M695" i="18"/>
  <c r="M664" i="18"/>
  <c r="M624" i="18"/>
  <c r="M561" i="18"/>
  <c r="M559" i="18"/>
  <c r="M508" i="18"/>
  <c r="M505" i="18"/>
  <c r="M447" i="18"/>
  <c r="M313" i="18"/>
  <c r="M306" i="18"/>
  <c r="M2263" i="18"/>
  <c r="M2262" i="18"/>
  <c r="M2261" i="18"/>
  <c r="M2179" i="18"/>
  <c r="M2017" i="18"/>
  <c r="M1812" i="18"/>
  <c r="M1733" i="18"/>
  <c r="M1692" i="18"/>
  <c r="M1691" i="18"/>
  <c r="M1594" i="18"/>
  <c r="M1593" i="18"/>
  <c r="M1562" i="18"/>
  <c r="M1561" i="18"/>
  <c r="M1560" i="18"/>
  <c r="M1559" i="18"/>
  <c r="M1558" i="18"/>
  <c r="M1557" i="18"/>
  <c r="M1171" i="18"/>
  <c r="M1170" i="18"/>
  <c r="M1150" i="18"/>
  <c r="M1126" i="18"/>
  <c r="M1066" i="18"/>
  <c r="M1013" i="18"/>
  <c r="M1012" i="18"/>
  <c r="M1011" i="18"/>
  <c r="M933" i="18"/>
  <c r="M932" i="18"/>
  <c r="M875" i="18"/>
  <c r="M856" i="18"/>
  <c r="M689" i="18"/>
  <c r="M679" i="18"/>
  <c r="M645" i="18"/>
  <c r="M644" i="18"/>
  <c r="M643" i="18"/>
  <c r="M642" i="18"/>
  <c r="M637" i="18"/>
  <c r="M636" i="18"/>
  <c r="M619" i="18"/>
  <c r="M618" i="18"/>
  <c r="M552" i="18"/>
  <c r="M551" i="18"/>
  <c r="M400" i="18"/>
  <c r="M399" i="18"/>
  <c r="M398" i="18"/>
  <c r="M397" i="18"/>
  <c r="M368" i="18"/>
  <c r="M366" i="18"/>
  <c r="M284" i="18"/>
  <c r="M283" i="18"/>
  <c r="M282" i="18"/>
  <c r="M281" i="18"/>
  <c r="M280" i="18"/>
  <c r="M239" i="18"/>
  <c r="M238" i="18"/>
  <c r="M237" i="18"/>
  <c r="M236" i="18"/>
  <c r="M235" i="18"/>
  <c r="M96" i="18"/>
  <c r="M95" i="18"/>
  <c r="M94" i="18"/>
  <c r="M83" i="18"/>
  <c r="M67" i="18"/>
  <c r="M66" i="18"/>
  <c r="M54" i="18"/>
  <c r="M53" i="18"/>
  <c r="M21" i="18"/>
  <c r="M20" i="18"/>
  <c r="M19" i="18"/>
  <c r="M1826" i="18"/>
  <c r="M1742" i="18"/>
  <c r="M1535" i="18"/>
  <c r="M1523" i="18"/>
  <c r="M1438" i="18"/>
  <c r="M1437" i="18"/>
  <c r="M1395" i="18"/>
  <c r="M1394" i="18"/>
  <c r="M1386" i="18"/>
  <c r="M1385" i="18"/>
  <c r="M1253" i="18"/>
  <c r="M1204" i="18"/>
  <c r="M1202" i="18"/>
  <c r="M1140" i="18"/>
  <c r="M1000" i="18"/>
  <c r="M951" i="18"/>
  <c r="M904" i="18"/>
  <c r="M903" i="18"/>
  <c r="M840" i="18"/>
  <c r="M785" i="18"/>
  <c r="M696" i="18"/>
  <c r="M654" i="18"/>
  <c r="M651" i="18"/>
  <c r="M562" i="18"/>
  <c r="M560" i="18"/>
  <c r="M510" i="18"/>
  <c r="M509" i="18"/>
  <c r="M507" i="18"/>
  <c r="M506" i="18"/>
  <c r="M461" i="18"/>
  <c r="M460" i="18"/>
  <c r="M459" i="18"/>
  <c r="M448" i="18"/>
  <c r="M446" i="18"/>
  <c r="M312" i="18"/>
  <c r="M307" i="18"/>
  <c r="M2061" i="18"/>
  <c r="M2060" i="18"/>
  <c r="M1145" i="18"/>
  <c r="M940" i="18"/>
  <c r="M939" i="18"/>
  <c r="M847" i="18"/>
  <c r="M846" i="18"/>
  <c r="M742" i="18"/>
  <c r="M732" i="18"/>
  <c r="M705" i="18"/>
  <c r="M670" i="18"/>
  <c r="M626" i="18"/>
  <c r="M608" i="18"/>
  <c r="M586" i="18"/>
  <c r="M585" i="18"/>
  <c r="M433" i="18"/>
  <c r="M427" i="18"/>
  <c r="M223" i="18"/>
  <c r="M208" i="18"/>
  <c r="M207" i="18"/>
  <c r="M41" i="18"/>
  <c r="M40" i="18"/>
  <c r="M1324" i="18"/>
  <c r="M1280" i="18"/>
  <c r="M1186" i="18"/>
  <c r="M918" i="18"/>
  <c r="M572" i="18"/>
  <c r="M546" i="18"/>
  <c r="M391" i="18"/>
  <c r="M389" i="18"/>
  <c r="M290" i="18"/>
  <c r="M161" i="18"/>
  <c r="M143" i="18"/>
  <c r="M15" i="18"/>
  <c r="M7" i="18"/>
  <c r="M1240" i="18"/>
  <c r="M1239" i="18"/>
  <c r="M499" i="18"/>
  <c r="M473" i="18"/>
  <c r="M257" i="18"/>
  <c r="M150" i="18"/>
  <c r="M137" i="18"/>
  <c r="M104" i="18"/>
  <c r="M58" i="18"/>
  <c r="M1871" i="18"/>
  <c r="M1858" i="18"/>
  <c r="M1857" i="18"/>
  <c r="M1856" i="18"/>
  <c r="M1749" i="18"/>
  <c r="M1471" i="18"/>
  <c r="M1276" i="18"/>
  <c r="M1275" i="18"/>
  <c r="M1183" i="18"/>
  <c r="M1025" i="18"/>
  <c r="M1024" i="18"/>
  <c r="M890" i="18"/>
  <c r="M791" i="18"/>
  <c r="M599" i="18"/>
  <c r="M598" i="18"/>
  <c r="M597" i="18"/>
  <c r="M421" i="18"/>
  <c r="M384" i="18"/>
  <c r="M383" i="18"/>
  <c r="M382" i="18"/>
  <c r="M268" i="18"/>
  <c r="M200" i="18"/>
  <c r="M199" i="18"/>
  <c r="M198" i="18"/>
  <c r="M125" i="18"/>
  <c r="M124" i="18"/>
  <c r="M123" i="18"/>
  <c r="M122" i="18"/>
  <c r="M121" i="18"/>
  <c r="M90" i="18"/>
  <c r="M89" i="18"/>
  <c r="M48" i="18"/>
  <c r="M1710" i="18"/>
  <c r="M1323" i="18"/>
  <c r="M1279" i="18"/>
  <c r="M919" i="18"/>
  <c r="M917" i="18"/>
  <c r="M614" i="18"/>
  <c r="M574" i="18"/>
  <c r="M573" i="18"/>
  <c r="M390" i="18"/>
  <c r="M218" i="18"/>
  <c r="M160" i="18"/>
  <c r="M144" i="18"/>
  <c r="M14" i="18"/>
  <c r="M1158" i="18"/>
  <c r="M1033" i="18"/>
  <c r="M540" i="18"/>
  <c r="M472" i="18"/>
  <c r="M258" i="18"/>
  <c r="M246" i="18"/>
  <c r="M193" i="18"/>
  <c r="M149" i="18"/>
  <c r="M136" i="18"/>
  <c r="M103" i="18"/>
  <c r="M59" i="18"/>
  <c r="M38" i="18"/>
  <c r="M731" i="18"/>
  <c r="M953" i="18"/>
  <c r="M592" i="18"/>
  <c r="M17" i="18"/>
  <c r="M190" i="18"/>
  <c r="M214" i="18"/>
  <c r="M793" i="18"/>
  <c r="M192" i="18"/>
  <c r="M28" i="18"/>
  <c r="M159" i="18"/>
  <c r="M863" i="18"/>
  <c r="M43" i="18"/>
  <c r="M114" i="18"/>
  <c r="M222" i="18"/>
  <c r="M849" i="18"/>
  <c r="M1388" i="18"/>
  <c r="M1483" i="18"/>
  <c r="M30" i="18"/>
  <c r="M232" i="18"/>
  <c r="M302" i="18"/>
  <c r="M377" i="18"/>
  <c r="M550" i="18"/>
  <c r="M647" i="18"/>
  <c r="M681" i="18"/>
  <c r="M935" i="18"/>
  <c r="M1065" i="18"/>
  <c r="M1125" i="18"/>
  <c r="M1564" i="18"/>
  <c r="M1596" i="18"/>
  <c r="M521" i="18"/>
  <c r="M653" i="18"/>
  <c r="M698" i="18"/>
  <c r="M362" i="18"/>
  <c r="M628" i="18"/>
  <c r="M1371" i="18"/>
  <c r="M1445" i="18"/>
  <c r="M2111" i="18"/>
  <c r="M2126" i="18"/>
  <c r="M816" i="18"/>
  <c r="M830" i="18"/>
  <c r="M985" i="18"/>
  <c r="M1406" i="18"/>
  <c r="M1771" i="18"/>
  <c r="M865" i="18"/>
  <c r="M1135" i="18"/>
  <c r="M1364" i="18"/>
  <c r="M1516" i="18"/>
  <c r="M2240" i="18"/>
  <c r="M1333" i="18"/>
  <c r="M1345" i="18"/>
  <c r="M1432" i="18"/>
  <c r="M1465" i="18"/>
  <c r="M1568" i="18"/>
  <c r="M1700" i="18"/>
  <c r="M1811" i="18"/>
  <c r="M1933" i="18"/>
  <c r="M1990" i="18"/>
  <c r="M2356" i="18"/>
  <c r="M1491" i="18"/>
  <c r="M1697" i="18"/>
  <c r="M1808" i="18"/>
  <c r="M1998" i="18"/>
  <c r="M2088" i="18"/>
  <c r="M1855" i="18"/>
  <c r="M1946" i="18"/>
  <c r="M2032" i="18"/>
  <c r="M2145" i="18"/>
  <c r="M2292" i="18"/>
  <c r="M2482" i="18"/>
  <c r="M2332" i="18"/>
  <c r="M106" i="18"/>
  <c r="M135" i="18"/>
  <c r="M475" i="18"/>
  <c r="M132" i="18"/>
  <c r="M217" i="18"/>
  <c r="M267" i="18"/>
  <c r="M195" i="18"/>
  <c r="M112" i="18"/>
  <c r="M1322" i="18"/>
  <c r="M2073" i="18"/>
  <c r="M838" i="18"/>
  <c r="M1398" i="18"/>
  <c r="M456" i="18"/>
  <c r="M639" i="18"/>
  <c r="M1604" i="18"/>
  <c r="M1003" i="18"/>
  <c r="M350" i="18"/>
  <c r="M611" i="18"/>
  <c r="M1248" i="18"/>
  <c r="M1556" i="18"/>
  <c r="M1690" i="18"/>
  <c r="M824" i="18"/>
  <c r="M853" i="18"/>
  <c r="M967" i="18"/>
  <c r="M1510" i="18"/>
  <c r="M726" i="18"/>
  <c r="M757" i="18"/>
  <c r="M879" i="18"/>
  <c r="M1353" i="18"/>
  <c r="M1798" i="18"/>
  <c r="M1436" i="18"/>
  <c r="M1766" i="18"/>
  <c r="M1983" i="18"/>
  <c r="M1944" i="18"/>
  <c r="M2056" i="18"/>
  <c r="M2391" i="18"/>
  <c r="M2119" i="18"/>
  <c r="M2438" i="18"/>
  <c r="M2378" i="18"/>
  <c r="M253" i="18"/>
  <c r="M1326" i="18"/>
  <c r="M596" i="18"/>
  <c r="M889" i="18"/>
  <c r="M1860" i="18"/>
  <c r="M582" i="18"/>
  <c r="M2043" i="18"/>
  <c r="M395" i="18"/>
  <c r="M621" i="18"/>
  <c r="M1010" i="18"/>
  <c r="M441" i="18"/>
  <c r="M482" i="18"/>
  <c r="M779" i="18"/>
  <c r="M995" i="18"/>
  <c r="M1119" i="18"/>
  <c r="M1374" i="18"/>
  <c r="M810" i="18"/>
  <c r="M859" i="18"/>
  <c r="M885" i="18"/>
  <c r="M1058" i="18"/>
  <c r="M1235" i="18"/>
  <c r="M1778" i="18"/>
  <c r="M747" i="18"/>
  <c r="M974" i="18"/>
  <c r="M1094" i="18"/>
  <c r="M1274" i="18"/>
  <c r="M1541" i="18"/>
  <c r="M2197" i="18"/>
  <c r="M2156" i="18"/>
  <c r="M2320" i="18"/>
  <c r="M1421" i="18"/>
  <c r="M1867" i="18"/>
  <c r="M1950" i="18"/>
  <c r="M1960" i="18"/>
  <c r="M2221" i="18"/>
  <c r="M2476" i="18"/>
  <c r="M2011" i="18"/>
  <c r="M2019" i="18"/>
  <c r="M2152" i="18"/>
  <c r="M202" i="18"/>
  <c r="M348" i="18"/>
  <c r="M407" i="18"/>
  <c r="M842" i="18"/>
  <c r="M65" i="18"/>
  <c r="M197" i="18"/>
  <c r="M386" i="18"/>
  <c r="M892" i="18"/>
  <c r="M1185" i="18"/>
  <c r="M1278" i="18"/>
  <c r="M1063" i="18"/>
  <c r="M175" i="18"/>
  <c r="M220" i="18"/>
  <c r="M921" i="18"/>
  <c r="M264" i="18"/>
  <c r="M328" i="18"/>
  <c r="M845" i="18"/>
  <c r="M315" i="18"/>
  <c r="M783" i="18"/>
  <c r="M950" i="18"/>
  <c r="M270" i="18"/>
  <c r="M402" i="18"/>
  <c r="M512" i="18"/>
  <c r="M616" i="18"/>
  <c r="M1015" i="18"/>
  <c r="M1735" i="18"/>
  <c r="M335" i="18"/>
  <c r="M450" i="18"/>
  <c r="M564" i="18"/>
  <c r="M657" i="18"/>
  <c r="M906" i="18"/>
  <c r="M1260" i="18"/>
  <c r="M170" i="18"/>
  <c r="M177" i="18"/>
  <c r="M343" i="18"/>
  <c r="M415" i="18"/>
  <c r="M423" i="18"/>
  <c r="M477" i="18"/>
  <c r="M487" i="18"/>
  <c r="M542" i="18"/>
  <c r="M605" i="18"/>
  <c r="M773" i="18"/>
  <c r="M1030" i="18"/>
  <c r="M1122" i="18"/>
  <c r="M1590" i="18"/>
  <c r="M801" i="18"/>
  <c r="M961" i="18"/>
  <c r="M1035" i="18"/>
  <c r="M1045" i="18"/>
  <c r="M1086" i="18"/>
  <c r="M1177" i="18"/>
  <c r="M1269" i="18"/>
  <c r="M1310" i="18"/>
  <c r="M1381" i="18"/>
  <c r="M1302" i="18"/>
  <c r="M1514" i="18"/>
  <c r="M1703" i="18"/>
  <c r="M1804" i="18"/>
  <c r="M1927" i="18"/>
  <c r="M1504" i="18"/>
  <c r="M1904" i="18"/>
  <c r="M2113" i="18"/>
  <c r="M1412" i="18"/>
  <c r="M1507" i="18"/>
  <c r="M1580" i="18"/>
  <c r="M1732" i="18"/>
  <c r="M2344" i="18"/>
  <c r="M1610" i="18"/>
  <c r="M1727" i="18"/>
  <c r="M2214" i="18"/>
  <c r="M2278" i="18"/>
  <c r="M1952" i="18"/>
  <c r="M2168" i="18"/>
  <c r="M2236" i="18"/>
  <c r="M2182" i="18"/>
  <c r="M2216" i="18"/>
  <c r="M2175" i="18"/>
  <c r="M2369" i="18"/>
  <c r="M2415" i="18"/>
  <c r="M2464" i="18"/>
  <c r="M724" i="18"/>
  <c r="M1242" i="18"/>
  <c r="M82" i="18"/>
  <c r="M163" i="18"/>
  <c r="M297" i="18"/>
  <c r="M601" i="18"/>
  <c r="M822" i="18"/>
  <c r="M1027" i="18"/>
  <c r="M471" i="18"/>
  <c r="M225" i="18"/>
  <c r="M1206" i="18"/>
  <c r="M504" i="18"/>
  <c r="M277" i="18"/>
  <c r="M678" i="18"/>
  <c r="M1128" i="18"/>
  <c r="M1419" i="18"/>
  <c r="M1694" i="18"/>
  <c r="M2163" i="18"/>
  <c r="M2265" i="18"/>
  <c r="M1368" i="18"/>
  <c r="M429" i="18"/>
  <c r="M534" i="18"/>
  <c r="M929" i="18"/>
  <c r="M946" i="18"/>
  <c r="M1224" i="18"/>
  <c r="M1573" i="18"/>
  <c r="M650" i="18"/>
  <c r="M1107" i="18"/>
  <c r="M1142" i="18"/>
  <c r="M1160" i="18"/>
  <c r="M1219" i="18"/>
  <c r="M1623" i="18"/>
  <c r="M1339" i="18"/>
  <c r="M1551" i="18"/>
  <c r="M1619" i="18"/>
  <c r="M2208" i="18"/>
  <c r="M1782" i="18"/>
  <c r="M1892" i="18"/>
  <c r="M2232" i="18"/>
  <c r="M2495" i="18"/>
  <c r="M152" i="18"/>
  <c r="M787" i="18"/>
  <c r="M146" i="18"/>
  <c r="M1282" i="18"/>
  <c r="M790" i="18"/>
  <c r="M1023" i="18"/>
  <c r="M1075" i="18"/>
  <c r="M205" i="18"/>
  <c r="M734" i="18"/>
  <c r="M309" i="18"/>
  <c r="M557" i="18"/>
  <c r="M2315" i="18"/>
  <c r="M463" i="18"/>
  <c r="M458" i="18"/>
  <c r="M182" i="18"/>
  <c r="M795" i="18"/>
  <c r="M978" i="18"/>
  <c r="M1040" i="18"/>
  <c r="M1147" i="18"/>
  <c r="M899" i="18"/>
  <c r="M1315" i="18"/>
  <c r="M1182" i="18"/>
  <c r="M1842" i="18"/>
  <c r="M1458" i="18"/>
  <c r="M1686" i="18"/>
  <c r="M1795" i="18"/>
  <c r="M2080" i="18"/>
  <c r="M1791" i="18"/>
  <c r="M1929" i="18"/>
  <c r="M2101" i="18"/>
  <c r="M2507" i="18"/>
  <c r="M2130" i="18"/>
  <c r="M2280" i="18"/>
  <c r="M1443" i="18"/>
  <c r="M326" i="18"/>
  <c r="M212" i="18"/>
  <c r="M2137" i="18"/>
  <c r="M873" i="18"/>
  <c r="M1180" i="18"/>
  <c r="M1882" i="18"/>
  <c r="M1331" i="18"/>
  <c r="M1138" i="18"/>
  <c r="M590" i="18"/>
  <c r="M580" i="18"/>
  <c r="M729" i="18"/>
  <c r="M2247" i="18"/>
  <c r="M2108" i="18"/>
  <c r="M1725" i="18"/>
  <c r="M1479" i="18"/>
  <c r="M1853" i="18"/>
  <c r="M836" i="18"/>
  <c r="M497" i="18"/>
  <c r="M275" i="18"/>
  <c r="M109" i="18"/>
  <c r="M63" i="18"/>
  <c r="M1877" i="18"/>
  <c r="M1175" i="18"/>
  <c r="M295" i="18"/>
  <c r="M1379" i="18"/>
  <c r="M687" i="18"/>
  <c r="M141" i="18"/>
  <c r="M1975" i="18"/>
  <c r="M766" i="18"/>
  <c r="M333" i="18"/>
  <c r="M1740" i="18"/>
  <c r="M1165" i="18"/>
  <c r="M1133" i="18"/>
  <c r="M2428" i="18"/>
  <c r="M2488" i="18"/>
  <c r="M703" i="18"/>
  <c r="M1191" i="18"/>
  <c r="M1061" i="18"/>
  <c r="M346" i="18"/>
  <c r="M2211" i="18"/>
  <c r="M1924" i="18"/>
  <c r="M36" i="18"/>
  <c r="M519" i="18"/>
  <c r="M300" i="18"/>
  <c r="M2401" i="18"/>
  <c r="M1288" i="18"/>
  <c r="M897" i="18"/>
  <c r="M1217" i="18"/>
  <c r="M1102" i="18"/>
  <c r="M1222" i="18"/>
  <c r="M244" i="18"/>
  <c r="M634" i="18"/>
  <c r="M554" i="18"/>
  <c r="M454" i="18"/>
  <c r="M1308" i="18"/>
  <c r="M251" i="18"/>
  <c r="M2275" i="18"/>
  <c r="M1263" i="18"/>
  <c r="M2166" i="18"/>
  <c r="M1942" i="18"/>
  <c r="M419" i="18"/>
  <c r="M2161" i="18"/>
  <c r="M1602" i="18"/>
  <c r="M262" i="18"/>
  <c r="M10" i="18"/>
  <c r="M1789" i="18"/>
  <c r="M1571" i="18"/>
  <c r="M2015" i="18"/>
  <c r="M740" i="18"/>
  <c r="M360" i="18"/>
  <c r="M166" i="18"/>
  <c r="M1656" i="18"/>
  <c r="M944" i="18"/>
  <c r="M1008" i="18"/>
  <c r="M1073" i="18"/>
  <c r="M1351" i="18"/>
  <c r="M1258" i="18"/>
  <c r="M188" i="18"/>
  <c r="M80" i="18"/>
  <c r="M405" i="18"/>
  <c r="M2086" i="18"/>
  <c r="M1764" i="18"/>
  <c r="M983" i="18"/>
  <c r="M71" i="18"/>
  <c r="M2376" i="18"/>
  <c r="M2457" i="18"/>
  <c r="M2219" i="18"/>
  <c r="M1056" i="18"/>
  <c r="M1684" i="18"/>
  <c r="M157" i="18"/>
  <c r="M1996" i="18"/>
  <c r="M2313" i="18"/>
  <c r="M2065" i="18"/>
  <c r="M2189" i="18"/>
  <c r="M745" i="18"/>
  <c r="M1156" i="18"/>
  <c r="M439" i="18"/>
  <c r="M1416" i="18"/>
  <c r="M2041" i="18"/>
  <c r="M92" i="18"/>
  <c r="M130" i="18"/>
  <c r="M1549" i="18"/>
  <c r="M676" i="18"/>
  <c r="M1816" i="18"/>
  <c r="M375" i="18"/>
  <c r="M230" i="18"/>
  <c r="M2342" i="18"/>
  <c r="M1629" i="18"/>
  <c r="M662" i="18"/>
  <c r="M538" i="18"/>
  <c r="M288" i="18"/>
  <c r="M168" i="18"/>
  <c r="M1723" i="18"/>
  <c r="M1874" i="18"/>
  <c r="M1627" i="18"/>
  <c r="M373" i="18"/>
  <c r="M2039" i="18"/>
  <c r="M1153" i="18"/>
  <c r="M1377" i="18"/>
  <c r="M2425" i="18"/>
  <c r="M2244" i="18"/>
  <c r="M1348" i="18"/>
  <c r="M1006" i="18"/>
  <c r="M2135" i="18"/>
  <c r="M1329" i="18"/>
  <c r="M737" i="18"/>
  <c r="M1163" i="18"/>
  <c r="M1547" i="18"/>
  <c r="M357" i="18"/>
  <c r="M764" i="18"/>
  <c r="M516" i="18"/>
  <c r="M1940" i="18"/>
  <c r="M2373" i="18"/>
  <c r="M1255" i="18"/>
  <c r="M1214" i="18"/>
  <c r="M260" i="18"/>
  <c r="M2485" i="18"/>
  <c r="M588" i="18"/>
  <c r="M1285" i="18"/>
  <c r="M1994" i="18"/>
  <c r="M155" i="18"/>
  <c r="M701" i="18"/>
  <c r="M981" i="18"/>
  <c r="M393" i="18"/>
  <c r="M722" i="18"/>
  <c r="M437" i="18"/>
  <c r="M870" i="18"/>
  <c r="M139" i="18"/>
  <c r="M1440" i="18"/>
  <c r="M273" i="18"/>
  <c r="M249" i="18"/>
  <c r="M495" i="18"/>
  <c r="M293" i="18"/>
  <c r="M1173" i="18"/>
  <c r="M1814" i="18"/>
  <c r="M673" i="18"/>
  <c r="M895" i="18"/>
  <c r="M684" i="18"/>
  <c r="M2159" i="18"/>
  <c r="M1851" i="18"/>
  <c r="M2398" i="18"/>
  <c r="M228" i="18"/>
  <c r="M1131" i="18"/>
  <c r="M578" i="18"/>
  <c r="M241" i="18"/>
  <c r="M2186" i="18"/>
  <c r="M210" i="18"/>
  <c r="M1053" i="18"/>
  <c r="M2339" i="18"/>
  <c r="M1762" i="18"/>
  <c r="M2084" i="18"/>
  <c r="M127" i="18"/>
  <c r="M2063" i="18"/>
  <c r="M2310" i="18"/>
  <c r="M1972" i="18"/>
  <c r="M323" i="18"/>
  <c r="M631" i="18"/>
  <c r="M1653" i="18"/>
  <c r="M1188" i="18"/>
  <c r="M2454" i="18"/>
  <c r="M942" i="18"/>
  <c r="M1786" i="18"/>
  <c r="M833" i="18"/>
  <c r="M1100" i="18"/>
  <c r="M286" i="18"/>
  <c r="M331" i="18"/>
  <c r="M1071" i="18"/>
  <c r="M1682" i="18"/>
  <c r="M1599" i="18"/>
  <c r="M660" i="18"/>
  <c r="M1738" i="18"/>
  <c r="M1306" i="18"/>
  <c r="M2133" i="18"/>
  <c r="M493" i="18"/>
  <c r="M1051" i="18"/>
  <c r="M355" i="18"/>
  <c r="M2423" i="18"/>
  <c r="M1212" i="18"/>
  <c r="M173" i="18"/>
  <c r="M370" i="18"/>
  <c r="M9" i="18"/>
  <c r="M576" i="18"/>
  <c r="M1650" i="18"/>
  <c r="M819" i="18"/>
  <c r="P2510" i="18"/>
  <c r="Q2510" i="18" s="1"/>
  <c r="Q7" i="18"/>
  <c r="M8" i="18"/>
  <c r="N7" i="17"/>
  <c r="M6" i="17"/>
  <c r="J6" i="17"/>
  <c r="N490" i="17"/>
  <c r="M822" i="10"/>
  <c r="M349" i="10"/>
  <c r="N494" i="10"/>
  <c r="N10" i="10" s="1"/>
  <c r="N2513" i="10" s="1"/>
  <c r="M579" i="10"/>
  <c r="M1653" i="10"/>
  <c r="M373" i="10"/>
  <c r="M1215" i="10"/>
  <c r="M1054" i="10"/>
  <c r="M176" i="10"/>
  <c r="M1156" i="10"/>
  <c r="I11" i="10"/>
  <c r="M2136" i="10"/>
  <c r="I494" i="10"/>
  <c r="M496" i="10"/>
  <c r="L494" i="10"/>
  <c r="M2426" i="10"/>
  <c r="M12" i="10"/>
  <c r="L11" i="10"/>
  <c r="D5" i="6"/>
  <c r="K8" i="6" s="1"/>
  <c r="F5" i="6"/>
  <c r="F46" i="6"/>
  <c r="D46" i="6"/>
  <c r="F137" i="6"/>
  <c r="D137" i="6"/>
  <c r="G137" i="3"/>
  <c r="E133" i="3"/>
  <c r="D133" i="3"/>
  <c r="E125" i="3"/>
  <c r="D125" i="3"/>
  <c r="E107" i="3"/>
  <c r="D107" i="3"/>
  <c r="E89" i="3"/>
  <c r="D89" i="3"/>
  <c r="K96" i="3"/>
  <c r="E84" i="3"/>
  <c r="D84" i="3"/>
  <c r="E76" i="3"/>
  <c r="D76" i="3"/>
  <c r="E66" i="3"/>
  <c r="D66" i="3"/>
  <c r="D52" i="3"/>
  <c r="E47" i="3"/>
  <c r="D47" i="3"/>
  <c r="E39" i="3"/>
  <c r="D39" i="3"/>
  <c r="D37" i="3"/>
  <c r="M2508" i="18" l="1"/>
  <c r="M2510" i="18"/>
  <c r="K2414" i="17"/>
  <c r="K2402" i="17"/>
  <c r="K2390" i="17"/>
  <c r="K2377" i="17"/>
  <c r="K2504" i="17"/>
  <c r="K2503" i="17"/>
  <c r="K2492" i="17"/>
  <c r="K2491" i="17"/>
  <c r="K2490" i="17"/>
  <c r="K2479" i="17"/>
  <c r="K2473" i="17"/>
  <c r="K2472" i="17"/>
  <c r="K2461" i="17"/>
  <c r="K2460" i="17"/>
  <c r="K2459" i="17"/>
  <c r="K2448" i="17"/>
  <c r="K2441" i="17"/>
  <c r="K2440" i="17"/>
  <c r="K2439" i="17"/>
  <c r="K2438" i="17"/>
  <c r="K2432" i="17"/>
  <c r="K2431" i="17"/>
  <c r="K2430" i="17"/>
  <c r="K2419" i="17"/>
  <c r="K2412" i="17"/>
  <c r="K2411" i="17"/>
  <c r="K2410" i="17"/>
  <c r="K2409" i="17"/>
  <c r="K2408" i="17"/>
  <c r="K2395" i="17"/>
  <c r="K2388" i="17"/>
  <c r="K2387" i="17"/>
  <c r="K2386" i="17"/>
  <c r="K2385" i="17"/>
  <c r="K2384" i="17"/>
  <c r="K2369" i="17"/>
  <c r="K2363" i="17"/>
  <c r="K2357" i="17"/>
  <c r="K2356" i="17"/>
  <c r="K2346" i="17"/>
  <c r="K2345" i="17"/>
  <c r="K2471" i="17"/>
  <c r="K2447" i="17"/>
  <c r="K2416" i="17"/>
  <c r="K2415" i="17"/>
  <c r="K2405" i="17"/>
  <c r="K2404" i="17"/>
  <c r="K2403" i="17"/>
  <c r="K2366" i="17"/>
  <c r="K2344" i="17"/>
  <c r="K2332" i="17"/>
  <c r="K2325" i="17"/>
  <c r="K2324" i="17"/>
  <c r="K2323" i="17"/>
  <c r="K2322" i="17"/>
  <c r="K2321" i="17"/>
  <c r="K2320" i="17"/>
  <c r="K2306" i="17"/>
  <c r="K2299" i="17"/>
  <c r="K2293" i="17"/>
  <c r="K2292" i="17"/>
  <c r="K2282" i="17"/>
  <c r="K2281" i="17"/>
  <c r="K2280" i="17"/>
  <c r="K2268" i="17"/>
  <c r="K2262" i="17"/>
  <c r="K2261" i="17"/>
  <c r="K2251" i="17"/>
  <c r="K2250" i="17"/>
  <c r="K2249" i="17"/>
  <c r="K2469" i="17"/>
  <c r="K2468" i="17"/>
  <c r="K2467" i="17"/>
  <c r="K2466" i="17"/>
  <c r="K2465" i="17"/>
  <c r="K2464" i="17"/>
  <c r="K2451" i="17"/>
  <c r="K2445" i="17"/>
  <c r="K2444" i="17"/>
  <c r="K2435" i="17"/>
  <c r="K2360" i="17"/>
  <c r="K2336" i="17"/>
  <c r="K2335" i="17"/>
  <c r="K2334" i="17"/>
  <c r="K2329" i="17"/>
  <c r="K2328" i="17"/>
  <c r="K2327" i="17"/>
  <c r="K2289" i="17"/>
  <c r="K2288" i="17"/>
  <c r="K2287" i="17"/>
  <c r="K2286" i="17"/>
  <c r="K2285" i="17"/>
  <c r="K2284" i="17"/>
  <c r="K2271" i="17"/>
  <c r="K2270" i="17"/>
  <c r="K2265" i="17"/>
  <c r="K2264" i="17"/>
  <c r="K2237" i="17"/>
  <c r="K2236" i="17"/>
  <c r="K2223" i="17"/>
  <c r="K2222" i="17"/>
  <c r="K2221" i="17"/>
  <c r="K2201" i="17"/>
  <c r="K2200" i="17"/>
  <c r="K2199" i="17"/>
  <c r="K2198" i="17"/>
  <c r="K2197" i="17"/>
  <c r="K2182" i="17"/>
  <c r="K2172" i="17"/>
  <c r="K2163" i="17"/>
  <c r="K2153" i="17"/>
  <c r="K2152" i="17"/>
  <c r="K2127" i="17"/>
  <c r="K2126" i="17"/>
  <c r="K2116" i="17"/>
  <c r="K2115" i="17"/>
  <c r="J2509" i="17"/>
  <c r="K2476" i="17"/>
  <c r="K2418" i="17"/>
  <c r="K2407" i="17"/>
  <c r="K2400" i="17"/>
  <c r="K2381" i="17"/>
  <c r="K2380" i="17"/>
  <c r="K2379" i="17"/>
  <c r="K2378" i="17"/>
  <c r="K2303" i="17"/>
  <c r="K2302" i="17"/>
  <c r="K2301" i="17"/>
  <c r="K2296" i="17"/>
  <c r="K2295" i="17"/>
  <c r="K2233" i="17"/>
  <c r="K2232" i="17"/>
  <c r="K2208" i="17"/>
  <c r="K2194" i="17"/>
  <c r="K2193" i="17"/>
  <c r="K2192" i="17"/>
  <c r="K2191" i="17"/>
  <c r="K2179" i="17"/>
  <c r="K2149" i="17"/>
  <c r="K2148" i="17"/>
  <c r="K2147" i="17"/>
  <c r="K2146" i="17"/>
  <c r="K2145" i="17"/>
  <c r="K2482" i="17"/>
  <c r="K2353" i="17"/>
  <c r="K2352" i="17"/>
  <c r="K2351" i="17"/>
  <c r="K2350" i="17"/>
  <c r="K2349" i="17"/>
  <c r="K2258" i="17"/>
  <c r="K2257" i="17"/>
  <c r="K2256" i="17"/>
  <c r="K2255" i="17"/>
  <c r="K2254" i="17"/>
  <c r="K2253" i="17"/>
  <c r="K2231" i="17"/>
  <c r="K2216" i="17"/>
  <c r="K2215" i="17"/>
  <c r="K2144" i="17"/>
  <c r="K2130" i="17"/>
  <c r="K2129" i="17"/>
  <c r="K2105" i="17"/>
  <c r="K2093" i="17"/>
  <c r="K2079" i="17"/>
  <c r="K2053" i="17"/>
  <c r="K2052" i="17"/>
  <c r="K2051" i="17"/>
  <c r="K2050" i="17"/>
  <c r="K2049" i="17"/>
  <c r="K2036" i="17"/>
  <c r="K2022" i="17"/>
  <c r="K2021" i="17"/>
  <c r="K2020" i="17"/>
  <c r="K2019" i="17"/>
  <c r="K2008" i="17"/>
  <c r="K2007" i="17"/>
  <c r="K2006" i="17"/>
  <c r="K2005" i="17"/>
  <c r="K2004" i="17"/>
  <c r="K1991" i="17"/>
  <c r="K1990" i="17"/>
  <c r="K2229" i="17"/>
  <c r="K2228" i="17"/>
  <c r="K2227" i="17"/>
  <c r="K2226" i="17"/>
  <c r="K2205" i="17"/>
  <c r="K2204" i="17"/>
  <c r="K2203" i="17"/>
  <c r="K2156" i="17"/>
  <c r="K2155" i="17"/>
  <c r="K2142" i="17"/>
  <c r="K2141" i="17"/>
  <c r="K2140" i="17"/>
  <c r="K2139" i="17"/>
  <c r="K2091" i="17"/>
  <c r="K2090" i="17"/>
  <c r="K2089" i="17"/>
  <c r="K2088" i="17"/>
  <c r="K2077" i="17"/>
  <c r="K2076" i="17"/>
  <c r="K2075" i="17"/>
  <c r="K2074" i="17"/>
  <c r="K2073" i="17"/>
  <c r="K2060" i="17"/>
  <c r="K2046" i="17"/>
  <c r="K2045" i="17"/>
  <c r="K2044" i="17"/>
  <c r="K2043" i="17"/>
  <c r="K2033" i="17"/>
  <c r="K2032" i="17"/>
  <c r="K1957" i="17"/>
  <c r="K1956" i="17"/>
  <c r="K1955" i="17"/>
  <c r="K1954" i="17"/>
  <c r="K1934" i="17"/>
  <c r="K1933" i="17"/>
  <c r="K1920" i="17"/>
  <c r="K1914" i="17"/>
  <c r="K1907" i="17"/>
  <c r="K1901" i="17"/>
  <c r="K1900" i="17"/>
  <c r="K1889" i="17"/>
  <c r="K1871" i="17"/>
  <c r="K1864" i="17"/>
  <c r="K1863" i="17"/>
  <c r="K1862" i="17"/>
  <c r="K1861" i="17"/>
  <c r="K1860" i="17"/>
  <c r="K1848" i="17"/>
  <c r="K1842" i="17"/>
  <c r="K1836" i="17"/>
  <c r="K1829" i="17"/>
  <c r="K1828" i="17"/>
  <c r="K1827" i="17"/>
  <c r="K1826" i="17"/>
  <c r="K1820" i="17"/>
  <c r="K1819" i="17"/>
  <c r="K1818" i="17"/>
  <c r="K1808" i="17"/>
  <c r="K1801" i="17"/>
  <c r="K1800" i="17"/>
  <c r="K1799" i="17"/>
  <c r="K1798" i="17"/>
  <c r="K2458" i="17"/>
  <c r="K2368" i="17"/>
  <c r="K2317" i="17"/>
  <c r="K2316" i="17"/>
  <c r="K2315" i="17"/>
  <c r="K2314" i="17"/>
  <c r="K2190" i="17"/>
  <c r="K2169" i="17"/>
  <c r="K2168" i="17"/>
  <c r="K2031" i="17"/>
  <c r="K1987" i="17"/>
  <c r="K1986" i="17"/>
  <c r="K1985" i="17"/>
  <c r="K1984" i="17"/>
  <c r="K1983" i="17"/>
  <c r="K1919" i="17"/>
  <c r="K1886" i="17"/>
  <c r="K1885" i="17"/>
  <c r="K1884" i="17"/>
  <c r="K1883" i="17"/>
  <c r="K1868" i="17"/>
  <c r="K1867" i="17"/>
  <c r="K1866" i="17"/>
  <c r="K1859" i="17"/>
  <c r="K1839" i="17"/>
  <c r="K1838" i="17"/>
  <c r="K1835" i="17"/>
  <c r="K1805" i="17"/>
  <c r="K1804" i="17"/>
  <c r="K1803" i="17"/>
  <c r="K1790" i="17"/>
  <c r="K1777" i="17"/>
  <c r="K1765" i="17"/>
  <c r="K1755" i="17"/>
  <c r="K1748" i="17"/>
  <c r="K1741" i="17"/>
  <c r="K1731" i="17"/>
  <c r="K1718" i="17"/>
  <c r="K1712" i="17"/>
  <c r="K1706" i="17"/>
  <c r="K1696" i="17"/>
  <c r="K1689" i="17"/>
  <c r="K1677" i="17"/>
  <c r="K1670" i="17"/>
  <c r="K1657" i="17"/>
  <c r="K1646" i="17"/>
  <c r="K1635" i="17"/>
  <c r="K1622" i="17"/>
  <c r="K1609" i="17"/>
  <c r="K1595" i="17"/>
  <c r="K1589" i="17"/>
  <c r="K1579" i="17"/>
  <c r="K1567" i="17"/>
  <c r="K1555" i="17"/>
  <c r="K1543" i="17"/>
  <c r="K1537" i="17"/>
  <c r="K1530" i="17"/>
  <c r="K2429" i="17"/>
  <c r="K2362" i="17"/>
  <c r="K2114" i="17"/>
  <c r="K2113" i="17"/>
  <c r="K2102" i="17"/>
  <c r="K2101" i="17"/>
  <c r="K2098" i="17"/>
  <c r="K2097" i="17"/>
  <c r="K2096" i="17"/>
  <c r="K2095" i="17"/>
  <c r="K2094" i="17"/>
  <c r="K2070" i="17"/>
  <c r="K2069" i="17"/>
  <c r="K2068" i="17"/>
  <c r="K2067" i="17"/>
  <c r="K2066" i="17"/>
  <c r="K2057" i="17"/>
  <c r="K2056" i="17"/>
  <c r="K2055" i="17"/>
  <c r="K2029" i="17"/>
  <c r="K2028" i="17"/>
  <c r="K2027" i="17"/>
  <c r="K2026" i="17"/>
  <c r="K2025" i="17"/>
  <c r="K2001" i="17"/>
  <c r="K2000" i="17"/>
  <c r="K1999" i="17"/>
  <c r="K1998" i="17"/>
  <c r="K1980" i="17"/>
  <c r="K1979" i="17"/>
  <c r="K1978" i="17"/>
  <c r="K1977" i="17"/>
  <c r="K1976" i="17"/>
  <c r="K1969" i="17"/>
  <c r="K1968" i="17"/>
  <c r="K1917" i="17"/>
  <c r="K1916" i="17"/>
  <c r="K1857" i="17"/>
  <c r="K1856" i="17"/>
  <c r="K1855" i="17"/>
  <c r="K1854" i="17"/>
  <c r="K1833" i="17"/>
  <c r="K1832" i="17"/>
  <c r="K1831" i="17"/>
  <c r="K1783" i="17"/>
  <c r="K1782" i="17"/>
  <c r="K1775" i="17"/>
  <c r="K1774" i="17"/>
  <c r="K1773" i="17"/>
  <c r="K1772" i="17"/>
  <c r="K1771" i="17"/>
  <c r="K1759" i="17"/>
  <c r="K1753" i="17"/>
  <c r="K1752" i="17"/>
  <c r="K1746" i="17"/>
  <c r="K1745" i="17"/>
  <c r="K1735" i="17"/>
  <c r="K1729" i="17"/>
  <c r="K1728" i="17"/>
  <c r="K1727" i="17"/>
  <c r="K1716" i="17"/>
  <c r="K1710" i="17"/>
  <c r="K1700" i="17"/>
  <c r="K1694" i="17"/>
  <c r="K1687" i="17"/>
  <c r="K1686" i="17"/>
  <c r="K1675" i="17"/>
  <c r="K1668" i="17"/>
  <c r="K1667" i="17"/>
  <c r="K1666" i="17"/>
  <c r="K1665" i="17"/>
  <c r="K1664" i="17"/>
  <c r="K1663" i="17"/>
  <c r="K1644" i="17"/>
  <c r="K1643" i="17"/>
  <c r="K1633" i="17"/>
  <c r="K1632" i="17"/>
  <c r="K1631" i="17"/>
  <c r="K1620" i="17"/>
  <c r="K1619" i="17"/>
  <c r="K1607" i="17"/>
  <c r="K1606" i="17"/>
  <c r="K1605" i="17"/>
  <c r="K1604" i="17"/>
  <c r="K1593" i="17"/>
  <c r="K1587" i="17"/>
  <c r="K1586" i="17"/>
  <c r="K1577" i="17"/>
  <c r="K1576" i="17"/>
  <c r="K1575" i="17"/>
  <c r="K1565" i="17"/>
  <c r="K1564" i="17"/>
  <c r="K1553" i="17"/>
  <c r="K1552" i="17"/>
  <c r="K1551" i="17"/>
  <c r="K1541" i="17"/>
  <c r="K1535" i="17"/>
  <c r="K1528" i="17"/>
  <c r="K1527" i="17"/>
  <c r="K1526" i="17"/>
  <c r="K1525" i="17"/>
  <c r="K1524" i="17"/>
  <c r="K1511" i="17"/>
  <c r="K1510" i="17"/>
  <c r="K1504" i="17"/>
  <c r="K1497" i="17"/>
  <c r="K1496" i="17"/>
  <c r="K1495" i="17"/>
  <c r="K1494" i="17"/>
  <c r="K1493" i="17"/>
  <c r="K1492" i="17"/>
  <c r="K1491" i="17"/>
  <c r="K1476" i="17"/>
  <c r="K1468" i="17"/>
  <c r="K1462" i="17"/>
  <c r="K1455" i="17"/>
  <c r="K1454" i="17"/>
  <c r="K1453" i="17"/>
  <c r="K1452" i="17"/>
  <c r="K1451" i="17"/>
  <c r="K1437" i="17"/>
  <c r="K1436" i="17"/>
  <c r="K1429" i="17"/>
  <c r="K1428" i="17"/>
  <c r="K1427" i="17"/>
  <c r="K1426" i="17"/>
  <c r="K1412" i="17"/>
  <c r="K1406" i="17"/>
  <c r="K1399" i="17"/>
  <c r="K1398" i="17"/>
  <c r="K1391" i="17"/>
  <c r="K1390" i="17"/>
  <c r="K1389" i="17"/>
  <c r="K1388" i="17"/>
  <c r="K1382" i="17"/>
  <c r="K1381" i="17"/>
  <c r="K1371" i="17"/>
  <c r="K1365" i="17"/>
  <c r="K1364" i="17"/>
  <c r="K1355" i="17"/>
  <c r="K1354" i="17"/>
  <c r="K1353" i="17"/>
  <c r="K1342" i="17"/>
  <c r="K1336" i="17"/>
  <c r="K2392" i="17"/>
  <c r="K2391" i="17"/>
  <c r="K2012" i="17"/>
  <c r="K2011" i="17"/>
  <c r="K1888" i="17"/>
  <c r="K1876" i="17"/>
  <c r="K1807" i="17"/>
  <c r="K1779" i="17"/>
  <c r="K1778" i="17"/>
  <c r="K2489" i="17"/>
  <c r="K2240" i="17"/>
  <c r="K2239" i="17"/>
  <c r="K1965" i="17"/>
  <c r="K1964" i="17"/>
  <c r="K1963" i="17"/>
  <c r="K1962" i="17"/>
  <c r="K1961" i="17"/>
  <c r="K1960" i="17"/>
  <c r="K1959" i="17"/>
  <c r="K1937" i="17"/>
  <c r="K1936" i="17"/>
  <c r="K1911" i="17"/>
  <c r="K1910" i="17"/>
  <c r="K1909" i="17"/>
  <c r="K1904" i="17"/>
  <c r="K1903" i="17"/>
  <c r="K1841" i="17"/>
  <c r="K1823" i="17"/>
  <c r="K1822" i="17"/>
  <c r="K1756" i="17"/>
  <c r="K1732" i="17"/>
  <c r="K1720" i="17"/>
  <c r="K1719" i="17"/>
  <c r="K1713" i="17"/>
  <c r="K1707" i="17"/>
  <c r="K1647" i="17"/>
  <c r="K1583" i="17"/>
  <c r="K1582" i="17"/>
  <c r="K1581" i="17"/>
  <c r="K2176" i="17"/>
  <c r="K2175" i="17"/>
  <c r="K1951" i="17"/>
  <c r="K1906" i="17"/>
  <c r="K1792" i="17"/>
  <c r="K1791" i="17"/>
  <c r="K1758" i="17"/>
  <c r="K1679" i="17"/>
  <c r="K1678" i="17"/>
  <c r="K1624" i="17"/>
  <c r="K1623" i="17"/>
  <c r="K1561" i="17"/>
  <c r="K1560" i="17"/>
  <c r="K1559" i="17"/>
  <c r="K1558" i="17"/>
  <c r="K1557" i="17"/>
  <c r="K1556" i="17"/>
  <c r="K1544" i="17"/>
  <c r="K1538" i="17"/>
  <c r="K1532" i="17"/>
  <c r="K1531" i="17"/>
  <c r="K1520" i="17"/>
  <c r="K1519" i="17"/>
  <c r="K1517" i="17"/>
  <c r="K1465" i="17"/>
  <c r="K1464" i="17"/>
  <c r="K1403" i="17"/>
  <c r="K1402" i="17"/>
  <c r="K1401" i="17"/>
  <c r="K1395" i="17"/>
  <c r="K1394" i="17"/>
  <c r="K1393" i="17"/>
  <c r="K1368" i="17"/>
  <c r="K1367" i="17"/>
  <c r="K1361" i="17"/>
  <c r="K1360" i="17"/>
  <c r="K1359" i="17"/>
  <c r="K1358" i="17"/>
  <c r="K1357" i="17"/>
  <c r="K2123" i="17"/>
  <c r="K2122" i="17"/>
  <c r="K2121" i="17"/>
  <c r="K2120" i="17"/>
  <c r="K2119" i="17"/>
  <c r="K2118" i="17"/>
  <c r="K1946" i="17"/>
  <c r="K1945" i="17"/>
  <c r="K1930" i="17"/>
  <c r="K1929" i="17"/>
  <c r="K1928" i="17"/>
  <c r="K1852" i="17"/>
  <c r="K1845" i="17"/>
  <c r="K1844" i="17"/>
  <c r="K1825" i="17"/>
  <c r="K1768" i="17"/>
  <c r="K1767" i="17"/>
  <c r="K1766" i="17"/>
  <c r="K1749" i="17"/>
  <c r="K1704" i="17"/>
  <c r="K1660" i="17"/>
  <c r="K1659" i="17"/>
  <c r="K1658" i="17"/>
  <c r="K1640" i="17"/>
  <c r="K1639" i="17"/>
  <c r="K1638" i="17"/>
  <c r="K1637" i="17"/>
  <c r="K1636" i="17"/>
  <c r="K1590" i="17"/>
  <c r="K1501" i="17"/>
  <c r="K1500" i="17"/>
  <c r="K1499" i="17"/>
  <c r="K1448" i="17"/>
  <c r="K1447" i="17"/>
  <c r="K1446" i="17"/>
  <c r="K1445" i="17"/>
  <c r="K1444" i="17"/>
  <c r="K1385" i="17"/>
  <c r="K1384" i="17"/>
  <c r="K1333" i="17"/>
  <c r="K1332" i="17"/>
  <c r="K1326" i="17"/>
  <c r="K1319" i="17"/>
  <c r="K1318" i="17"/>
  <c r="K1317" i="17"/>
  <c r="K1316" i="17"/>
  <c r="K1315" i="17"/>
  <c r="K1303" i="17"/>
  <c r="K1302" i="17"/>
  <c r="K1292" i="17"/>
  <c r="K1291" i="17"/>
  <c r="K1290" i="17"/>
  <c r="K1279" i="17"/>
  <c r="K1278" i="17"/>
  <c r="K1271" i="17"/>
  <c r="K1270" i="17"/>
  <c r="K1269" i="17"/>
  <c r="K1252" i="17"/>
  <c r="K1245" i="17"/>
  <c r="K1239" i="17"/>
  <c r="K1232" i="17"/>
  <c r="K1231" i="17"/>
  <c r="K1230" i="17"/>
  <c r="K1229" i="17"/>
  <c r="K1206" i="17"/>
  <c r="K1897" i="17"/>
  <c r="K1896" i="17"/>
  <c r="K1895" i="17"/>
  <c r="K1894" i="17"/>
  <c r="K1893" i="17"/>
  <c r="K1892" i="17"/>
  <c r="K1891" i="17"/>
  <c r="K1770" i="17"/>
  <c r="K1662" i="17"/>
  <c r="K1616" i="17"/>
  <c r="K1615" i="17"/>
  <c r="K1614" i="17"/>
  <c r="K1613" i="17"/>
  <c r="K1612" i="17"/>
  <c r="K1611" i="17"/>
  <c r="K1610" i="17"/>
  <c r="K1596" i="17"/>
  <c r="K1568" i="17"/>
  <c r="K1550" i="17"/>
  <c r="K1522" i="17"/>
  <c r="K1488" i="17"/>
  <c r="K1487" i="17"/>
  <c r="K1486" i="17"/>
  <c r="K1485" i="17"/>
  <c r="K1484" i="17"/>
  <c r="K1471" i="17"/>
  <c r="K1470" i="17"/>
  <c r="K1450" i="17"/>
  <c r="K1380" i="17"/>
  <c r="K1335" i="17"/>
  <c r="K1323" i="17"/>
  <c r="K1322" i="17"/>
  <c r="K1321" i="17"/>
  <c r="K1199" i="17"/>
  <c r="K1185" i="17"/>
  <c r="K1170" i="17"/>
  <c r="K1160" i="17"/>
  <c r="K1150" i="17"/>
  <c r="K1135" i="17"/>
  <c r="K1125" i="17"/>
  <c r="K1119" i="17"/>
  <c r="K1107" i="17"/>
  <c r="K1097" i="17"/>
  <c r="K1091" i="17"/>
  <c r="K1090" i="17"/>
  <c r="K1083" i="17"/>
  <c r="K1082" i="17"/>
  <c r="K1081" i="17"/>
  <c r="K1080" i="17"/>
  <c r="K1068" i="17"/>
  <c r="K1058" i="17"/>
  <c r="K1048" i="17"/>
  <c r="K1042" i="17"/>
  <c r="K1037" i="17"/>
  <c r="K1027" i="17"/>
  <c r="K1020" i="17"/>
  <c r="K1019" i="17"/>
  <c r="K1018" i="17"/>
  <c r="K1017" i="17"/>
  <c r="K1016" i="17"/>
  <c r="K1015" i="17"/>
  <c r="K1003" i="17"/>
  <c r="K1751" i="17"/>
  <c r="K1642" i="17"/>
  <c r="K1507" i="17"/>
  <c r="K1506" i="17"/>
  <c r="K1433" i="17"/>
  <c r="K1432" i="17"/>
  <c r="K1431" i="17"/>
  <c r="K1423" i="17"/>
  <c r="K1422" i="17"/>
  <c r="K1421" i="17"/>
  <c r="K1420" i="17"/>
  <c r="K1409" i="17"/>
  <c r="K1408" i="17"/>
  <c r="K1374" i="17"/>
  <c r="K1373" i="17"/>
  <c r="K1363" i="17"/>
  <c r="K1299" i="17"/>
  <c r="K1298" i="17"/>
  <c r="K1297" i="17"/>
  <c r="K1296" i="17"/>
  <c r="K1295" i="17"/>
  <c r="K1294" i="17"/>
  <c r="K1282" i="17"/>
  <c r="K1281" i="17"/>
  <c r="K1275" i="17"/>
  <c r="K1274" i="17"/>
  <c r="K1273" i="17"/>
  <c r="K1242" i="17"/>
  <c r="K1241" i="17"/>
  <c r="K1209" i="17"/>
  <c r="K1208" i="17"/>
  <c r="K1196" i="17"/>
  <c r="K1195" i="17"/>
  <c r="K1194" i="17"/>
  <c r="K1193" i="17"/>
  <c r="K1182" i="17"/>
  <c r="K1177" i="17"/>
  <c r="K1167" i="17"/>
  <c r="K1147" i="17"/>
  <c r="K1142" i="17"/>
  <c r="K1128" i="17"/>
  <c r="K1122" i="17"/>
  <c r="K1116" i="17"/>
  <c r="K1115" i="17"/>
  <c r="K1114" i="17"/>
  <c r="K1113" i="17"/>
  <c r="K1112" i="17"/>
  <c r="K1111" i="17"/>
  <c r="K1110" i="17"/>
  <c r="K1104" i="17"/>
  <c r="K1094" i="17"/>
  <c r="K1087" i="17"/>
  <c r="K1086" i="17"/>
  <c r="K1077" i="17"/>
  <c r="K1076" i="17"/>
  <c r="K1075" i="17"/>
  <c r="K1065" i="17"/>
  <c r="K1045" i="17"/>
  <c r="K1030" i="17"/>
  <c r="K1024" i="17"/>
  <c r="K1023" i="17"/>
  <c r="K1012" i="17"/>
  <c r="K1011" i="17"/>
  <c r="K1010" i="17"/>
  <c r="K1000" i="17"/>
  <c r="K999" i="17"/>
  <c r="K992" i="17"/>
  <c r="K991" i="17"/>
  <c r="K990" i="17"/>
  <c r="K978" i="17"/>
  <c r="K971" i="17"/>
  <c r="K970" i="17"/>
  <c r="K964" i="17"/>
  <c r="K958" i="17"/>
  <c r="K957" i="17"/>
  <c r="K956" i="17"/>
  <c r="K955" i="17"/>
  <c r="K954" i="17"/>
  <c r="K953" i="17"/>
  <c r="K947" i="17"/>
  <c r="K946" i="17"/>
  <c r="K936" i="17"/>
  <c r="K935" i="17"/>
  <c r="K929" i="17"/>
  <c r="K921" i="17"/>
  <c r="K914" i="17"/>
  <c r="K913" i="17"/>
  <c r="K912" i="17"/>
  <c r="K911" i="17"/>
  <c r="K910" i="17"/>
  <c r="K909" i="17"/>
  <c r="K908" i="17"/>
  <c r="K907" i="17"/>
  <c r="K906" i="17"/>
  <c r="K900" i="17"/>
  <c r="K899" i="17"/>
  <c r="K889" i="17"/>
  <c r="K882" i="17"/>
  <c r="K881" i="17"/>
  <c r="K880" i="17"/>
  <c r="K879" i="17"/>
  <c r="K867" i="17"/>
  <c r="K2081" i="17"/>
  <c r="K2080" i="17"/>
  <c r="K1879" i="17"/>
  <c r="K1878" i="17"/>
  <c r="K1781" i="17"/>
  <c r="K1709" i="17"/>
  <c r="K1691" i="17"/>
  <c r="K1690" i="17"/>
  <c r="K1585" i="17"/>
  <c r="K1459" i="17"/>
  <c r="K1458" i="17"/>
  <c r="K1457" i="17"/>
  <c r="K1387" i="17"/>
  <c r="K1325" i="17"/>
  <c r="K1309" i="17"/>
  <c r="K1203" i="17"/>
  <c r="K1202" i="17"/>
  <c r="K1181" i="17"/>
  <c r="K1169" i="17"/>
  <c r="K1141" i="17"/>
  <c r="K1127" i="17"/>
  <c r="K1124" i="17"/>
  <c r="K1096" i="17"/>
  <c r="K1079" i="17"/>
  <c r="K1044" i="17"/>
  <c r="K1041" i="17"/>
  <c r="K1039" i="17"/>
  <c r="K1036" i="17"/>
  <c r="K1034" i="17"/>
  <c r="K987" i="17"/>
  <c r="K986" i="17"/>
  <c r="K985" i="17"/>
  <c r="K984" i="17"/>
  <c r="K939" i="17"/>
  <c r="K938" i="17"/>
  <c r="K932" i="17"/>
  <c r="K931" i="17"/>
  <c r="K892" i="17"/>
  <c r="K891" i="17"/>
  <c r="K859" i="17"/>
  <c r="K853" i="17"/>
  <c r="K846" i="17"/>
  <c r="K845" i="17"/>
  <c r="K839" i="17"/>
  <c r="K838" i="17"/>
  <c r="K827" i="17"/>
  <c r="K826" i="17"/>
  <c r="K816" i="17"/>
  <c r="K810" i="17"/>
  <c r="K801" i="17"/>
  <c r="K790" i="17"/>
  <c r="K784" i="17"/>
  <c r="K783" i="17"/>
  <c r="K776" i="17"/>
  <c r="K775" i="17"/>
  <c r="K774" i="17"/>
  <c r="K773" i="17"/>
  <c r="K760" i="17"/>
  <c r="K754" i="17"/>
  <c r="K753" i="17"/>
  <c r="K752" i="17"/>
  <c r="K751" i="17"/>
  <c r="K750" i="17"/>
  <c r="K734" i="17"/>
  <c r="K719" i="17"/>
  <c r="K718" i="17"/>
  <c r="K707" i="17"/>
  <c r="K706" i="17"/>
  <c r="K705" i="17"/>
  <c r="K2085" i="17"/>
  <c r="K1870" i="17"/>
  <c r="K1742" i="17"/>
  <c r="K1715" i="17"/>
  <c r="K1697" i="17"/>
  <c r="K1672" i="17"/>
  <c r="K1671" i="17"/>
  <c r="K1580" i="17"/>
  <c r="K1405" i="17"/>
  <c r="K1397" i="17"/>
  <c r="K1345" i="17"/>
  <c r="K1344" i="17"/>
  <c r="K1266" i="17"/>
  <c r="K1265" i="17"/>
  <c r="K1264" i="17"/>
  <c r="K1260" i="17"/>
  <c r="K1259" i="17"/>
  <c r="K1249" i="17"/>
  <c r="K1248" i="17"/>
  <c r="K1247" i="17"/>
  <c r="K1176" i="17"/>
  <c r="K1146" i="17"/>
  <c r="K1134" i="17"/>
  <c r="K1132" i="17"/>
  <c r="K1118" i="17"/>
  <c r="K1103" i="17"/>
  <c r="K1064" i="17"/>
  <c r="K1029" i="17"/>
  <c r="K1014" i="17"/>
  <c r="K974" i="17"/>
  <c r="K973" i="17"/>
  <c r="K967" i="17"/>
  <c r="K966" i="17"/>
  <c r="K918" i="17"/>
  <c r="K917" i="17"/>
  <c r="K916" i="17"/>
  <c r="K856" i="17"/>
  <c r="K850" i="17"/>
  <c r="K849" i="17"/>
  <c r="K842" i="17"/>
  <c r="K830" i="17"/>
  <c r="K813" i="17"/>
  <c r="K807" i="17"/>
  <c r="K806" i="17"/>
  <c r="K805" i="17"/>
  <c r="K804" i="17"/>
  <c r="K798" i="17"/>
  <c r="K797" i="17"/>
  <c r="K787" i="17"/>
  <c r="K780" i="17"/>
  <c r="K779" i="17"/>
  <c r="K770" i="17"/>
  <c r="K769" i="17"/>
  <c r="K768" i="17"/>
  <c r="K757" i="17"/>
  <c r="K747" i="17"/>
  <c r="K742" i="17"/>
  <c r="K731" i="17"/>
  <c r="K726" i="17"/>
  <c r="K715" i="17"/>
  <c r="K714" i="17"/>
  <c r="K713" i="17"/>
  <c r="K712" i="17"/>
  <c r="K711" i="17"/>
  <c r="K710" i="17"/>
  <c r="K390" i="17"/>
  <c r="K389" i="17"/>
  <c r="K383" i="17"/>
  <c r="K382" i="17"/>
  <c r="K363" i="17"/>
  <c r="K362" i="17"/>
  <c r="K352" i="17"/>
  <c r="K343" i="17"/>
  <c r="K337" i="17"/>
  <c r="K336" i="17"/>
  <c r="K335" i="17"/>
  <c r="K320" i="17"/>
  <c r="K312" i="17"/>
  <c r="K306" i="17"/>
  <c r="K1540" i="17"/>
  <c r="K1467" i="17"/>
  <c r="K1339" i="17"/>
  <c r="K1338" i="17"/>
  <c r="K1312" i="17"/>
  <c r="K1311" i="17"/>
  <c r="K1310" i="17"/>
  <c r="K1277" i="17"/>
  <c r="K1244" i="17"/>
  <c r="K1219" i="17"/>
  <c r="K1218" i="17"/>
  <c r="K1184" i="17"/>
  <c r="K1166" i="17"/>
  <c r="K1149" i="17"/>
  <c r="K1106" i="17"/>
  <c r="K1089" i="17"/>
  <c r="K1047" i="17"/>
  <c r="K1026" i="17"/>
  <c r="K1007" i="17"/>
  <c r="K855" i="17"/>
  <c r="K852" i="17"/>
  <c r="K844" i="17"/>
  <c r="K815" i="17"/>
  <c r="K796" i="17"/>
  <c r="K756" i="17"/>
  <c r="K749" i="17"/>
  <c r="K725" i="17"/>
  <c r="K717" i="17"/>
  <c r="K704" i="17"/>
  <c r="K702" i="17"/>
  <c r="K698" i="17"/>
  <c r="K667" i="17"/>
  <c r="K647" i="17"/>
  <c r="K618" i="17"/>
  <c r="K611" i="17"/>
  <c r="K598" i="17"/>
  <c r="K597" i="17"/>
  <c r="K596" i="17"/>
  <c r="K547" i="17"/>
  <c r="K546" i="17"/>
  <c r="K509" i="17"/>
  <c r="K508" i="17"/>
  <c r="K507" i="17"/>
  <c r="K506" i="17"/>
  <c r="K505" i="17"/>
  <c r="K504" i="17"/>
  <c r="K484" i="17"/>
  <c r="K408" i="17"/>
  <c r="K407" i="17"/>
  <c r="K399" i="17"/>
  <c r="K398" i="17"/>
  <c r="K397" i="17"/>
  <c r="K386" i="17"/>
  <c r="K385" i="17"/>
  <c r="K379" i="17"/>
  <c r="K378" i="17"/>
  <c r="K377" i="17"/>
  <c r="K376" i="17"/>
  <c r="K309" i="17"/>
  <c r="K308" i="17"/>
  <c r="K290" i="17"/>
  <c r="K277" i="17"/>
  <c r="K267" i="17"/>
  <c r="K257" i="17"/>
  <c r="K246" i="17"/>
  <c r="K232" i="17"/>
  <c r="K222" i="17"/>
  <c r="K217" i="17"/>
  <c r="K207" i="17"/>
  <c r="K185" i="17"/>
  <c r="K184" i="17"/>
  <c r="K183" i="17"/>
  <c r="K182" i="17"/>
  <c r="K163" i="17"/>
  <c r="K152" i="17"/>
  <c r="K146" i="17"/>
  <c r="K136" i="17"/>
  <c r="K135" i="17"/>
  <c r="K124" i="17"/>
  <c r="K123" i="17"/>
  <c r="K122" i="17"/>
  <c r="K121" i="17"/>
  <c r="K106" i="17"/>
  <c r="K100" i="17"/>
  <c r="K99" i="17"/>
  <c r="K98" i="17"/>
  <c r="K82" i="17"/>
  <c r="K66" i="17"/>
  <c r="K65" i="17"/>
  <c r="K50" i="17"/>
  <c r="K49" i="17"/>
  <c r="K48" i="17"/>
  <c r="K33" i="17"/>
  <c r="K32" i="17"/>
  <c r="K31" i="17"/>
  <c r="K30" i="17"/>
  <c r="K20" i="17"/>
  <c r="K19" i="17"/>
  <c r="K14" i="17"/>
  <c r="K1534" i="17"/>
  <c r="K1503" i="17"/>
  <c r="K1370" i="17"/>
  <c r="K1301" i="17"/>
  <c r="K1198" i="17"/>
  <c r="K1192" i="17"/>
  <c r="K1157" i="17"/>
  <c r="K1093" i="17"/>
  <c r="K1085" i="17"/>
  <c r="K1067" i="17"/>
  <c r="K1022" i="17"/>
  <c r="K989" i="17"/>
  <c r="K977" i="17"/>
  <c r="K923" i="17"/>
  <c r="K903" i="17"/>
  <c r="K902" i="17"/>
  <c r="K848" i="17"/>
  <c r="K825" i="17"/>
  <c r="K823" i="17"/>
  <c r="K809" i="17"/>
  <c r="K803" i="17"/>
  <c r="K800" i="17"/>
  <c r="K789" i="17"/>
  <c r="K772" i="17"/>
  <c r="K730" i="17"/>
  <c r="K709" i="17"/>
  <c r="K692" i="17"/>
  <c r="K691" i="17"/>
  <c r="K690" i="17"/>
  <c r="K689" i="17"/>
  <c r="K681" i="17"/>
  <c r="K653" i="17"/>
  <c r="K639" i="17"/>
  <c r="K605" i="17"/>
  <c r="K582" i="17"/>
  <c r="K569" i="17"/>
  <c r="K568" i="17"/>
  <c r="K567" i="17"/>
  <c r="K566" i="17"/>
  <c r="K565" i="17"/>
  <c r="K564" i="17"/>
  <c r="K531" i="17"/>
  <c r="K530" i="17"/>
  <c r="K529" i="17"/>
  <c r="K528" i="17"/>
  <c r="K527" i="17"/>
  <c r="K526" i="17"/>
  <c r="K468" i="17"/>
  <c r="K467" i="17"/>
  <c r="K466" i="17"/>
  <c r="K465" i="17"/>
  <c r="K464" i="17"/>
  <c r="K463" i="17"/>
  <c r="K451" i="17"/>
  <c r="K450" i="17"/>
  <c r="K402" i="17"/>
  <c r="K303" i="17"/>
  <c r="K302" i="17"/>
  <c r="K297" i="17"/>
  <c r="K283" i="17"/>
  <c r="K282" i="17"/>
  <c r="K281" i="17"/>
  <c r="K280" i="17"/>
  <c r="K270" i="17"/>
  <c r="K264" i="17"/>
  <c r="K254" i="17"/>
  <c r="K238" i="17"/>
  <c r="K237" i="17"/>
  <c r="K236" i="17"/>
  <c r="K235" i="17"/>
  <c r="K225" i="17"/>
  <c r="K214" i="17"/>
  <c r="K199" i="17"/>
  <c r="K198" i="17"/>
  <c r="K197" i="17"/>
  <c r="K192" i="17"/>
  <c r="K179" i="17"/>
  <c r="K170" i="17"/>
  <c r="K160" i="17"/>
  <c r="K159" i="17"/>
  <c r="K149" i="17"/>
  <c r="K143" i="17"/>
  <c r="K132" i="17"/>
  <c r="K103" i="17"/>
  <c r="K95" i="17"/>
  <c r="K94" i="17"/>
  <c r="K89" i="17"/>
  <c r="K74" i="17"/>
  <c r="K73" i="17"/>
  <c r="K58" i="17"/>
  <c r="K53" i="17"/>
  <c r="K45" i="17"/>
  <c r="K40" i="17"/>
  <c r="K23" i="17"/>
  <c r="K2500" i="17"/>
  <c r="K2499" i="17"/>
  <c r="K2498" i="17"/>
  <c r="K2497" i="17"/>
  <c r="K2496" i="17"/>
  <c r="K2495" i="17"/>
  <c r="K1811" i="17"/>
  <c r="K1810" i="17"/>
  <c r="K1795" i="17"/>
  <c r="K1734" i="17"/>
  <c r="K1563" i="17"/>
  <c r="K1201" i="17"/>
  <c r="K1159" i="17"/>
  <c r="K1121" i="17"/>
  <c r="K1226" i="17"/>
  <c r="K1225" i="17"/>
  <c r="K1224" i="17"/>
  <c r="K1223" i="17"/>
  <c r="K1074" i="17"/>
  <c r="K1057" i="17"/>
  <c r="K1055" i="17"/>
  <c r="K1052" i="17"/>
  <c r="K961" i="17"/>
  <c r="K960" i="17"/>
  <c r="K920" i="17"/>
  <c r="K858" i="17"/>
  <c r="K835" i="17"/>
  <c r="K759" i="17"/>
  <c r="K741" i="17"/>
  <c r="K670" i="17"/>
  <c r="K650" i="17"/>
  <c r="K585" i="17"/>
  <c r="K573" i="17"/>
  <c r="K572" i="17"/>
  <c r="K551" i="17"/>
  <c r="K550" i="17"/>
  <c r="K460" i="17"/>
  <c r="K459" i="17"/>
  <c r="K458" i="17"/>
  <c r="K416" i="17"/>
  <c r="K415" i="17"/>
  <c r="K406" i="17"/>
  <c r="K381" i="17"/>
  <c r="K340" i="17"/>
  <c r="K339" i="17"/>
  <c r="K269" i="17"/>
  <c r="K266" i="17"/>
  <c r="K252" i="17"/>
  <c r="K206" i="17"/>
  <c r="K204" i="17"/>
  <c r="K196" i="17"/>
  <c r="K178" i="17"/>
  <c r="K169" i="17"/>
  <c r="K120" i="17"/>
  <c r="K118" i="17"/>
  <c r="K102" i="17"/>
  <c r="K93" i="17"/>
  <c r="K81" i="17"/>
  <c r="K79" i="17"/>
  <c r="K57" i="17"/>
  <c r="K47" i="17"/>
  <c r="K29" i="17"/>
  <c r="K27" i="17"/>
  <c r="K885" i="17"/>
  <c r="K876" i="17"/>
  <c r="K874" i="17"/>
  <c r="K767" i="17"/>
  <c r="K608" i="17"/>
  <c r="K593" i="17"/>
  <c r="K592" i="17"/>
  <c r="K560" i="17"/>
  <c r="K471" i="17"/>
  <c r="K447" i="17"/>
  <c r="K430" i="17"/>
  <c r="K429" i="17"/>
  <c r="K424" i="17"/>
  <c r="K311" i="17"/>
  <c r="K279" i="17"/>
  <c r="K276" i="17"/>
  <c r="K213" i="17"/>
  <c r="K191" i="17"/>
  <c r="K148" i="17"/>
  <c r="K145" i="17"/>
  <c r="K97" i="17"/>
  <c r="K88" i="17"/>
  <c r="K64" i="17"/>
  <c r="K62" i="17"/>
  <c r="K52" i="17"/>
  <c r="K969" i="17"/>
  <c r="K925" i="17"/>
  <c r="K782" i="17"/>
  <c r="K746" i="17"/>
  <c r="K733" i="17"/>
  <c r="K628" i="17"/>
  <c r="K535" i="17"/>
  <c r="K534" i="17"/>
  <c r="K512" i="17"/>
  <c r="K388" i="17"/>
  <c r="K365" i="17"/>
  <c r="K327" i="17"/>
  <c r="K316" i="17"/>
  <c r="K314" i="17"/>
  <c r="K224" i="17"/>
  <c r="K221" i="17"/>
  <c r="K219" i="17"/>
  <c r="K216" i="17"/>
  <c r="K151" i="17"/>
  <c r="K44" i="17"/>
  <c r="K1236" i="17"/>
  <c r="K1235" i="17"/>
  <c r="K1234" i="17"/>
  <c r="K1109" i="17"/>
  <c r="K996" i="17"/>
  <c r="K995" i="17"/>
  <c r="K994" i="17"/>
  <c r="K837" i="17"/>
  <c r="K829" i="17"/>
  <c r="K786" i="17"/>
  <c r="K778" i="17"/>
  <c r="K695" i="17"/>
  <c r="K657" i="17"/>
  <c r="K602" i="17"/>
  <c r="K601" i="17"/>
  <c r="K523" i="17"/>
  <c r="K522" i="17"/>
  <c r="K521" i="17"/>
  <c r="K501" i="17"/>
  <c r="K500" i="17"/>
  <c r="K499" i="17"/>
  <c r="K488" i="17"/>
  <c r="K487" i="17"/>
  <c r="K434" i="17"/>
  <c r="K433" i="17"/>
  <c r="K412" i="17"/>
  <c r="K411" i="17"/>
  <c r="K351" i="17"/>
  <c r="K334" i="17"/>
  <c r="K305" i="17"/>
  <c r="K296" i="17"/>
  <c r="K256" i="17"/>
  <c r="K234" i="17"/>
  <c r="K231" i="17"/>
  <c r="K229" i="17"/>
  <c r="K181" i="17"/>
  <c r="K158" i="17"/>
  <c r="K142" i="17"/>
  <c r="K131" i="17"/>
  <c r="K105" i="17"/>
  <c r="K72" i="17"/>
  <c r="K39" i="17"/>
  <c r="K18" i="17"/>
  <c r="K16" i="17"/>
  <c r="K13" i="17"/>
  <c r="K11" i="17"/>
  <c r="K1009" i="17"/>
  <c r="K950" i="17"/>
  <c r="K949" i="17"/>
  <c r="K934" i="17"/>
  <c r="K886" i="17"/>
  <c r="K884" i="17"/>
  <c r="K875" i="17"/>
  <c r="K812" i="17"/>
  <c r="K636" i="17"/>
  <c r="K621" i="17"/>
  <c r="K561" i="17"/>
  <c r="K559" i="17"/>
  <c r="K543" i="17"/>
  <c r="K472" i="17"/>
  <c r="K446" i="17"/>
  <c r="K423" i="17"/>
  <c r="K401" i="17"/>
  <c r="K274" i="17"/>
  <c r="K245" i="17"/>
  <c r="K243" i="17"/>
  <c r="K134" i="17"/>
  <c r="K22" i="17"/>
  <c r="K6" i="17"/>
  <c r="K1002" i="17"/>
  <c r="K926" i="17"/>
  <c r="K924" i="17"/>
  <c r="K841" i="17"/>
  <c r="K678" i="17"/>
  <c r="K664" i="17"/>
  <c r="K644" i="17"/>
  <c r="K643" i="17"/>
  <c r="K642" i="17"/>
  <c r="K513" i="17"/>
  <c r="K479" i="17"/>
  <c r="K443" i="17"/>
  <c r="K442" i="17"/>
  <c r="K441" i="17"/>
  <c r="K367" i="17"/>
  <c r="K328" i="17"/>
  <c r="K317" i="17"/>
  <c r="K315" i="17"/>
  <c r="K301" i="17"/>
  <c r="K289" i="17"/>
  <c r="K287" i="17"/>
  <c r="K263" i="17"/>
  <c r="K165" i="17"/>
  <c r="K162" i="17"/>
  <c r="K113" i="17"/>
  <c r="K396" i="17"/>
  <c r="K438" i="17"/>
  <c r="K595" i="17"/>
  <c r="K610" i="17"/>
  <c r="K878" i="17"/>
  <c r="K1289" i="17"/>
  <c r="K503" i="17"/>
  <c r="K525" i="17"/>
  <c r="K688" i="17"/>
  <c r="K615" i="17"/>
  <c r="K646" i="17"/>
  <c r="K545" i="17"/>
  <c r="K563" i="17"/>
  <c r="K342" i="17"/>
  <c r="K483" i="17"/>
  <c r="K866" i="17"/>
  <c r="K963" i="17"/>
  <c r="K2494" i="17"/>
  <c r="K470" i="17"/>
  <c r="K533" i="17"/>
  <c r="K591" i="17"/>
  <c r="K663" i="17"/>
  <c r="K905" i="17"/>
  <c r="K520" i="17"/>
  <c r="K620" i="17"/>
  <c r="K649" i="17"/>
  <c r="K898" i="17"/>
  <c r="K1515" i="17"/>
  <c r="K1411" i="17"/>
  <c r="K1603" i="17"/>
  <c r="K1490" i="17"/>
  <c r="K1899" i="17"/>
  <c r="K1847" i="17"/>
  <c r="K1932" i="17"/>
  <c r="K1794" i="17"/>
  <c r="K1913" i="17"/>
  <c r="K1967" i="17"/>
  <c r="K1941" i="17"/>
  <c r="K2167" i="17"/>
  <c r="K1997" i="17"/>
  <c r="K2003" i="17"/>
  <c r="K2104" i="17"/>
  <c r="K2319" i="17"/>
  <c r="K2035" i="17"/>
  <c r="K2024" i="17"/>
  <c r="K2355" i="17"/>
  <c r="K2162" i="17"/>
  <c r="K2248" i="17"/>
  <c r="K2305" i="17"/>
  <c r="K2138" i="17"/>
  <c r="K2291" i="17"/>
  <c r="K2450" i="17"/>
  <c r="K325" i="17"/>
  <c r="K404" i="17"/>
  <c r="K888" i="17"/>
  <c r="K1238" i="17"/>
  <c r="K319" i="17"/>
  <c r="K426" i="17"/>
  <c r="K652" i="17"/>
  <c r="K945" i="17"/>
  <c r="K1228" i="17"/>
  <c r="K1726" i="17"/>
  <c r="K2502" i="17"/>
  <c r="K478" i="17"/>
  <c r="K641" i="17"/>
  <c r="K627" i="17"/>
  <c r="K1205" i="17"/>
  <c r="K1953" i="17"/>
  <c r="K2018" i="17"/>
  <c r="K2343" i="17"/>
  <c r="K2207" i="17"/>
  <c r="K2481" i="17"/>
  <c r="K2478" i="17"/>
  <c r="K2331" i="17"/>
  <c r="K2475" i="17"/>
  <c r="K457" i="17"/>
  <c r="K680" i="17"/>
  <c r="K638" i="17"/>
  <c r="K1216" i="17"/>
  <c r="K498" i="17"/>
  <c r="K656" i="17"/>
  <c r="K700" i="17"/>
  <c r="K1474" i="17"/>
  <c r="K1618" i="17"/>
  <c r="K1817" i="17"/>
  <c r="K2059" i="17"/>
  <c r="K2087" i="17"/>
  <c r="K2010" i="17"/>
  <c r="K2196" i="17"/>
  <c r="K2383" i="17"/>
  <c r="K2506" i="17"/>
  <c r="K2225" i="17"/>
  <c r="K2359" i="17"/>
  <c r="K2434" i="17"/>
  <c r="K2443" i="17"/>
  <c r="K455" i="17"/>
  <c r="K581" i="17"/>
  <c r="K432" i="17"/>
  <c r="K9" i="17"/>
  <c r="K361" i="17"/>
  <c r="K617" i="17"/>
  <c r="K445" i="17"/>
  <c r="K449" i="17"/>
  <c r="K623" i="17"/>
  <c r="K952" i="17"/>
  <c r="K462" i="17"/>
  <c r="K686" i="17"/>
  <c r="K1797" i="17"/>
  <c r="K476" i="17"/>
  <c r="K541" i="17"/>
  <c r="K607" i="17"/>
  <c r="K694" i="17"/>
  <c r="K410" i="17"/>
  <c r="K486" i="17"/>
  <c r="K549" i="17"/>
  <c r="K625" i="17"/>
  <c r="K669" i="17"/>
  <c r="K1314" i="17"/>
  <c r="K1257" i="17"/>
  <c r="K1268" i="17"/>
  <c r="K1674" i="17"/>
  <c r="K1693" i="17"/>
  <c r="K2083" i="17"/>
  <c r="K1425" i="17"/>
  <c r="K1509" i="17"/>
  <c r="K1763" i="17"/>
  <c r="K2279" i="17"/>
  <c r="K1592" i="17"/>
  <c r="K1949" i="17"/>
  <c r="K2016" i="17"/>
  <c r="K2160" i="17"/>
  <c r="K2178" i="17"/>
  <c r="K2394" i="17"/>
  <c r="K2072" i="17"/>
  <c r="K2100" i="17"/>
  <c r="K2112" i="17"/>
  <c r="K1989" i="17"/>
  <c r="K2220" i="17"/>
  <c r="K1943" i="17"/>
  <c r="K2048" i="17"/>
  <c r="K2260" i="17"/>
  <c r="K2235" i="17"/>
  <c r="K2174" i="17"/>
  <c r="K2437" i="17"/>
  <c r="K2463" i="17"/>
  <c r="K2365" i="17"/>
  <c r="K928" i="17"/>
  <c r="K414" i="17"/>
  <c r="K604" i="17"/>
  <c r="K481" i="17"/>
  <c r="K428" i="17"/>
  <c r="K571" i="17"/>
  <c r="K422" i="17"/>
  <c r="K558" i="17"/>
  <c r="K677" i="17"/>
  <c r="K1251" i="17"/>
  <c r="K1574" i="17"/>
  <c r="K1881" i="17"/>
  <c r="K1482" i="17"/>
  <c r="K1685" i="17"/>
  <c r="K2125" i="17"/>
  <c r="K1982" i="17"/>
  <c r="K2171" i="17"/>
  <c r="K2348" i="17"/>
  <c r="K2181" i="17"/>
  <c r="K2298" i="17"/>
  <c r="K2213" i="17"/>
  <c r="K2267" i="17"/>
  <c r="K420" i="17"/>
  <c r="K697" i="17"/>
  <c r="K998" i="17"/>
  <c r="K666" i="17"/>
  <c r="K211" i="17"/>
  <c r="K440" i="17"/>
  <c r="K584" i="17"/>
  <c r="K511" i="17"/>
  <c r="K600" i="17"/>
  <c r="K635" i="17"/>
  <c r="K1341" i="17"/>
  <c r="K1262" i="17"/>
  <c r="K1352" i="17"/>
  <c r="K1699" i="17"/>
  <c r="K1744" i="17"/>
  <c r="K1461" i="17"/>
  <c r="K1418" i="17"/>
  <c r="K1435" i="17"/>
  <c r="K1630" i="17"/>
  <c r="K2042" i="17"/>
  <c r="K2136" i="17"/>
  <c r="K2151" i="17"/>
  <c r="K1974" i="17"/>
  <c r="K86" i="17"/>
  <c r="K1995" i="17"/>
  <c r="K1702" i="17"/>
  <c r="K1601" i="17"/>
  <c r="K1101" i="17"/>
  <c r="K1655" i="17"/>
  <c r="K1307" i="17"/>
  <c r="K1179" i="17"/>
  <c r="K832" i="17"/>
  <c r="K294" i="17"/>
  <c r="K156" i="17"/>
  <c r="K864" i="17"/>
  <c r="K633" i="17"/>
  <c r="K872" i="17"/>
  <c r="K2456" i="17"/>
  <c r="K2110" i="17"/>
  <c r="K2375" i="17"/>
  <c r="K1032" i="17"/>
  <c r="K55" i="17"/>
  <c r="K1287" i="17"/>
  <c r="K723" i="17"/>
  <c r="K299" i="17"/>
  <c r="K116" i="17"/>
  <c r="K518" i="17"/>
  <c r="K1442" i="17"/>
  <c r="K1739" i="17"/>
  <c r="K821" i="17"/>
  <c r="K374" i="17"/>
  <c r="K189" i="17"/>
  <c r="K794" i="17"/>
  <c r="K272" i="17"/>
  <c r="K1221" i="17"/>
  <c r="K496" i="17"/>
  <c r="K589" i="17"/>
  <c r="K2165" i="17"/>
  <c r="K1350" i="17"/>
  <c r="K2341" i="17"/>
  <c r="K744" i="17"/>
  <c r="K1724" i="17"/>
  <c r="K1164" i="17"/>
  <c r="K129" i="17"/>
  <c r="K2040" i="17"/>
  <c r="K1155" i="17"/>
  <c r="K2134" i="17"/>
  <c r="K1130" i="17"/>
  <c r="K167" i="17"/>
  <c r="K1788" i="17"/>
  <c r="K418" i="17"/>
  <c r="K2064" i="17"/>
  <c r="K1628" i="17"/>
  <c r="K2487" i="17"/>
  <c r="K1761" i="17"/>
  <c r="K739" i="17"/>
  <c r="K60" i="17"/>
  <c r="K2246" i="17"/>
  <c r="K2014" i="17"/>
  <c r="K896" i="17"/>
  <c r="K176" i="17"/>
  <c r="K2188" i="17"/>
  <c r="K1190" i="17"/>
  <c r="K1513" i="17"/>
  <c r="K261" i="17"/>
  <c r="K76" i="17"/>
  <c r="K2312" i="17"/>
  <c r="K1548" i="17"/>
  <c r="K1683" i="17"/>
  <c r="K1478" i="17"/>
  <c r="K1072" i="17"/>
  <c r="K194" i="17"/>
  <c r="K37" i="17"/>
  <c r="K943" i="17"/>
  <c r="K436" i="17"/>
  <c r="K322" i="17"/>
  <c r="K2397" i="17"/>
  <c r="K1850" i="17"/>
  <c r="K728" i="17"/>
  <c r="K683" i="17"/>
  <c r="K474" i="17"/>
  <c r="K982" i="17"/>
  <c r="K556" i="17"/>
  <c r="K1378" i="17"/>
  <c r="K1062" i="17"/>
  <c r="K1572" i="17"/>
  <c r="K1254" i="17"/>
  <c r="K240" i="17"/>
  <c r="K91" i="17"/>
  <c r="K25" i="17"/>
  <c r="K579" i="17"/>
  <c r="K349" i="17"/>
  <c r="K2427" i="17"/>
  <c r="K765" i="17"/>
  <c r="K1144" i="17"/>
  <c r="K1005" i="17"/>
  <c r="K70" i="17"/>
  <c r="K675" i="17"/>
  <c r="K209" i="17"/>
  <c r="K1815" i="17"/>
  <c r="K201" i="17"/>
  <c r="K42" i="17"/>
  <c r="K661" i="17"/>
  <c r="K613" i="17"/>
  <c r="K2277" i="17"/>
  <c r="K1139" i="17"/>
  <c r="K1330" i="17"/>
  <c r="K2210" i="17"/>
  <c r="K539" i="17"/>
  <c r="K394" i="17"/>
  <c r="K332" i="17"/>
  <c r="K250" i="17"/>
  <c r="K111" i="17"/>
  <c r="K2218" i="17"/>
  <c r="K1873" i="17"/>
  <c r="K1926" i="17"/>
  <c r="K227" i="17"/>
  <c r="K453" i="17"/>
  <c r="K1415" i="17"/>
  <c r="K1174" i="17"/>
  <c r="K285" i="17"/>
  <c r="K140" i="17"/>
  <c r="K359" i="17"/>
  <c r="K2132" i="17"/>
  <c r="K2372" i="17"/>
  <c r="K630" i="17"/>
  <c r="K862" i="17"/>
  <c r="K1546" i="17"/>
  <c r="K1347" i="17"/>
  <c r="K84" i="17"/>
  <c r="K1598" i="17"/>
  <c r="K2274" i="17"/>
  <c r="K1162" i="17"/>
  <c r="K68" i="17"/>
  <c r="K494" i="17"/>
  <c r="K187" i="17"/>
  <c r="K869" i="17"/>
  <c r="K154" i="17"/>
  <c r="K1305" i="17"/>
  <c r="K1570" i="17"/>
  <c r="K2158" i="17"/>
  <c r="K1971" i="17"/>
  <c r="K2243" i="17"/>
  <c r="K2424" i="17"/>
  <c r="K818" i="17"/>
  <c r="K553" i="17"/>
  <c r="K721" i="17"/>
  <c r="K1652" i="17"/>
  <c r="K1993" i="17"/>
  <c r="K1681" i="17"/>
  <c r="K2185" i="17"/>
  <c r="K356" i="17"/>
  <c r="K126" i="17"/>
  <c r="K330" i="17"/>
  <c r="K372" i="17"/>
  <c r="K1737" i="17"/>
  <c r="K2038" i="17"/>
  <c r="K894" i="17"/>
  <c r="K248" i="17"/>
  <c r="K672" i="17"/>
  <c r="K1722" i="17"/>
  <c r="K587" i="17"/>
  <c r="K1439" i="17"/>
  <c r="K2107" i="17"/>
  <c r="K292" i="17"/>
  <c r="K1172" i="17"/>
  <c r="K2453" i="17"/>
  <c r="K1785" i="17"/>
  <c r="K1137" i="17"/>
  <c r="K792" i="17"/>
  <c r="K8" i="17"/>
  <c r="K941" i="17"/>
  <c r="K347" i="17"/>
  <c r="K736" i="17"/>
  <c r="K1376" i="17"/>
  <c r="K108" i="17"/>
  <c r="K392" i="17"/>
  <c r="K659" i="17"/>
  <c r="K980" i="17"/>
  <c r="K2062" i="17"/>
  <c r="K1813" i="17"/>
  <c r="K1328" i="17"/>
  <c r="K2484" i="17"/>
  <c r="K2338" i="17"/>
  <c r="K763" i="17"/>
  <c r="K1213" i="17"/>
  <c r="K1284" i="17"/>
  <c r="K1099" i="17"/>
  <c r="K138" i="17"/>
  <c r="K515" i="17"/>
  <c r="K1923" i="17"/>
  <c r="K537" i="17"/>
  <c r="K1060" i="17"/>
  <c r="K35" i="17"/>
  <c r="K1070" i="17"/>
  <c r="K2309" i="17"/>
  <c r="K259" i="17"/>
  <c r="K174" i="17"/>
  <c r="K577" i="17"/>
  <c r="K1626" i="17"/>
  <c r="K1187" i="17"/>
  <c r="K369" i="17"/>
  <c r="K1939" i="17"/>
  <c r="K2422" i="17"/>
  <c r="K1649" i="17"/>
  <c r="K172" i="17"/>
  <c r="K1211" i="17"/>
  <c r="K345" i="17"/>
  <c r="K1050" i="17"/>
  <c r="K1152" i="17"/>
  <c r="K575" i="17"/>
  <c r="K492" i="17"/>
  <c r="K354" i="17"/>
  <c r="K490" i="17"/>
  <c r="M2509" i="17"/>
  <c r="N2509" i="17" s="1"/>
  <c r="N6" i="17"/>
  <c r="K7" i="17"/>
  <c r="I10" i="10"/>
  <c r="M11" i="10"/>
  <c r="L10" i="10"/>
  <c r="M494" i="10"/>
  <c r="D46" i="3"/>
  <c r="F4" i="6"/>
  <c r="D4" i="6"/>
  <c r="D21" i="3"/>
  <c r="D6" i="3"/>
  <c r="K2509" i="17" l="1"/>
  <c r="K2507" i="17"/>
  <c r="J11" i="10"/>
  <c r="J18" i="10"/>
  <c r="J23" i="10"/>
  <c r="J24" i="10"/>
  <c r="J26" i="10"/>
  <c r="J27" i="10"/>
  <c r="J17" i="10"/>
  <c r="J22" i="10"/>
  <c r="J20" i="10"/>
  <c r="J15" i="10"/>
  <c r="J494" i="10"/>
  <c r="L2513" i="10"/>
  <c r="M10" i="10"/>
  <c r="J2504" i="10"/>
  <c r="J2503" i="10"/>
  <c r="J2502" i="10"/>
  <c r="J2501" i="10"/>
  <c r="J2500" i="10"/>
  <c r="J2499" i="10"/>
  <c r="J2477" i="10"/>
  <c r="J2476" i="10"/>
  <c r="J2496" i="10"/>
  <c r="J2495" i="10"/>
  <c r="J2494" i="10"/>
  <c r="J2486" i="10"/>
  <c r="J2473" i="10"/>
  <c r="J2472" i="10"/>
  <c r="J2471" i="10"/>
  <c r="J2470" i="10"/>
  <c r="J2469" i="10"/>
  <c r="J2468" i="10"/>
  <c r="J2445" i="10"/>
  <c r="J2444" i="10"/>
  <c r="J2443" i="10"/>
  <c r="J2442" i="10"/>
  <c r="J2385" i="10"/>
  <c r="J2384" i="10"/>
  <c r="J2383" i="10"/>
  <c r="J2382" i="10"/>
  <c r="J2370" i="10"/>
  <c r="J2367" i="10"/>
  <c r="J2350" i="10"/>
  <c r="J2349" i="10"/>
  <c r="J2348" i="10"/>
  <c r="J2340" i="10"/>
  <c r="J2339" i="10"/>
  <c r="J2321" i="10"/>
  <c r="J2320" i="10"/>
  <c r="J2319" i="10"/>
  <c r="J2310" i="10"/>
  <c r="J2297" i="10"/>
  <c r="J2296" i="10"/>
  <c r="J2269" i="10"/>
  <c r="I2513" i="10"/>
  <c r="J2508" i="10"/>
  <c r="J2507" i="10"/>
  <c r="J2465" i="10"/>
  <c r="J2464" i="10"/>
  <c r="J2463" i="10"/>
  <c r="J2455" i="10"/>
  <c r="J2452" i="10"/>
  <c r="J2449" i="10"/>
  <c r="J2448" i="10"/>
  <c r="J2420" i="10"/>
  <c r="J2419" i="10"/>
  <c r="J2364" i="10"/>
  <c r="J2262" i="10"/>
  <c r="J2261" i="10"/>
  <c r="J2260" i="10"/>
  <c r="J2259" i="10"/>
  <c r="J2258" i="10"/>
  <c r="J2255" i="10"/>
  <c r="J2254" i="10"/>
  <c r="J2253" i="10"/>
  <c r="J2241" i="10"/>
  <c r="J2240" i="10"/>
  <c r="J2220" i="10"/>
  <c r="J2212" i="10"/>
  <c r="J2183" i="10"/>
  <c r="J2173" i="10"/>
  <c r="J2172" i="10"/>
  <c r="J2153" i="10"/>
  <c r="J2152" i="10"/>
  <c r="J2151" i="10"/>
  <c r="J2150" i="10"/>
  <c r="J2149" i="10"/>
  <c r="J2134" i="10"/>
  <c r="J2436" i="10"/>
  <c r="J2435" i="10"/>
  <c r="J2434" i="10"/>
  <c r="J2336" i="10"/>
  <c r="J2303" i="10"/>
  <c r="J2300" i="10"/>
  <c r="J2286" i="10"/>
  <c r="J2285" i="10"/>
  <c r="J2284" i="10"/>
  <c r="J2233" i="10"/>
  <c r="J2232" i="10"/>
  <c r="J2231" i="10"/>
  <c r="J2230" i="10"/>
  <c r="J2205" i="10"/>
  <c r="J2204" i="10"/>
  <c r="J2203" i="10"/>
  <c r="J2202" i="10"/>
  <c r="J2201" i="10"/>
  <c r="J2167" i="10"/>
  <c r="J2157" i="10"/>
  <c r="J2156" i="10"/>
  <c r="J2131" i="10"/>
  <c r="J2130" i="10"/>
  <c r="J2480" i="10"/>
  <c r="J2439" i="10"/>
  <c r="J2409" i="10"/>
  <c r="J2408" i="10"/>
  <c r="J2407" i="10"/>
  <c r="J2399" i="10"/>
  <c r="J2373" i="10"/>
  <c r="J2361" i="10"/>
  <c r="J2360" i="10"/>
  <c r="J2293" i="10"/>
  <c r="J2292" i="10"/>
  <c r="J2291" i="10"/>
  <c r="J2290" i="10"/>
  <c r="J2289" i="10"/>
  <c r="J2272" i="10"/>
  <c r="J2266" i="10"/>
  <c r="J2265" i="10"/>
  <c r="J2146" i="10"/>
  <c r="J2145" i="10"/>
  <c r="J2144" i="10"/>
  <c r="J2143" i="10"/>
  <c r="J2127" i="10"/>
  <c r="J2126" i="10"/>
  <c r="J2125" i="10"/>
  <c r="J2124" i="10"/>
  <c r="J2123" i="10"/>
  <c r="J2106" i="10"/>
  <c r="J2105" i="10"/>
  <c r="J2423" i="10"/>
  <c r="J2396" i="10"/>
  <c r="J2395" i="10"/>
  <c r="J2329" i="10"/>
  <c r="J2328" i="10"/>
  <c r="J2327" i="10"/>
  <c r="J2326" i="10"/>
  <c r="J2325" i="10"/>
  <c r="J2324" i="10"/>
  <c r="J2307" i="10"/>
  <c r="J2306" i="10"/>
  <c r="J2209" i="10"/>
  <c r="J2208" i="10"/>
  <c r="J2186" i="10"/>
  <c r="J2176" i="10"/>
  <c r="J2133" i="10"/>
  <c r="J2102" i="10"/>
  <c r="J2101" i="10"/>
  <c r="J2100" i="10"/>
  <c r="J2099" i="10"/>
  <c r="J2098" i="10"/>
  <c r="J2085" i="10"/>
  <c r="J2084" i="10"/>
  <c r="J2057" i="10"/>
  <c r="J2056" i="10"/>
  <c r="J2055" i="10"/>
  <c r="J2054" i="10"/>
  <c r="J2053" i="10"/>
  <c r="J2040" i="10"/>
  <c r="J1984" i="10"/>
  <c r="J1983" i="10"/>
  <c r="J1982" i="10"/>
  <c r="J1981" i="10"/>
  <c r="J1969" i="10"/>
  <c r="J1968" i="10"/>
  <c r="J1967" i="10"/>
  <c r="J1966" i="10"/>
  <c r="J1965" i="10"/>
  <c r="J1964" i="10"/>
  <c r="J1950" i="10"/>
  <c r="J1941" i="10"/>
  <c r="J1934" i="10"/>
  <c r="J1933" i="10"/>
  <c r="J1921" i="10"/>
  <c r="J1915" i="10"/>
  <c r="J1914" i="10"/>
  <c r="J1908" i="10"/>
  <c r="J1901" i="10"/>
  <c r="J1900" i="10"/>
  <c r="J1899" i="10"/>
  <c r="J1898" i="10"/>
  <c r="J1897" i="10"/>
  <c r="J1896" i="10"/>
  <c r="J1890" i="10"/>
  <c r="J1889" i="10"/>
  <c r="J1888" i="10"/>
  <c r="J1883" i="10"/>
  <c r="J1872" i="10"/>
  <c r="J1871" i="10"/>
  <c r="J1861" i="10"/>
  <c r="J1860" i="10"/>
  <c r="J1859" i="10"/>
  <c r="J1849" i="10"/>
  <c r="J1843" i="10"/>
  <c r="J1837" i="10"/>
  <c r="J1836" i="10"/>
  <c r="J1827" i="10"/>
  <c r="J2416" i="10"/>
  <c r="J2415" i="10"/>
  <c r="J2414" i="10"/>
  <c r="J2413" i="10"/>
  <c r="J2412" i="10"/>
  <c r="J2392" i="10"/>
  <c r="J2391" i="10"/>
  <c r="J2390" i="10"/>
  <c r="J2389" i="10"/>
  <c r="J2388" i="10"/>
  <c r="J2237" i="10"/>
  <c r="J2236" i="10"/>
  <c r="J2227" i="10"/>
  <c r="J2226" i="10"/>
  <c r="J2225" i="10"/>
  <c r="J2171" i="10"/>
  <c r="J2109" i="10"/>
  <c r="J2081" i="10"/>
  <c r="J2080" i="10"/>
  <c r="J2079" i="10"/>
  <c r="J2078" i="10"/>
  <c r="J2077" i="10"/>
  <c r="J2050" i="10"/>
  <c r="J2049" i="10"/>
  <c r="J2048" i="10"/>
  <c r="J2047" i="10"/>
  <c r="J2012" i="10"/>
  <c r="J2011" i="10"/>
  <c r="J2010" i="10"/>
  <c r="J2009" i="10"/>
  <c r="J2008" i="10"/>
  <c r="J1905" i="10"/>
  <c r="J1904" i="10"/>
  <c r="J1903" i="10"/>
  <c r="J1893" i="10"/>
  <c r="J1892" i="10"/>
  <c r="J1875" i="10"/>
  <c r="J1874" i="10"/>
  <c r="J1868" i="10"/>
  <c r="J1867" i="10"/>
  <c r="J1866" i="10"/>
  <c r="J1865" i="10"/>
  <c r="J1864" i="10"/>
  <c r="J1863" i="10"/>
  <c r="J1852" i="10"/>
  <c r="J1851" i="10"/>
  <c r="J2244" i="10"/>
  <c r="J2180" i="10"/>
  <c r="J2179" i="10"/>
  <c r="J2166" i="10"/>
  <c r="J2120" i="10"/>
  <c r="J2119" i="10"/>
  <c r="J2118" i="10"/>
  <c r="J2117" i="10"/>
  <c r="J2095" i="10"/>
  <c r="J2094" i="10"/>
  <c r="J2093" i="10"/>
  <c r="J2092" i="10"/>
  <c r="J2037" i="10"/>
  <c r="J2036" i="10"/>
  <c r="J2033" i="10"/>
  <c r="J2032" i="10"/>
  <c r="J2031" i="10"/>
  <c r="J2030" i="10"/>
  <c r="J2029" i="10"/>
  <c r="J1991" i="10"/>
  <c r="J1990" i="10"/>
  <c r="J1989" i="10"/>
  <c r="J1988" i="10"/>
  <c r="J1987" i="10"/>
  <c r="J1986" i="10"/>
  <c r="J1973" i="10"/>
  <c r="J1972" i="10"/>
  <c r="J1971" i="10"/>
  <c r="J1961" i="10"/>
  <c r="J1960" i="10"/>
  <c r="J1959" i="10"/>
  <c r="J1958" i="10"/>
  <c r="J1957" i="10"/>
  <c r="J1924" i="10"/>
  <c r="J1923" i="10"/>
  <c r="J1840" i="10"/>
  <c r="J1839" i="10"/>
  <c r="J1833" i="10"/>
  <c r="J1832" i="10"/>
  <c r="J1831" i="10"/>
  <c r="J1830" i="10"/>
  <c r="J1829" i="10"/>
  <c r="J2155" i="10"/>
  <c r="J2039" i="10"/>
  <c r="J1995" i="10"/>
  <c r="J1994" i="10"/>
  <c r="J1918" i="10"/>
  <c r="J1917" i="10"/>
  <c r="J1812" i="10"/>
  <c r="J1796" i="10"/>
  <c r="J1795" i="10"/>
  <c r="J1787" i="10"/>
  <c r="J1786" i="10"/>
  <c r="J1760" i="10"/>
  <c r="J1746" i="10"/>
  <c r="J1739" i="10"/>
  <c r="J1717" i="10"/>
  <c r="J1698" i="10"/>
  <c r="J1676" i="10"/>
  <c r="J1675" i="10"/>
  <c r="J1637" i="10"/>
  <c r="J1636" i="10"/>
  <c r="J1635" i="10"/>
  <c r="J1628" i="10"/>
  <c r="J1627" i="10"/>
  <c r="J1597" i="10"/>
  <c r="J1581" i="10"/>
  <c r="J1580" i="10"/>
  <c r="J1579" i="10"/>
  <c r="J1572" i="10"/>
  <c r="J1545" i="10"/>
  <c r="J1532" i="10"/>
  <c r="J1531" i="10"/>
  <c r="J1530" i="10"/>
  <c r="J1529" i="10"/>
  <c r="J1528" i="10"/>
  <c r="J1505" i="10"/>
  <c r="J1504" i="10"/>
  <c r="J1472" i="10"/>
  <c r="J1459" i="10"/>
  <c r="J1458" i="10"/>
  <c r="J1457" i="10"/>
  <c r="J1456" i="10"/>
  <c r="J1455" i="10"/>
  <c r="J1427" i="10"/>
  <c r="J1426" i="10"/>
  <c r="J1425" i="10"/>
  <c r="J1410" i="10"/>
  <c r="J1399" i="10"/>
  <c r="J1398" i="10"/>
  <c r="J1369" i="10"/>
  <c r="J1368" i="10"/>
  <c r="J1343" i="10"/>
  <c r="J2198" i="10"/>
  <c r="J2197" i="10"/>
  <c r="J2196" i="10"/>
  <c r="J2195" i="10"/>
  <c r="J2160" i="10"/>
  <c r="J2104" i="10"/>
  <c r="J2064" i="10"/>
  <c r="J2052" i="10"/>
  <c r="J2016" i="10"/>
  <c r="J2015" i="10"/>
  <c r="J1963" i="10"/>
  <c r="J1949" i="10"/>
  <c r="J1911" i="10"/>
  <c r="J1910" i="10"/>
  <c r="J1846" i="10"/>
  <c r="J1845" i="10"/>
  <c r="J1835" i="10"/>
  <c r="J1805" i="10"/>
  <c r="J1804" i="10"/>
  <c r="J1803" i="10"/>
  <c r="J1802" i="10"/>
  <c r="J1779" i="10"/>
  <c r="J1778" i="10"/>
  <c r="J1777" i="10"/>
  <c r="J1776" i="10"/>
  <c r="J1775" i="10"/>
  <c r="J1753" i="10"/>
  <c r="J1733" i="10"/>
  <c r="J1732" i="10"/>
  <c r="J1731" i="10"/>
  <c r="J1724" i="10"/>
  <c r="J1723" i="10"/>
  <c r="J1711" i="10"/>
  <c r="J1704" i="10"/>
  <c r="J1691" i="10"/>
  <c r="J1690" i="10"/>
  <c r="J1683" i="10"/>
  <c r="J1682" i="10"/>
  <c r="J1664" i="10"/>
  <c r="J1663" i="10"/>
  <c r="J1662" i="10"/>
  <c r="J1648" i="10"/>
  <c r="J1647" i="10"/>
  <c r="J1620" i="10"/>
  <c r="J1619" i="10"/>
  <c r="J1618" i="10"/>
  <c r="J1617" i="10"/>
  <c r="J1616" i="10"/>
  <c r="J1615" i="10"/>
  <c r="J1614" i="10"/>
  <c r="J1591" i="10"/>
  <c r="J1590" i="10"/>
  <c r="J1565" i="10"/>
  <c r="J1564" i="10"/>
  <c r="J1563" i="10"/>
  <c r="J1562" i="10"/>
  <c r="J1561" i="10"/>
  <c r="J1560" i="10"/>
  <c r="J1539" i="10"/>
  <c r="J1511" i="10"/>
  <c r="J1492" i="10"/>
  <c r="J1491" i="10"/>
  <c r="J1490" i="10"/>
  <c r="J1489" i="10"/>
  <c r="J1480" i="10"/>
  <c r="J1466" i="10"/>
  <c r="J1437" i="10"/>
  <c r="J1436" i="10"/>
  <c r="J1413" i="10"/>
  <c r="J1395" i="10"/>
  <c r="J1394" i="10"/>
  <c r="J1393" i="10"/>
  <c r="J1392" i="10"/>
  <c r="J1372" i="10"/>
  <c r="J1340" i="10"/>
  <c r="J1330" i="10"/>
  <c r="J1316" i="10"/>
  <c r="J1315" i="10"/>
  <c r="J1314" i="10"/>
  <c r="J1303" i="10"/>
  <c r="J1302" i="10"/>
  <c r="J1301" i="10"/>
  <c r="J1300" i="10"/>
  <c r="J1299" i="10"/>
  <c r="J1286" i="10"/>
  <c r="J1264" i="10"/>
  <c r="J1253" i="10"/>
  <c r="J1252" i="10"/>
  <c r="J1246" i="10"/>
  <c r="J1240" i="10"/>
  <c r="J1239" i="10"/>
  <c r="J1230" i="10"/>
  <c r="J1229" i="10"/>
  <c r="J1228" i="10"/>
  <c r="J1223" i="10"/>
  <c r="J1213" i="10"/>
  <c r="J1207" i="10"/>
  <c r="J1206" i="10"/>
  <c r="J1200" i="10"/>
  <c r="J1199" i="10"/>
  <c r="J1198" i="10"/>
  <c r="J1197" i="10"/>
  <c r="J1186" i="10"/>
  <c r="J1181" i="10"/>
  <c r="J1171" i="10"/>
  <c r="J1151" i="10"/>
  <c r="J1146" i="10"/>
  <c r="J1132" i="10"/>
  <c r="J1126" i="10"/>
  <c r="J1120" i="10"/>
  <c r="J1119" i="10"/>
  <c r="J1118" i="10"/>
  <c r="J1117" i="10"/>
  <c r="J1116" i="10"/>
  <c r="J1115" i="10"/>
  <c r="J1114" i="10"/>
  <c r="J1108" i="10"/>
  <c r="J1098" i="10"/>
  <c r="J1091" i="10"/>
  <c r="J1090" i="10"/>
  <c r="J1081" i="10"/>
  <c r="J1080" i="10"/>
  <c r="J1079" i="10"/>
  <c r="J1955" i="10"/>
  <c r="J1842" i="10"/>
  <c r="J1809" i="10"/>
  <c r="J1808" i="10"/>
  <c r="J1799" i="10"/>
  <c r="J1679" i="10"/>
  <c r="J1651" i="10"/>
  <c r="J1624" i="10"/>
  <c r="J1623" i="10"/>
  <c r="J1557" i="10"/>
  <c r="J1556" i="10"/>
  <c r="J1555" i="10"/>
  <c r="J1542" i="10"/>
  <c r="J1508" i="10"/>
  <c r="J1407" i="10"/>
  <c r="J1406" i="10"/>
  <c r="J1397" i="10"/>
  <c r="J1389" i="10"/>
  <c r="J1375" i="10"/>
  <c r="J1349" i="10"/>
  <c r="J1327" i="10"/>
  <c r="J1326" i="10"/>
  <c r="J1307" i="10"/>
  <c r="J1306" i="10"/>
  <c r="J1275" i="10"/>
  <c r="J1274" i="10"/>
  <c r="J1273" i="10"/>
  <c r="J1174" i="10"/>
  <c r="J1173" i="10"/>
  <c r="J1095" i="10"/>
  <c r="J1094" i="10"/>
  <c r="J1093" i="10"/>
  <c r="J1087" i="10"/>
  <c r="J1086" i="10"/>
  <c r="J1085" i="10"/>
  <c r="J1084" i="10"/>
  <c r="J1083" i="10"/>
  <c r="J1072" i="10"/>
  <c r="J1062" i="10"/>
  <c r="J1052" i="10"/>
  <c r="J1046" i="10"/>
  <c r="J1041" i="10"/>
  <c r="J1031" i="10"/>
  <c r="J1024" i="10"/>
  <c r="J1023" i="10"/>
  <c r="J1022" i="10"/>
  <c r="J1021" i="10"/>
  <c r="J1020" i="10"/>
  <c r="J1019" i="10"/>
  <c r="J1007" i="10"/>
  <c r="J1000" i="10"/>
  <c r="J999" i="10"/>
  <c r="J991" i="10"/>
  <c r="J990" i="10"/>
  <c r="J989" i="10"/>
  <c r="J978" i="10"/>
  <c r="J971" i="10"/>
  <c r="J965" i="10"/>
  <c r="J954" i="10"/>
  <c r="J943" i="10"/>
  <c r="J936" i="10"/>
  <c r="J930" i="10"/>
  <c r="J929" i="10"/>
  <c r="J928" i="10"/>
  <c r="J922" i="10"/>
  <c r="J921" i="10"/>
  <c r="J907" i="10"/>
  <c r="J896" i="10"/>
  <c r="J890" i="10"/>
  <c r="J889" i="10"/>
  <c r="J880" i="10"/>
  <c r="J879" i="10"/>
  <c r="J863" i="10"/>
  <c r="J857" i="10"/>
  <c r="J850" i="10"/>
  <c r="J849" i="10"/>
  <c r="J843" i="10"/>
  <c r="J842" i="10"/>
  <c r="J831" i="10"/>
  <c r="J830" i="10"/>
  <c r="J820" i="10"/>
  <c r="J814" i="10"/>
  <c r="J805" i="10"/>
  <c r="J794" i="10"/>
  <c r="J788" i="10"/>
  <c r="J787" i="10"/>
  <c r="J780" i="10"/>
  <c r="J779" i="10"/>
  <c r="J778" i="10"/>
  <c r="J777" i="10"/>
  <c r="J764" i="10"/>
  <c r="J758" i="10"/>
  <c r="J757" i="10"/>
  <c r="J756" i="10"/>
  <c r="J755" i="10"/>
  <c r="J754" i="10"/>
  <c r="J738" i="10"/>
  <c r="J723" i="10"/>
  <c r="J722" i="10"/>
  <c r="J711" i="10"/>
  <c r="J710" i="10"/>
  <c r="J709" i="10"/>
  <c r="J2074" i="10"/>
  <c r="J2073" i="10"/>
  <c r="J2072" i="10"/>
  <c r="J2071" i="10"/>
  <c r="J1783" i="10"/>
  <c r="J1782" i="10"/>
  <c r="J1757" i="10"/>
  <c r="J1756" i="10"/>
  <c r="J1714" i="10"/>
  <c r="J1701" i="10"/>
  <c r="J1672" i="10"/>
  <c r="J1671" i="10"/>
  <c r="J1670" i="10"/>
  <c r="J1669" i="10"/>
  <c r="J1668" i="10"/>
  <c r="J1667" i="10"/>
  <c r="J1644" i="10"/>
  <c r="J1643" i="10"/>
  <c r="J1642" i="10"/>
  <c r="J1641" i="10"/>
  <c r="J1640" i="10"/>
  <c r="J1600" i="10"/>
  <c r="J1569" i="10"/>
  <c r="J1568" i="10"/>
  <c r="J1501" i="10"/>
  <c r="J1500" i="10"/>
  <c r="J1499" i="10"/>
  <c r="J1498" i="10"/>
  <c r="J1497" i="10"/>
  <c r="J1496" i="10"/>
  <c r="J1495" i="10"/>
  <c r="J1469" i="10"/>
  <c r="J1416" i="10"/>
  <c r="J1359" i="10"/>
  <c r="J1358" i="10"/>
  <c r="J1357" i="10"/>
  <c r="J1323" i="10"/>
  <c r="J1322" i="10"/>
  <c r="J1321" i="10"/>
  <c r="J1320" i="10"/>
  <c r="J1319" i="10"/>
  <c r="J1256" i="10"/>
  <c r="J1255" i="10"/>
  <c r="J1249" i="10"/>
  <c r="J1248" i="10"/>
  <c r="J1189" i="10"/>
  <c r="J1188" i="10"/>
  <c r="J1164" i="10"/>
  <c r="J1163" i="10"/>
  <c r="J1123" i="10"/>
  <c r="J1122" i="10"/>
  <c r="J1069" i="10"/>
  <c r="J1049" i="10"/>
  <c r="J1034" i="10"/>
  <c r="J1028" i="10"/>
  <c r="J1027" i="10"/>
  <c r="J1016" i="10"/>
  <c r="J1015" i="10"/>
  <c r="J1014" i="10"/>
  <c r="J1004" i="10"/>
  <c r="J1003" i="10"/>
  <c r="J996" i="10"/>
  <c r="J995" i="10"/>
  <c r="J994" i="10"/>
  <c r="J982" i="10"/>
  <c r="J975" i="10"/>
  <c r="J974" i="10"/>
  <c r="J968" i="10"/>
  <c r="J962" i="10"/>
  <c r="J961" i="10"/>
  <c r="J960" i="10"/>
  <c r="J959" i="10"/>
  <c r="J958" i="10"/>
  <c r="J957" i="10"/>
  <c r="J951" i="10"/>
  <c r="J950" i="10"/>
  <c r="J940" i="10"/>
  <c r="J939" i="10"/>
  <c r="J933" i="10"/>
  <c r="J925" i="10"/>
  <c r="J918" i="10"/>
  <c r="J917" i="10"/>
  <c r="J916" i="10"/>
  <c r="J915" i="10"/>
  <c r="J914" i="10"/>
  <c r="J913" i="10"/>
  <c r="J912" i="10"/>
  <c r="J911" i="10"/>
  <c r="J910" i="10"/>
  <c r="J904" i="10"/>
  <c r="J903" i="10"/>
  <c r="J893" i="10"/>
  <c r="J886" i="10"/>
  <c r="J885" i="10"/>
  <c r="J884" i="10"/>
  <c r="J883" i="10"/>
  <c r="J871" i="10"/>
  <c r="J860" i="10"/>
  <c r="J854" i="10"/>
  <c r="J853" i="10"/>
  <c r="J846" i="10"/>
  <c r="J834" i="10"/>
  <c r="J817" i="10"/>
  <c r="J811" i="10"/>
  <c r="J810" i="10"/>
  <c r="J809" i="10"/>
  <c r="J808" i="10"/>
  <c r="J802" i="10"/>
  <c r="J801" i="10"/>
  <c r="J791" i="10"/>
  <c r="J784" i="10"/>
  <c r="J783" i="10"/>
  <c r="J774" i="10"/>
  <c r="J773" i="10"/>
  <c r="J772" i="10"/>
  <c r="J761" i="10"/>
  <c r="J751" i="10"/>
  <c r="J746" i="10"/>
  <c r="J735" i="10"/>
  <c r="J730" i="10"/>
  <c r="J719" i="10"/>
  <c r="J718" i="10"/>
  <c r="J717" i="10"/>
  <c r="J716" i="10"/>
  <c r="J715" i="10"/>
  <c r="J714" i="10"/>
  <c r="J2026" i="10"/>
  <c r="J2025" i="10"/>
  <c r="J2024" i="10"/>
  <c r="J2023" i="10"/>
  <c r="J1907" i="10"/>
  <c r="J1895" i="10"/>
  <c r="J1695" i="10"/>
  <c r="J1694" i="10"/>
  <c r="J1587" i="10"/>
  <c r="J1586" i="10"/>
  <c r="J1585" i="10"/>
  <c r="J1584" i="10"/>
  <c r="J1515" i="10"/>
  <c r="J1514" i="10"/>
  <c r="J1441" i="10"/>
  <c r="J1440" i="10"/>
  <c r="J1365" i="10"/>
  <c r="J1364" i="10"/>
  <c r="J1363" i="10"/>
  <c r="J1362" i="10"/>
  <c r="J1279" i="10"/>
  <c r="J1278" i="10"/>
  <c r="J1243" i="10"/>
  <c r="J1203" i="10"/>
  <c r="J1202" i="10"/>
  <c r="J1150" i="10"/>
  <c r="J1139" i="10"/>
  <c r="J1138" i="10"/>
  <c r="J1129" i="10"/>
  <c r="J1128" i="10"/>
  <c r="J1101" i="10"/>
  <c r="J1100" i="10"/>
  <c r="J1078" i="10"/>
  <c r="J1051" i="10"/>
  <c r="J1030" i="10"/>
  <c r="J1006" i="10"/>
  <c r="J988" i="10"/>
  <c r="J986" i="10"/>
  <c r="J973" i="10"/>
  <c r="J970" i="10"/>
  <c r="J909" i="10"/>
  <c r="J906" i="10"/>
  <c r="J895" i="10"/>
  <c r="J859" i="10"/>
  <c r="J856" i="10"/>
  <c r="J848" i="10"/>
  <c r="J819" i="10"/>
  <c r="J800" i="10"/>
  <c r="J760" i="10"/>
  <c r="J753" i="10"/>
  <c r="J729" i="10"/>
  <c r="J721" i="10"/>
  <c r="J708" i="10"/>
  <c r="J706" i="10"/>
  <c r="J702" i="10"/>
  <c r="J671" i="10"/>
  <c r="J651" i="10"/>
  <c r="J622" i="10"/>
  <c r="J615" i="10"/>
  <c r="J602" i="10"/>
  <c r="J601" i="10"/>
  <c r="J600" i="10"/>
  <c r="J551" i="10"/>
  <c r="J550" i="10"/>
  <c r="J513" i="10"/>
  <c r="J512" i="10"/>
  <c r="J511" i="10"/>
  <c r="J510" i="10"/>
  <c r="J509" i="10"/>
  <c r="J508" i="10"/>
  <c r="J492" i="10"/>
  <c r="J491" i="10"/>
  <c r="J390" i="10"/>
  <c r="J383" i="10"/>
  <c r="J382" i="10"/>
  <c r="J381" i="10"/>
  <c r="J371" i="10"/>
  <c r="J344" i="10"/>
  <c r="J332" i="10"/>
  <c r="J321" i="10"/>
  <c r="J320" i="10"/>
  <c r="J319" i="10"/>
  <c r="J313" i="10"/>
  <c r="J307" i="10"/>
  <c r="J306" i="10"/>
  <c r="J301" i="10"/>
  <c r="J287" i="10"/>
  <c r="J286" i="10"/>
  <c r="J285" i="10"/>
  <c r="J284" i="10"/>
  <c r="J274" i="10"/>
  <c r="J268" i="10"/>
  <c r="J258" i="10"/>
  <c r="J242" i="10"/>
  <c r="J241" i="10"/>
  <c r="J240" i="10"/>
  <c r="J239" i="10"/>
  <c r="J229" i="10"/>
  <c r="J218" i="10"/>
  <c r="J203" i="10"/>
  <c r="J202" i="10"/>
  <c r="J201" i="10"/>
  <c r="J196" i="10"/>
  <c r="J183" i="10"/>
  <c r="J174" i="10"/>
  <c r="J164" i="10"/>
  <c r="J163" i="10"/>
  <c r="J153" i="10"/>
  <c r="J147" i="10"/>
  <c r="J136" i="10"/>
  <c r="J107" i="10"/>
  <c r="J99" i="10"/>
  <c r="J98" i="10"/>
  <c r="J93" i="10"/>
  <c r="J78" i="10"/>
  <c r="J77" i="10"/>
  <c r="J62" i="10"/>
  <c r="J57" i="10"/>
  <c r="J49" i="10"/>
  <c r="J44" i="10"/>
  <c r="J2483" i="10"/>
  <c r="J2357" i="10"/>
  <c r="J2356" i="10"/>
  <c r="J2355" i="10"/>
  <c r="J2354" i="10"/>
  <c r="J2353" i="10"/>
  <c r="J2333" i="10"/>
  <c r="J2332" i="10"/>
  <c r="J1772" i="10"/>
  <c r="J1771" i="10"/>
  <c r="J1770" i="10"/>
  <c r="J1736" i="10"/>
  <c r="J1720" i="10"/>
  <c r="J1611" i="10"/>
  <c r="J1610" i="10"/>
  <c r="J1609" i="10"/>
  <c r="J1608" i="10"/>
  <c r="J1296" i="10"/>
  <c r="J1295" i="10"/>
  <c r="J1294" i="10"/>
  <c r="J1283" i="10"/>
  <c r="J1282" i="10"/>
  <c r="J1270" i="10"/>
  <c r="J1269" i="10"/>
  <c r="J1268" i="10"/>
  <c r="J1236" i="10"/>
  <c r="J1235" i="10"/>
  <c r="J1234" i="10"/>
  <c r="J1233" i="10"/>
  <c r="J1232" i="10"/>
  <c r="J1154" i="10"/>
  <c r="J1153" i="10"/>
  <c r="J1145" i="10"/>
  <c r="J1068" i="10"/>
  <c r="J1033" i="10"/>
  <c r="J1018" i="10"/>
  <c r="J998" i="10"/>
  <c r="J956" i="10"/>
  <c r="J953" i="10"/>
  <c r="J942" i="10"/>
  <c r="J920" i="10"/>
  <c r="J878" i="10"/>
  <c r="J876" i="10"/>
  <c r="J862" i="10"/>
  <c r="J841" i="10"/>
  <c r="J839" i="10"/>
  <c r="J790" i="10"/>
  <c r="J782" i="10"/>
  <c r="J763" i="10"/>
  <c r="J745" i="10"/>
  <c r="J699" i="10"/>
  <c r="J668" i="10"/>
  <c r="J661" i="10"/>
  <c r="J648" i="10"/>
  <c r="J647" i="10"/>
  <c r="J646" i="10"/>
  <c r="J612" i="10"/>
  <c r="J597" i="10"/>
  <c r="J596" i="10"/>
  <c r="J589" i="10"/>
  <c r="J577" i="10"/>
  <c r="J576" i="10"/>
  <c r="J547" i="10"/>
  <c r="J539" i="10"/>
  <c r="J538" i="10"/>
  <c r="J505" i="10"/>
  <c r="J504" i="10"/>
  <c r="J503" i="10"/>
  <c r="J488" i="10"/>
  <c r="J464" i="10"/>
  <c r="J463" i="10"/>
  <c r="J462" i="10"/>
  <c r="J451" i="10"/>
  <c r="J450" i="10"/>
  <c r="J438" i="10"/>
  <c r="J437" i="10"/>
  <c r="J428" i="10"/>
  <c r="J427" i="10"/>
  <c r="J416" i="10"/>
  <c r="J415" i="10"/>
  <c r="J403" i="10"/>
  <c r="J2061" i="10"/>
  <c r="J2060" i="10"/>
  <c r="J1870" i="10"/>
  <c r="J1815" i="10"/>
  <c r="J1763" i="10"/>
  <c r="J1750" i="10"/>
  <c r="J1749" i="10"/>
  <c r="J1594" i="10"/>
  <c r="J1548" i="10"/>
  <c r="J1475" i="10"/>
  <c r="J1433" i="10"/>
  <c r="J1432" i="10"/>
  <c r="J1431" i="10"/>
  <c r="J1430" i="10"/>
  <c r="J1371" i="10"/>
  <c r="J1342" i="10"/>
  <c r="J1337" i="10"/>
  <c r="J1251" i="10"/>
  <c r="J1227" i="10"/>
  <c r="J1210" i="10"/>
  <c r="J1209" i="10"/>
  <c r="J1107" i="10"/>
  <c r="J1071" i="10"/>
  <c r="J1061" i="10"/>
  <c r="J1059" i="10"/>
  <c r="J1026" i="10"/>
  <c r="J1013" i="10"/>
  <c r="J1002" i="10"/>
  <c r="J993" i="10"/>
  <c r="J981" i="10"/>
  <c r="J977" i="10"/>
  <c r="J932" i="10"/>
  <c r="J924" i="10"/>
  <c r="J902" i="10"/>
  <c r="J888" i="10"/>
  <c r="J882" i="10"/>
  <c r="J852" i="10"/>
  <c r="J829" i="10"/>
  <c r="J827" i="10"/>
  <c r="J813" i="10"/>
  <c r="J807" i="10"/>
  <c r="J804" i="10"/>
  <c r="J793" i="10"/>
  <c r="J776" i="10"/>
  <c r="J734" i="10"/>
  <c r="J713" i="10"/>
  <c r="J696" i="10"/>
  <c r="J695" i="10"/>
  <c r="J694" i="10"/>
  <c r="J693" i="10"/>
  <c r="J685" i="10"/>
  <c r="J657" i="10"/>
  <c r="J643" i="10"/>
  <c r="J609" i="10"/>
  <c r="J586" i="10"/>
  <c r="J573" i="10"/>
  <c r="J572" i="10"/>
  <c r="J571" i="10"/>
  <c r="J570" i="10"/>
  <c r="J569" i="10"/>
  <c r="J568" i="10"/>
  <c r="J535" i="10"/>
  <c r="J534" i="10"/>
  <c r="J533" i="10"/>
  <c r="J532" i="10"/>
  <c r="J531" i="10"/>
  <c r="J530" i="10"/>
  <c r="J476" i="10"/>
  <c r="J475" i="10"/>
  <c r="J447" i="10"/>
  <c r="J446" i="10"/>
  <c r="J445" i="10"/>
  <c r="J434" i="10"/>
  <c r="J433" i="10"/>
  <c r="J394" i="10"/>
  <c r="J393" i="10"/>
  <c r="J387" i="10"/>
  <c r="J386" i="10"/>
  <c r="J367" i="10"/>
  <c r="J366" i="10"/>
  <c r="J356" i="10"/>
  <c r="J347" i="10"/>
  <c r="J341" i="10"/>
  <c r="J340" i="10"/>
  <c r="J339" i="10"/>
  <c r="J324" i="10"/>
  <c r="J316" i="10"/>
  <c r="J310" i="10"/>
  <c r="J294" i="10"/>
  <c r="J281" i="10"/>
  <c r="J271" i="10"/>
  <c r="J261" i="10"/>
  <c r="J250" i="10"/>
  <c r="J236" i="10"/>
  <c r="J226" i="10"/>
  <c r="J221" i="10"/>
  <c r="J211" i="10"/>
  <c r="J189" i="10"/>
  <c r="J188" i="10"/>
  <c r="J187" i="10"/>
  <c r="J186" i="10"/>
  <c r="J167" i="10"/>
  <c r="J156" i="10"/>
  <c r="J150" i="10"/>
  <c r="J140" i="10"/>
  <c r="J139" i="10"/>
  <c r="J128" i="10"/>
  <c r="J127" i="10"/>
  <c r="J126" i="10"/>
  <c r="J125" i="10"/>
  <c r="J110" i="10"/>
  <c r="J104" i="10"/>
  <c r="J103" i="10"/>
  <c r="J102" i="10"/>
  <c r="J1824" i="10"/>
  <c r="J1823" i="10"/>
  <c r="J1822" i="10"/>
  <c r="J1821" i="10"/>
  <c r="J1536" i="10"/>
  <c r="J1535" i="10"/>
  <c r="J1524" i="10"/>
  <c r="J1523" i="10"/>
  <c r="J1346" i="10"/>
  <c r="J1325" i="10"/>
  <c r="J1125" i="10"/>
  <c r="J1043" i="10"/>
  <c r="J935" i="10"/>
  <c r="J771" i="10"/>
  <c r="J737" i="10"/>
  <c r="J625" i="10"/>
  <c r="J432" i="10"/>
  <c r="J412" i="10"/>
  <c r="J411" i="10"/>
  <c r="J346" i="10"/>
  <c r="J273" i="10"/>
  <c r="J270" i="10"/>
  <c r="J256" i="10"/>
  <c r="J210" i="10"/>
  <c r="J208" i="10"/>
  <c r="J200" i="10"/>
  <c r="J182" i="10"/>
  <c r="J173" i="10"/>
  <c r="J124" i="10"/>
  <c r="J122" i="10"/>
  <c r="J106" i="10"/>
  <c r="J97" i="10"/>
  <c r="J1412" i="10"/>
  <c r="J1403" i="10"/>
  <c r="J1402" i="10"/>
  <c r="J1386" i="10"/>
  <c r="J1385" i="10"/>
  <c r="J1242" i="10"/>
  <c r="J1222" i="10"/>
  <c r="J1038" i="10"/>
  <c r="J964" i="10"/>
  <c r="J949" i="10"/>
  <c r="J938" i="10"/>
  <c r="J927" i="10"/>
  <c r="J870" i="10"/>
  <c r="J833" i="10"/>
  <c r="J816" i="10"/>
  <c r="J483" i="10"/>
  <c r="J385" i="10"/>
  <c r="J365" i="10"/>
  <c r="J363" i="10"/>
  <c r="J338" i="10"/>
  <c r="J336" i="10"/>
  <c r="J323" i="10"/>
  <c r="J312" i="10"/>
  <c r="J309" i="10"/>
  <c r="J300" i="10"/>
  <c r="J260" i="10"/>
  <c r="J238" i="10"/>
  <c r="J235" i="10"/>
  <c r="J233" i="10"/>
  <c r="J185" i="10"/>
  <c r="J146" i="10"/>
  <c r="J85" i="10"/>
  <c r="J54" i="10"/>
  <c r="J53" i="10"/>
  <c r="J51" i="10"/>
  <c r="J48" i="10"/>
  <c r="J1463" i="10"/>
  <c r="J1462" i="10"/>
  <c r="J1452" i="10"/>
  <c r="J1451" i="10"/>
  <c r="J1450" i="10"/>
  <c r="J1449" i="10"/>
  <c r="J1161" i="10"/>
  <c r="J1111" i="10"/>
  <c r="J1110" i="10"/>
  <c r="J1045" i="10"/>
  <c r="J967" i="10"/>
  <c r="J892" i="10"/>
  <c r="J845" i="10"/>
  <c r="J640" i="10"/>
  <c r="J632" i="10"/>
  <c r="J606" i="10"/>
  <c r="J605" i="10"/>
  <c r="J565" i="10"/>
  <c r="J564" i="10"/>
  <c r="J563" i="10"/>
  <c r="J555" i="10"/>
  <c r="J554" i="10"/>
  <c r="J527" i="10"/>
  <c r="J526" i="10"/>
  <c r="J525" i="10"/>
  <c r="J517" i="10"/>
  <c r="J516" i="10"/>
  <c r="J472" i="10"/>
  <c r="J471" i="10"/>
  <c r="J470" i="10"/>
  <c r="J469" i="10"/>
  <c r="J468" i="10"/>
  <c r="J467" i="10"/>
  <c r="J420" i="10"/>
  <c r="J419" i="10"/>
  <c r="J402" i="10"/>
  <c r="J401" i="10"/>
  <c r="J389" i="10"/>
  <c r="J380" i="10"/>
  <c r="J369" i="10"/>
  <c r="J318" i="10"/>
  <c r="J315" i="10"/>
  <c r="J283" i="10"/>
  <c r="J280" i="10"/>
  <c r="J278" i="10"/>
  <c r="J249" i="10"/>
  <c r="J247" i="10"/>
  <c r="J217" i="10"/>
  <c r="J195" i="10"/>
  <c r="J152" i="10"/>
  <c r="J149" i="10"/>
  <c r="J138" i="10"/>
  <c r="J101" i="10"/>
  <c r="J10" i="10"/>
  <c r="J2275" i="10"/>
  <c r="J2005" i="10"/>
  <c r="J2004" i="10"/>
  <c r="J2003" i="10"/>
  <c r="J2002" i="10"/>
  <c r="J2001" i="10"/>
  <c r="J1938" i="10"/>
  <c r="J1937" i="10"/>
  <c r="J1936" i="10"/>
  <c r="J1378" i="10"/>
  <c r="J1097" i="10"/>
  <c r="J1089" i="10"/>
  <c r="J1048" i="10"/>
  <c r="J1040" i="10"/>
  <c r="J786" i="10"/>
  <c r="J750" i="10"/>
  <c r="J682" i="10"/>
  <c r="J674" i="10"/>
  <c r="J654" i="10"/>
  <c r="J455" i="10"/>
  <c r="J454" i="10"/>
  <c r="J444" i="10"/>
  <c r="J406" i="10"/>
  <c r="J392" i="10"/>
  <c r="J355" i="10"/>
  <c r="J353" i="10"/>
  <c r="J343" i="10"/>
  <c r="J331" i="10"/>
  <c r="J305" i="10"/>
  <c r="J293" i="10"/>
  <c r="J291" i="10"/>
  <c r="J267" i="10"/>
  <c r="J228" i="10"/>
  <c r="J225" i="10"/>
  <c r="J223" i="10"/>
  <c r="J220" i="10"/>
  <c r="J169" i="10"/>
  <c r="J166" i="10"/>
  <c r="J155" i="10"/>
  <c r="J117" i="10"/>
  <c r="J92" i="10"/>
  <c r="J70" i="10"/>
  <c r="J69" i="10"/>
  <c r="J68" i="10"/>
  <c r="J37" i="10"/>
  <c r="J36" i="10"/>
  <c r="J35" i="10"/>
  <c r="J34" i="10"/>
  <c r="J33" i="10"/>
  <c r="J162" i="10"/>
  <c r="J135" i="10"/>
  <c r="J109" i="10"/>
  <c r="J86" i="10"/>
  <c r="J76" i="10"/>
  <c r="J52" i="10"/>
  <c r="J43" i="10"/>
  <c r="J405" i="10"/>
  <c r="J453" i="10"/>
  <c r="J585" i="10"/>
  <c r="J1336" i="10"/>
  <c r="J1576" i="10"/>
  <c r="J1940" i="10"/>
  <c r="J466" i="10"/>
  <c r="J642" i="10"/>
  <c r="J1465" i="10"/>
  <c r="J583" i="10"/>
  <c r="J56" i="10"/>
  <c r="J414" i="10"/>
  <c r="J627" i="10"/>
  <c r="J1526" i="10"/>
  <c r="J436" i="10"/>
  <c r="J502" i="10"/>
  <c r="J575" i="10"/>
  <c r="J611" i="10"/>
  <c r="J667" i="10"/>
  <c r="J1212" i="10"/>
  <c r="J1689" i="10"/>
  <c r="J1710" i="10"/>
  <c r="J1752" i="10"/>
  <c r="J549" i="10"/>
  <c r="J619" i="10"/>
  <c r="J701" i="10"/>
  <c r="J1180" i="10"/>
  <c r="J2485" i="10"/>
  <c r="J553" i="10"/>
  <c r="J604" i="10"/>
  <c r="J639" i="10"/>
  <c r="J673" i="10"/>
  <c r="J1131" i="10"/>
  <c r="J1196" i="10"/>
  <c r="J1245" i="10"/>
  <c r="J1293" i="10"/>
  <c r="J1367" i="10"/>
  <c r="J1488" i="10"/>
  <c r="J1730" i="10"/>
  <c r="J2076" i="10"/>
  <c r="J1277" i="10"/>
  <c r="J1391" i="10"/>
  <c r="J1626" i="10"/>
  <c r="J1745" i="10"/>
  <c r="J1318" i="10"/>
  <c r="J1384" i="10"/>
  <c r="J1448" i="10"/>
  <c r="J1521" i="10"/>
  <c r="J1622" i="10"/>
  <c r="J1713" i="10"/>
  <c r="J1807" i="10"/>
  <c r="J1913" i="10"/>
  <c r="J1474" i="10"/>
  <c r="J1554" i="10"/>
  <c r="J1639" i="10"/>
  <c r="J1748" i="10"/>
  <c r="J1814" i="10"/>
  <c r="J2091" i="10"/>
  <c r="J2014" i="10"/>
  <c r="J2059" i="10"/>
  <c r="J2331" i="10"/>
  <c r="J2491" i="10"/>
  <c r="J2108" i="10"/>
  <c r="J2268" i="10"/>
  <c r="J2295" i="10"/>
  <c r="J2411" i="10"/>
  <c r="J2482" i="10"/>
  <c r="J2305" i="10"/>
  <c r="J2175" i="10"/>
  <c r="J2257" i="10"/>
  <c r="J2422" i="10"/>
  <c r="J2299" i="10"/>
  <c r="J2369" i="10"/>
  <c r="J2447" i="10"/>
  <c r="J2479" i="10"/>
  <c r="J515" i="10"/>
  <c r="J562" i="10"/>
  <c r="J624" i="10"/>
  <c r="J681" i="10"/>
  <c r="J1361" i="10"/>
  <c r="J1471" i="10"/>
  <c r="J1674" i="10"/>
  <c r="J1703" i="10"/>
  <c r="J1716" i="10"/>
  <c r="J1794" i="10"/>
  <c r="J1329" i="10"/>
  <c r="J1559" i="10"/>
  <c r="J1578" i="10"/>
  <c r="J1681" i="10"/>
  <c r="J1468" i="10"/>
  <c r="J1541" i="10"/>
  <c r="J1650" i="10"/>
  <c r="J1735" i="10"/>
  <c r="J1401" i="10"/>
  <c r="J1507" i="10"/>
  <c r="J1583" i="10"/>
  <c r="J1678" i="10"/>
  <c r="J1762" i="10"/>
  <c r="J1993" i="10"/>
  <c r="J2097" i="10"/>
  <c r="J2428" i="10"/>
  <c r="J2022" i="10"/>
  <c r="J2083" i="10"/>
  <c r="J2418" i="10"/>
  <c r="J2070" i="10"/>
  <c r="J2398" i="10"/>
  <c r="J2129" i="10"/>
  <c r="J2219" i="10"/>
  <c r="J2281" i="10"/>
  <c r="J2363" i="10"/>
  <c r="J2207" i="10"/>
  <c r="J2288" i="10"/>
  <c r="J2338" i="10"/>
  <c r="J2438" i="10"/>
  <c r="J2185" i="10"/>
  <c r="J2366" i="10"/>
  <c r="J2462" i="10"/>
  <c r="J2493" i="10"/>
  <c r="J2243" i="10"/>
  <c r="J2323" i="10"/>
  <c r="J2372" i="10"/>
  <c r="J2506" i="10"/>
  <c r="J398" i="10"/>
  <c r="J408" i="10"/>
  <c r="J684" i="10"/>
  <c r="J692" i="10"/>
  <c r="J215" i="10"/>
  <c r="J418" i="10"/>
  <c r="J1011" i="10"/>
  <c r="J485" i="10"/>
  <c r="J1388" i="10"/>
  <c r="J1826" i="10"/>
  <c r="J461" i="10"/>
  <c r="J660" i="10"/>
  <c r="J1435" i="10"/>
  <c r="J1596" i="10"/>
  <c r="J2089" i="10"/>
  <c r="J599" i="10"/>
  <c r="J2335" i="10"/>
  <c r="J629" i="10"/>
  <c r="J1205" i="10"/>
  <c r="J1589" i="10"/>
  <c r="J2028" i="10"/>
  <c r="J1424" i="10"/>
  <c r="J1646" i="10"/>
  <c r="J1785" i="10"/>
  <c r="J1409" i="10"/>
  <c r="J1544" i="10"/>
  <c r="J1811" i="10"/>
  <c r="J1887" i="10"/>
  <c r="J1415" i="10"/>
  <c r="J1567" i="10"/>
  <c r="J1755" i="10"/>
  <c r="J2200" i="10"/>
  <c r="J1429" i="10"/>
  <c r="J1599" i="10"/>
  <c r="J1769" i="10"/>
  <c r="J1980" i="10"/>
  <c r="J2217" i="10"/>
  <c r="J2046" i="10"/>
  <c r="J2394" i="10"/>
  <c r="J2178" i="10"/>
  <c r="J2309" i="10"/>
  <c r="J2274" i="10"/>
  <c r="J2318" i="10"/>
  <c r="J2302" i="10"/>
  <c r="J2252" i="10"/>
  <c r="J2352" i="10"/>
  <c r="J2475" i="10"/>
  <c r="J400" i="10"/>
  <c r="J2404" i="10"/>
  <c r="J480" i="10"/>
  <c r="J614" i="10"/>
  <c r="J1185" i="10"/>
  <c r="J1882" i="10"/>
  <c r="J1932" i="10"/>
  <c r="J1136" i="10"/>
  <c r="J1697" i="10"/>
  <c r="J1503" i="10"/>
  <c r="J1486" i="10"/>
  <c r="J1792" i="10"/>
  <c r="J1305" i="10"/>
  <c r="J1439" i="10"/>
  <c r="J1593" i="10"/>
  <c r="J1461" i="10"/>
  <c r="J1607" i="10"/>
  <c r="J1798" i="10"/>
  <c r="J1920" i="10"/>
  <c r="J2229" i="10"/>
  <c r="J2239" i="10"/>
  <c r="J2211" i="10"/>
  <c r="J2148" i="10"/>
  <c r="J2283" i="10"/>
  <c r="J2164" i="10"/>
  <c r="J2264" i="10"/>
  <c r="J2406" i="10"/>
  <c r="J457" i="10"/>
  <c r="J1313" i="10"/>
  <c r="J2007" i="10"/>
  <c r="J2278" i="10"/>
  <c r="J83" i="10"/>
  <c r="J426" i="10"/>
  <c r="J474" i="10"/>
  <c r="J529" i="10"/>
  <c r="J567" i="10"/>
  <c r="J608" i="10"/>
  <c r="J1454" i="10"/>
  <c r="J482" i="10"/>
  <c r="J690" i="10"/>
  <c r="J31" i="10"/>
  <c r="J61" i="10"/>
  <c r="J430" i="10"/>
  <c r="J1348" i="10"/>
  <c r="J449" i="10"/>
  <c r="J537" i="10"/>
  <c r="J588" i="10"/>
  <c r="J645" i="10"/>
  <c r="J698" i="10"/>
  <c r="J1263" i="10"/>
  <c r="J1339" i="10"/>
  <c r="J1634" i="10"/>
  <c r="J1661" i="10"/>
  <c r="J490" i="10"/>
  <c r="J621" i="10"/>
  <c r="J1285" i="10"/>
  <c r="J1613" i="10"/>
  <c r="J1722" i="10"/>
  <c r="J1743" i="10"/>
  <c r="J1774" i="10"/>
  <c r="J2359" i="10"/>
  <c r="J1113" i="10"/>
  <c r="J1405" i="10"/>
  <c r="J66" i="10"/>
  <c r="J410" i="10"/>
  <c r="J1056" i="10"/>
  <c r="J1478" i="10"/>
  <c r="J650" i="10"/>
  <c r="J1238" i="10"/>
  <c r="J1738" i="10"/>
  <c r="J524" i="10"/>
  <c r="J653" i="10"/>
  <c r="J1281" i="10"/>
  <c r="J1571" i="10"/>
  <c r="J1494" i="10"/>
  <c r="J1666" i="10"/>
  <c r="J1848" i="10"/>
  <c r="J1345" i="10"/>
  <c r="J1534" i="10"/>
  <c r="J1700" i="10"/>
  <c r="J2035" i="10"/>
  <c r="J2441" i="10"/>
  <c r="J2159" i="10"/>
  <c r="J2235" i="10"/>
  <c r="J2194" i="10"/>
  <c r="J2451" i="10"/>
  <c r="J2387" i="10"/>
  <c r="J656" i="10"/>
  <c r="J2347" i="10"/>
  <c r="J459" i="10"/>
  <c r="J487" i="10"/>
  <c r="J1538" i="10"/>
  <c r="J545" i="10"/>
  <c r="J595" i="10"/>
  <c r="J1170" i="10"/>
  <c r="J2063" i="10"/>
  <c r="J507" i="10"/>
  <c r="J670" i="10"/>
  <c r="J1272" i="10"/>
  <c r="J1298" i="10"/>
  <c r="J2169" i="10"/>
  <c r="J631" i="10"/>
  <c r="J704" i="10"/>
  <c r="J1759" i="10"/>
  <c r="J1377" i="10"/>
  <c r="J1510" i="10"/>
  <c r="J1801" i="10"/>
  <c r="J1858" i="10"/>
  <c r="J1374" i="10"/>
  <c r="J1513" i="10"/>
  <c r="J1693" i="10"/>
  <c r="J1781" i="10"/>
  <c r="J2142" i="10"/>
  <c r="J1356" i="10"/>
  <c r="J1547" i="10"/>
  <c r="J1719" i="10"/>
  <c r="J2122" i="10"/>
  <c r="J2182" i="10"/>
  <c r="J2431" i="10"/>
  <c r="J2116" i="10"/>
  <c r="J2433" i="10"/>
  <c r="J2224" i="10"/>
  <c r="J2381" i="10"/>
  <c r="J2454" i="10"/>
  <c r="J2467" i="10"/>
  <c r="J2510" i="10"/>
  <c r="J2271" i="10"/>
  <c r="J2498" i="10"/>
  <c r="J1552" i="10"/>
  <c r="J1143" i="10"/>
  <c r="J1194" i="10"/>
  <c r="J500" i="10"/>
  <c r="J2250" i="10"/>
  <c r="J1225" i="10"/>
  <c r="J947" i="10"/>
  <c r="J748" i="10"/>
  <c r="J231" i="10"/>
  <c r="J593" i="10"/>
  <c r="J1519" i="10"/>
  <c r="J64" i="10"/>
  <c r="J2345" i="10"/>
  <c r="J1334" i="10"/>
  <c r="J1953" i="10"/>
  <c r="J868" i="10"/>
  <c r="J1728" i="10"/>
  <c r="J334" i="10"/>
  <c r="J1819" i="10"/>
  <c r="J581" i="10"/>
  <c r="J522" i="10"/>
  <c r="J1978" i="10"/>
  <c r="J1930" i="10"/>
  <c r="J637" i="10"/>
  <c r="J396" i="10"/>
  <c r="J46" i="10"/>
  <c r="J1311" i="10"/>
  <c r="J2222" i="10"/>
  <c r="J1066" i="10"/>
  <c r="J265" i="10"/>
  <c r="J171" i="10"/>
  <c r="J2316" i="10"/>
  <c r="J873" i="10"/>
  <c r="J1266" i="10"/>
  <c r="J1632" i="10"/>
  <c r="J74" i="10"/>
  <c r="J41" i="10"/>
  <c r="J679" i="10"/>
  <c r="J769" i="10"/>
  <c r="J442" i="10"/>
  <c r="J193" i="10"/>
  <c r="J560" i="10"/>
  <c r="J1856" i="10"/>
  <c r="J1708" i="10"/>
  <c r="J1354" i="10"/>
  <c r="J1134" i="10"/>
  <c r="J2460" i="10"/>
  <c r="J2162" i="10"/>
  <c r="J1880" i="10"/>
  <c r="J2068" i="10"/>
  <c r="J213" i="10"/>
  <c r="J1148" i="10"/>
  <c r="J743" i="10"/>
  <c r="J732" i="10"/>
  <c r="J254" i="10"/>
  <c r="J115" i="10"/>
  <c r="J687" i="10"/>
  <c r="J289" i="10"/>
  <c r="J1741" i="10"/>
  <c r="J1178" i="10"/>
  <c r="J1446" i="10"/>
  <c r="J2114" i="10"/>
  <c r="J1482" i="10"/>
  <c r="J836" i="10"/>
  <c r="J617" i="10"/>
  <c r="J329" i="10"/>
  <c r="J1422" i="10"/>
  <c r="J2401" i="10"/>
  <c r="J80" i="10"/>
  <c r="J59" i="10"/>
  <c r="J244" i="10"/>
  <c r="J1767" i="10"/>
  <c r="J1605" i="10"/>
  <c r="J1687" i="10"/>
  <c r="J665" i="10"/>
  <c r="J180" i="10"/>
  <c r="J1183" i="10"/>
  <c r="J1999" i="10"/>
  <c r="J1574" i="10"/>
  <c r="J1789" i="10"/>
  <c r="J825" i="10"/>
  <c r="J1659" i="10"/>
  <c r="J205" i="10"/>
  <c r="J120" i="10"/>
  <c r="J2192" i="10"/>
  <c r="J1220" i="10"/>
  <c r="J1036" i="10"/>
  <c r="J298" i="10"/>
  <c r="J160" i="10"/>
  <c r="J1261" i="10"/>
  <c r="J29" i="10"/>
  <c r="J424" i="10"/>
  <c r="J2044" i="10"/>
  <c r="J95" i="10"/>
  <c r="J2488" i="10"/>
  <c r="J90" i="10"/>
  <c r="J1382" i="10"/>
  <c r="J727" i="10"/>
  <c r="J478" i="10"/>
  <c r="J13" i="10"/>
  <c r="J1159" i="10"/>
  <c r="J1076" i="10"/>
  <c r="J276" i="10"/>
  <c r="J543" i="10"/>
  <c r="J1947" i="10"/>
  <c r="J1105" i="10"/>
  <c r="J900" i="10"/>
  <c r="J1291" i="10"/>
  <c r="J360" i="10"/>
  <c r="J798" i="10"/>
  <c r="J2020" i="10"/>
  <c r="J351" i="10"/>
  <c r="J198" i="10"/>
  <c r="J2087" i="10"/>
  <c r="J2140" i="10"/>
  <c r="J1009" i="10"/>
  <c r="J984" i="10"/>
  <c r="J144" i="10"/>
  <c r="J378" i="10"/>
  <c r="J133" i="10"/>
  <c r="J1168" i="10"/>
  <c r="J2379" i="10"/>
  <c r="J1885" i="10"/>
  <c r="J303" i="10"/>
  <c r="J158" i="10"/>
  <c r="J822" i="10"/>
  <c r="J2214" i="10"/>
  <c r="J2376" i="10"/>
  <c r="J1997" i="10"/>
  <c r="J866" i="10"/>
  <c r="J945" i="10"/>
  <c r="J440" i="10"/>
  <c r="J1191" i="10"/>
  <c r="J1630" i="10"/>
  <c r="J349" i="10"/>
  <c r="J2313" i="10"/>
  <c r="J358" i="10"/>
  <c r="J898" i="10"/>
  <c r="J1064" i="10"/>
  <c r="J1443" i="10"/>
  <c r="J1550" i="10"/>
  <c r="J422" i="10"/>
  <c r="J1103" i="10"/>
  <c r="J1166" i="10"/>
  <c r="J1765" i="10"/>
  <c r="J142" i="10"/>
  <c r="J88" i="10"/>
  <c r="J1258" i="10"/>
  <c r="J296" i="10"/>
  <c r="J1309" i="10"/>
  <c r="J1332" i="10"/>
  <c r="J519" i="10"/>
  <c r="J1817" i="10"/>
  <c r="J2066" i="10"/>
  <c r="J1877" i="10"/>
  <c r="J1854" i="10"/>
  <c r="J498" i="10"/>
  <c r="J796" i="10"/>
  <c r="J541" i="10"/>
  <c r="J1074" i="10"/>
  <c r="J725" i="10"/>
  <c r="J1351" i="10"/>
  <c r="J2247" i="10"/>
  <c r="J1602" i="10"/>
  <c r="J1141" i="10"/>
  <c r="J2189" i="10"/>
  <c r="J1685" i="10"/>
  <c r="J557" i="10"/>
  <c r="J1176" i="10"/>
  <c r="J767" i="10"/>
  <c r="J72" i="10"/>
  <c r="J1380" i="10"/>
  <c r="J1217" i="10"/>
  <c r="J263" i="10"/>
  <c r="J634" i="10"/>
  <c r="J1927" i="10"/>
  <c r="J2457" i="10"/>
  <c r="J2111" i="10"/>
  <c r="J1726" i="10"/>
  <c r="J2342" i="10"/>
  <c r="J591" i="10"/>
  <c r="J1945" i="10"/>
  <c r="J178" i="10"/>
  <c r="J2042" i="10"/>
  <c r="J252" i="10"/>
  <c r="J740" i="10"/>
  <c r="J130" i="10"/>
  <c r="J376" i="10"/>
  <c r="J663" i="10"/>
  <c r="J1706" i="10"/>
  <c r="J326" i="10"/>
  <c r="J112" i="10"/>
  <c r="J2018" i="10"/>
  <c r="J191" i="10"/>
  <c r="J39" i="10"/>
  <c r="J1975" i="10"/>
  <c r="J1419" i="10"/>
  <c r="J676" i="10"/>
  <c r="J1288" i="10"/>
  <c r="J2138" i="10"/>
  <c r="J1656" i="10"/>
  <c r="J1517" i="10"/>
  <c r="J1156" i="10"/>
  <c r="J1943" i="10"/>
  <c r="J2136" i="10"/>
  <c r="J1653" i="10"/>
  <c r="J1215" i="10"/>
  <c r="J12" i="10"/>
  <c r="J496" i="10"/>
  <c r="J176" i="10"/>
  <c r="J579" i="10"/>
  <c r="J373" i="10"/>
  <c r="J2426" i="10"/>
  <c r="J1054" i="10"/>
  <c r="E52" i="3"/>
  <c r="E46" i="3" s="1"/>
  <c r="J2513" i="10" l="1"/>
  <c r="J2511" i="10"/>
  <c r="M2513" i="10"/>
  <c r="E37" i="3"/>
  <c r="E35" i="3"/>
  <c r="D35" i="3"/>
  <c r="E21" i="3"/>
  <c r="E6" i="3"/>
  <c r="E137" i="3" l="1"/>
  <c r="D5" i="3"/>
  <c r="J8" i="3" s="1"/>
  <c r="D137" i="3"/>
  <c r="E5" i="3"/>
  <c r="E4" i="3" s="1"/>
  <c r="D4" i="3" l="1"/>
</calcChain>
</file>

<file path=xl/sharedStrings.xml><?xml version="1.0" encoding="utf-8"?>
<sst xmlns="http://schemas.openxmlformats.org/spreadsheetml/2006/main" count="13776" uniqueCount="1337">
  <si>
    <t>No</t>
  </si>
  <si>
    <t>Realisasi</t>
  </si>
  <si>
    <t>Fisik (%)</t>
  </si>
  <si>
    <t>Program Pelayanan Administrasi Perkantoran</t>
  </si>
  <si>
    <t>Program Peningkatan Sarana dan Prasarana Aparatur</t>
  </si>
  <si>
    <t>Program Peningkatan Disiplin Aparatur</t>
  </si>
  <si>
    <t>Program Peningkatan Kapasitas Sumber Daya Aparatur</t>
  </si>
  <si>
    <t>Program Peningkatan Pengembangan Sistem Pelaporan Capaian Kinerja dan Keuangan</t>
  </si>
  <si>
    <t>Program Pelayanan dan Rehabilitasi Kesejahteraan Sosial</t>
  </si>
  <si>
    <t>Program Pembinaan Anak Terlantar</t>
  </si>
  <si>
    <t>Program Pembinaan Para Penyandang Cacat dan Eks Trauma</t>
  </si>
  <si>
    <t>Program Pembinaan Panti Asuhan/Panti Jompo</t>
  </si>
  <si>
    <t>Program Pembinaan Eks Penyandang Penyakit Sosial (Eks Narapidana, PSK, Narkoba dan Penyakit Sosial Lainnya)</t>
  </si>
  <si>
    <t>Program Pemberdayaan Kelembagaan Kesejahteraan Sosial</t>
  </si>
  <si>
    <t>Program Pemberdayaan Fakir Miskin, Komunitas Adat Terpencil (KAT) dan Penyandang Masalah Kesejahteraan Sosial (PMKS) Lainnya</t>
  </si>
  <si>
    <t>Program Pengembangan Nilai Budaya</t>
  </si>
  <si>
    <t>Jumlah</t>
  </si>
  <si>
    <t>Keuangan</t>
  </si>
  <si>
    <t>Dana</t>
  </si>
  <si>
    <t>Program/Kegiatan</t>
  </si>
  <si>
    <t>1)       Pengadaan Meubeleur;</t>
  </si>
  <si>
    <t>2)       Pengadaan Komputer dan Jaringan Komputerisasi;</t>
  </si>
  <si>
    <t>Pengadaan Pakaian Dinas Beserta Kelengkapannya.</t>
  </si>
  <si>
    <t>Perbaikan Monumen/Komponen Fisik TMP Kusuma Negara Padang</t>
  </si>
  <si>
    <t>BELANJA LANGSUNG</t>
  </si>
  <si>
    <t>BELANJA LANGSUNG UMUM</t>
  </si>
  <si>
    <t>BELANJA LANGSUNG WAJIB</t>
  </si>
  <si>
    <t>Output</t>
  </si>
  <si>
    <t>Outcome</t>
  </si>
  <si>
    <t>Terpenuhinya kebutuhan air bersih, listrik dan komunikasi dalam rangka meningkatkan pelayanan administrasi perkantoran di Dinas Sosial dan 8 UPTD.</t>
  </si>
  <si>
    <t>Penyediaan Jasa Surat Menyurat;</t>
  </si>
  <si>
    <t>Penyediaan Jasa Komunikasi, Sumber Daya Air dan Listrik;</t>
  </si>
  <si>
    <t>Terlaksananya penyediaan jasa surat menyurat di Dinas Sosial dan 8 UPTD.</t>
  </si>
  <si>
    <t>Terpenuhinya pelayanan administrasi perkantoran Dinas Sosial dan 8 UPTD.</t>
  </si>
  <si>
    <t>Target Kinerja</t>
  </si>
  <si>
    <t>1 tahun</t>
  </si>
  <si>
    <t>Penyediaan Jasa Peralatan dan Perlengkapan Kantor;</t>
  </si>
  <si>
    <t>Terlaksananya jasa komunikasi sumber daya air dan listrik di Dinas Sosial dan 8 UPTD.</t>
  </si>
  <si>
    <t>Terpenuhinya Pelayanan Dinas Sosial Provinsi Sumatera Barat dan 8 UPTD.</t>
  </si>
  <si>
    <t>Terlaksananya jasa peralatan dan
perlengkapan kantor di Dinas Sosial dan 8
UPTD.</t>
  </si>
  <si>
    <t>Tersedianya alat-alat kebersihan kantor di Dinas Sosial dan 8 UPTD</t>
  </si>
  <si>
    <t>Terpeliharanya kebersihan kantor Dinas dan 8 UPTD</t>
  </si>
  <si>
    <t>Tersedianya alat tulis kantor di Dinas Sosial dan 8 UPTD.</t>
  </si>
  <si>
    <t>Terpenuhinya administrasi perkantoran Dinas Sosial Provinsi Sumatera Barat dan 8 UPTD.</t>
  </si>
  <si>
    <t>Terpenuhinya administrasi perkantoran Dinas Sosial dan UPTD.</t>
  </si>
  <si>
    <t>Terlaksananya barang cetakan dan penggandaan di Dinas Sosial dan 8 UPTD.</t>
  </si>
  <si>
    <t>Penyediaan Jasa Kebersihan Kantor;</t>
  </si>
  <si>
    <t>Penyediaan Alat Tulis Kantor;</t>
  </si>
  <si>
    <t>Penyediaan Barang Cetakan dan Penggandaan;</t>
  </si>
  <si>
    <t>Penyediaan Komponen Instalasi Listrik/Penerangan Bangunan Kantor;</t>
  </si>
  <si>
    <t>Terlaksananya komponen instalasi listrik/penerangan bangunan kantor Dinas Sosial dan 8 UPTD.</t>
  </si>
  <si>
    <t>Terpenuhinya kebutuhan komponen instalasi listrik/penerangan bangunan kantor.</t>
  </si>
  <si>
    <t>Terpenuhinya peralatan dan
perlengkapan kantor di Dinas Sosial dan 8
UPTD</t>
  </si>
  <si>
    <t>Terlaksananya peralatan dan
perlengkapan kantor di Dinas Sosial dan 8
UPTD</t>
  </si>
  <si>
    <t>Terlaksananya peralatan rumah tangga kantor di Dinas Sosial dan 8 UPTD</t>
  </si>
  <si>
    <t>Terpenuhinya kebutuhan peralatan rumah
tangga kantor Dinas dan 8 UPTD</t>
  </si>
  <si>
    <t>Penyediaan Peralatan dan Perlengkapan Kantor;</t>
  </si>
  <si>
    <t>Penyediaan Peralatan Rumah Tangga;</t>
  </si>
  <si>
    <t>Terlaksananya bahan bacaan dan peraturan perundang-undangan di Dinas Sosial dan 8 UPTD.</t>
  </si>
  <si>
    <t>Meningkatnya pengetahuan umum aparatur di Dinas Sosial dan 8 UPTD.</t>
  </si>
  <si>
    <t>Terlaksananya makan minum rapat dan tamu dalam rangka rapat koordinasi.</t>
  </si>
  <si>
    <t>Terpenuhinya makan minum rapat dan tamu dalam rangka rapat koordinasi</t>
  </si>
  <si>
    <t>Terjalinnya koordinasi pelaksanaan pelayanan Dinas Sosial dengan baik</t>
  </si>
  <si>
    <t>Terlaksananya rapat koordinasi Dinas Sosial dengan instansi terkait dan vertikal
secara baik</t>
  </si>
  <si>
    <t>Terlaksananya penyediaan jasa supir di Dinas Sosial dan UPTD</t>
  </si>
  <si>
    <t>5 orang</t>
  </si>
  <si>
    <t>Lancarnya pelayanan di Dinas Sosial dan UPTD</t>
  </si>
  <si>
    <t>Terpeliharanya keamanan dan ketertiban 100 %
kantor di Dinas Sosial dan 8 UPTD</t>
  </si>
  <si>
    <t>Tersedianya jasa pengaman kantor
beserta makan dan minum</t>
  </si>
  <si>
    <t>Terlaksananya Jasa Informasi dan
Publikasi Dinas Sosial dan 8 UPTD</t>
  </si>
  <si>
    <t>12 bulan</t>
  </si>
  <si>
    <t>Terinformasikan dan terpublikasikannya 
kegiatan pembangunan kesejahteraan
sosial yang dilaksanakan oleh Dinas
Sosial dan UPTD kepada masyarakat luas</t>
  </si>
  <si>
    <t>Terlaksananya kesehatan, mental, 
spiritual aparat Dinas Sosial dan 8 UPTD</t>
  </si>
  <si>
    <t>Terpenuhinya kesehatan, mental, spiritual
aparat Dinas Sosial dan 8 UPTD</t>
  </si>
  <si>
    <t>Terlaksananya penyediaan meubeler di 1 tahun
Dinas Sosial dan 8 UPTD</t>
  </si>
  <si>
    <t>Terpenuhinya meubeler kantor di Dinas Sosial dan 8 UPTD</t>
  </si>
  <si>
    <t>Terlaksananya pengadaan komputer dan
jaringan komputerisasi di Dinas Sosial
dan 8 UPTD</t>
  </si>
  <si>
    <t xml:space="preserve"> 4 komputer, 6 laptop, 6 printer, 3 UPS</t>
  </si>
  <si>
    <t>Terpenuhinya komputer dan jaringan komputerisasi untuk kelancaran pelaksanaan tugas di Dinas Sosial dan 8
UPTD</t>
  </si>
  <si>
    <t>Terlaksananya Pengadaan Alat Studio, Alat 
Komunikasi dan Alat Informasi di Dinas
Sosial dan 8 UPTD</t>
  </si>
  <si>
    <t>2 kamera digital, 9 televisi, dll</t>
  </si>
  <si>
    <t>Terpenuhinya Pengadaam Alat Studio, Alat Komunikasi dan Alat Informasi di Dinas
Sosial dan 8 UPTD</t>
  </si>
  <si>
    <t>Terlaksananya pemeliharaan alat studio, alat komunikasi dan alat informasi di Dinas Sosial dan 8 UPTD.</t>
  </si>
  <si>
    <t>40 unit</t>
  </si>
  <si>
    <t>Terpenuhinya alat studio, alat komunikasi dan alat informasi di Dinas Sosial dan 8 UPTD.</t>
  </si>
  <si>
    <t>Terpenuhinya pemeliharaan gedung kantor di Dinas Sosial dan 8 UPTD.</t>
  </si>
  <si>
    <t>Telaksananya pemeliharaan rutin/ berkala gedung kantor di Dinas Sosial dan 8
UPTD</t>
  </si>
  <si>
    <t>Terlaksananya pemeliharaan kendaraan Dinas Operasional Pejabat Eselon II di Dinas Sosial</t>
  </si>
  <si>
    <t xml:space="preserve">1 unit </t>
  </si>
  <si>
    <t>Terpenuhinya pemeliharaan kendaraan Dinas Operasional Pejabat Eselon II di Dinas Sosial</t>
  </si>
  <si>
    <t>192 unit</t>
  </si>
  <si>
    <t>Terpenuhinya pemeliharaan peralatan dan perlengkapan gedung kantor di Dinas Sosial dan 8 UPTD.</t>
  </si>
  <si>
    <t>Terpenuhinya pemeliharaan kendaraan dinas/operasional di Dinas Sosial dan 8 UPTD.</t>
  </si>
  <si>
    <t>Terlaksananya pemeliharaan kendaraan 
dinas/operasional di Dinas Sosial dan 8
UPTD.</t>
  </si>
  <si>
    <t>Terlaksananya pemeliharaan rutin/berkala peralatan dan perlengkapan gedung kantor di Dinas Sosial dan 8 UPTD.</t>
  </si>
  <si>
    <t>Terpenuhinya pemeliharaan komputer &amp; jaringan komputerisasi di Dinas Sosial dan 8 UPTD.</t>
  </si>
  <si>
    <t>Terlaksananya pemeliharaan rutin/berkala komputer &amp; jaringan komputerisasi di Dinas Sosial dan 8 UPTD.</t>
  </si>
  <si>
    <t>96 unit</t>
  </si>
  <si>
    <t>Terlaksananya pemeiliharaan instalasi listrik, telepon dan air di Dinas Sosial dan
8 UPTD</t>
  </si>
  <si>
    <t>Terpenuhinya pemeliharaan instalasi listrik, telepon dan air secara rutin di Dinas
Sosial dan 8 UPTD</t>
  </si>
  <si>
    <t>Meningkatnya kinerja pengelola aset di Dinas Sosial dan 8 UPTD</t>
  </si>
  <si>
    <t>Terlaksananya pembayaran honorarium pengelola aset di Dinas Sosial dan 8
UPTD</t>
  </si>
  <si>
    <t>Terpeliharanya rehabilitasi sedang/berat gedung kantor</t>
  </si>
  <si>
    <t>2UPTD</t>
  </si>
  <si>
    <t>Terlaksananya rehabilitasi sedang/ berat gedung kantor</t>
  </si>
  <si>
    <t>4 unit</t>
  </si>
  <si>
    <t>Terpenuhinya pengangkutan sampah pada Dinas Sosial</t>
  </si>
  <si>
    <t>Terlaksananya pengadaan alat
pengangkut kebersihan , sepeda motor
dan ambulance</t>
  </si>
  <si>
    <t>Terlaksananya pemeliharaan taman makam pahlawan Sumatera Barat</t>
  </si>
  <si>
    <t>Kab.Agam, Kab. Pesisir Selatan, Kota Sawahlunto dan Bukittinggi</t>
  </si>
  <si>
    <t>Terpenuhinya pemeliharaan taman makam pahlawan dengan baik</t>
  </si>
  <si>
    <t>253 orang</t>
  </si>
  <si>
    <t>Terpenuhinya pakaian dinas pegawai dan PTT Dinas Sosial</t>
  </si>
  <si>
    <t>Terlaksananya pengadaan pakaian dinas beserta perlengkapannya</t>
  </si>
  <si>
    <t>18 kali bimtek</t>
  </si>
  <si>
    <t>Dapat diikutsertakan para pegawai pada bimbingan teknis implementasi peraturan
perundang-undangan</t>
  </si>
  <si>
    <t>Meningkatnya pengetahuan pegawai dinas sosial dan UPTD yang mengikuti bimbingan teknis implementasi peraturan
perundang-undangan</t>
  </si>
  <si>
    <t>Telaksananya penyusunan laporan
capaian kinerja dinas sosial</t>
  </si>
  <si>
    <t>Lap. Tahunan Dinas APBD &amp; APBN, LAKIP,
LKPJ &amp; LPPD, RENJA, Lap. Keg.
Perencanaan &amp; Penganggaran</t>
  </si>
  <si>
    <t>Terpenuhinya laporan kinerja dinas sosial tahun anggaran 2015</t>
  </si>
  <si>
    <t>14 program</t>
  </si>
  <si>
    <t>Terlaksananya penyusunan rencana kerja dan anggaran kegiatan dinas sosial</t>
  </si>
  <si>
    <t>Terpenuhinya rencana program dan kegiatan dinas sosial</t>
  </si>
  <si>
    <t>Terlaksananya monitoring dan evaluasi program dan kegiatan SKPD</t>
  </si>
  <si>
    <t>Diketahuinya perkembangan pelaksanaan program dan kegiatan SKPD di Kab/Kota</t>
  </si>
  <si>
    <t>Meningkatnya motivasi kinerja pengelola keuangan SKPD Dinas Sosial dan UPTD</t>
  </si>
  <si>
    <t>Terlaksananya honorarium pengelola keuangan SKPD Dinas Sosial dan UPTD</t>
  </si>
  <si>
    <t>Terlaksananya rangkaian penyusunan Renstra Dinas Sosial Tahun 2016-2020</t>
  </si>
  <si>
    <t>Renstra Dinas Sosial Tahun 2016-2020</t>
  </si>
  <si>
    <t>Terpenuhinya Renstra Dinas Sosial Provinsi Sumatera Barat Tahun 2016-2020</t>
  </si>
  <si>
    <t>Terlaksananya koordinasi dan pengiriman penyandang disabilitas untuk mengikuti rehabilitasi sosial di Panti Sosial Rujukan</t>
  </si>
  <si>
    <t>6 orang penyandang disabilitas</t>
  </si>
  <si>
    <t>Terpenuhinya pelayanan dan rehabilitasi sosial terhadap klien penyandang disabilitas (ODK) dari Prov.Sumatera Barat ke Panti Rujukan Rehabilitas Sosial</t>
  </si>
  <si>
    <t>Terlaksananya penyusunan Perda tentang Perlindungan dan Pemenuhan hak-hak penyandang Disabilitas</t>
  </si>
  <si>
    <t>1 ranperda</t>
  </si>
  <si>
    <t>Tersusunnya Perda tentang Perlindungan dan Pemenuhan hak-hak penyandang disabilitas</t>
  </si>
  <si>
    <t>100 orang (perempuan)</t>
  </si>
  <si>
    <t>Terlaksananya keterampilan dan praktek belajar kerja bagi Anak Terlantar di PSBR
Harapan Padang Panjang</t>
  </si>
  <si>
    <t>Terpenuhinya keterampilan anak terlantar di PSBR Harapan Padang Panjang</t>
  </si>
  <si>
    <t>Tersedianya bahan kelengkapan anak terlantar</t>
  </si>
  <si>
    <t>180 orang (80 orang laki-laki, 100 orang perempuan)</t>
  </si>
  <si>
    <t>Terpenuhinya kelengkapan anak terlantar yang mendapatkan pelayanan dan rehabilitasi melalui UPTD PSAABR Budi Utama Lubuk Alung dan PSBR Harapan Padang Panjang</t>
  </si>
  <si>
    <t>Terlaksananya monitoring evaluasi dan Penyusunan Pelaporan kegiatan di PSAA tri murni Padang Panjang, PSBR Harapan Padang Panjang</t>
  </si>
  <si>
    <t>1 kegiatan</t>
  </si>
  <si>
    <t>Termonitor dan terevaluasi serta tersusunnya laporan pelaksanaan kegiatan anak terlantar</t>
  </si>
  <si>
    <t>Terlaksananya pelatihan keterampilan dan praktek belajar kerja bagi anak terlantar di PSAABR Budi Utama</t>
  </si>
  <si>
    <t>160 orang (laki-laki) jurusan otomotif, jurusan elektronika, jurusan instalasi listrik, jurusan las listrik/karbit</t>
  </si>
  <si>
    <t>Terpenuhinya keterampilan dan praktek belajar kerja bagi anak terlantar untuk melakukan usaha kerja.</t>
  </si>
  <si>
    <t>Terlaksananya penyediaan bahan obat-obatan</t>
  </si>
  <si>
    <t>255 orang</t>
  </si>
  <si>
    <t>Terpenuhinya kesehatan kelayan di PSAABR Budi Utama Lubuk Alung dan PSBR Harapan Padang Panjang</t>
  </si>
  <si>
    <t>Terlaksananya bahan Pendidikan Kelayan PSAABR Budi Utama Lubuk Alung</t>
  </si>
  <si>
    <t>75 orang (laki-laki)</t>
  </si>
  <si>
    <t>Terpenuhinya bahan pendidikan kelayan PSAABR Budi Utama Lubuk Alung</t>
  </si>
  <si>
    <t>Terlaksananya rapat koordinasi tentang 120 orang
rehabilitasi sosial anak</t>
  </si>
  <si>
    <t>120 orang</t>
  </si>
  <si>
    <t>Terjalinnya koordinasi antar pengurus panti sosial swasta dengan petugas
sosial kab/ kota tentang penanganan
perlindungan anak</t>
  </si>
  <si>
    <t>255 orang (155 org laki-laki, 100 org
perempuan)</t>
  </si>
  <si>
    <t>Terlaksananya pengadaan makan dan minuman kelayan di PSAABR Budi Utama
Lubuk Alung &amp; PSBR Harapan Padang
Panjang</t>
  </si>
  <si>
    <t>Terpenuhiya kebutuhan makan dan minum kelayan di PSAABR Budi Utama Lubuk Alung dan PSBR Harapan Padang Panjang</t>
  </si>
  <si>
    <t>Terlaksananya penyelenggaraan sehari bersama anak</t>
  </si>
  <si>
    <t>165 orang</t>
  </si>
  <si>
    <t>Meningkatnya kepedulian masyarakat tentang anak</t>
  </si>
  <si>
    <t>Terlaksananya bimbingan teknis taman anak sejahtera</t>
  </si>
  <si>
    <t>20 orang</t>
  </si>
  <si>
    <t>Meningkatnya kemampuan dan keterampilan taman anak sejahtera</t>
  </si>
  <si>
    <t xml:space="preserve">Terlaksananya pendidikan dan pelatihan bagi penyandang cacat dan eks trauma </t>
  </si>
  <si>
    <t>50 orang (36 laki-laki, 14 perempuan)</t>
  </si>
  <si>
    <t>Terpenuhinya kegiatan pendidikan dan pelatihan bagi kelayan tuna netra di PSBN Tuah Sakato Padang</t>
  </si>
  <si>
    <t>Terlaksananya biaya makan dan minum 
kelayan penyandang cacat dalam panti</t>
  </si>
  <si>
    <t>150 orang (92 org laki-laki, 58 org perempuan)</t>
  </si>
  <si>
    <t>Terpenuhinya kebutuhan makan dan minum di PSBN Tuah Sakato Padang dan
PSBGHI Padang</t>
  </si>
  <si>
    <t>Terlaksananya pengadaan biaya 
kelengkapan kelayan</t>
  </si>
  <si>
    <t>Terpenuhinya kebutuhan kelengkapan kelayan di PSBN Tuah Sakato Padang dan PSBGHI Padang</t>
  </si>
  <si>
    <t>Terlaksananya pengadaan bahan obat-obatan</t>
  </si>
  <si>
    <t>Terpeliharanya kesehatan anak cacat di PSBN Tuah Sakato Padang dan PSBGHI</t>
  </si>
  <si>
    <t>Terlaksananya bimbingan sosial pendampingan jaminan sosial penyandang disabilitas</t>
  </si>
  <si>
    <t>47 orang</t>
  </si>
  <si>
    <t>Meningkatnya pengetahuan pendamping dalam rangka mendampingi penerima jaminan sosial terhadap penyandang disabilitas berat</t>
  </si>
  <si>
    <t xml:space="preserve">100 orang </t>
  </si>
  <si>
    <t>Meningkatnya kemandirian serta 
keberfungsian sosial anak cacat</t>
  </si>
  <si>
    <t>Terlaksananya pendayagunaan para penyandang cacat da eks trauma</t>
  </si>
  <si>
    <t>Terlaksananya pendidikan dan pelatihan bagi penghuni Panti Jompo</t>
  </si>
  <si>
    <t>180 orang (106  org laki-laki, 74 org perempuan)</t>
  </si>
  <si>
    <t>Meningkatnya kemandirian lanjut usia di PSTW Sabai nan aluih sicincin dan PSTW Kasih Sayang Cubadak</t>
  </si>
  <si>
    <t>Terlaksananya pengadaan bahan kelengkapan kelayan lanjut usia di PSTW Sabai Nan Aluih Sicincin dan PSTW Kasih Sayang Ibu</t>
  </si>
  <si>
    <t>Terpenuhinya kelengkapan kelayan di PSTW Sabai Nan Aluih Sicincin dan PSTW Kasih Sayang Ibu</t>
  </si>
  <si>
    <t>Terlaksananya Penyediaan Perlengkapan Anak Asuh di PSAA Tri Murni Padang
Panjang</t>
  </si>
  <si>
    <t>80 orang (perempuan)</t>
  </si>
  <si>
    <t>Terpenuhinya Kelengkapan Anak Asuh di PSAA Tri Murni Padang Panjang</t>
  </si>
  <si>
    <t>180 orang (106 org laki-laki, 74 org perempuan)</t>
  </si>
  <si>
    <t>Terpenuhinya Kebutuhan Makan kelayan PSTW Kasih Sayang Ibu Batusangkar dan PSTW Sabai Nan Aluih</t>
  </si>
  <si>
    <t>Terlaksananya pengadaan makan dan minum kelayan jompo di PSTW Kasih Sayang Ibu Batusangkar dan PSTW Sabai Nan Aluih Sicincin</t>
  </si>
  <si>
    <t>Terlaksananya pengadaan Obat-obatan kelayan di PSTW Kasih Sayang Ibu Batu Sangkar dan PSTW Sabai Nan Aluih Sicincin</t>
  </si>
  <si>
    <t>Terpenuhinya kebutuhan obat-obatan kelayan di PSTW Kasih Sayang Ibu Batu Sangkar dan PSTW Sabai Nan Aluih Sicincin</t>
  </si>
  <si>
    <t>Terlaksananya Penyediaan Biaya
Pendidikan Anak Asuh</t>
  </si>
  <si>
    <t xml:space="preserve"> 80 orang (perempuan)</t>
  </si>
  <si>
    <t>Meningkatnya pengetahuan anak asuh yang dilayani di PSAA Tri Murni Padang Panjang Dalam Panti</t>
  </si>
  <si>
    <t>Terlaksananya jasa pemakaman dan pemulangan kelayan</t>
  </si>
  <si>
    <t>Terpenuhinya pemakaman dan pemulangan kelayan kepada keluarganya</t>
  </si>
  <si>
    <t>Terlaksananya pendidikan dan pelatihan anak asuh di PSAABR Budi Utama Lubuk Alung</t>
  </si>
  <si>
    <t>Meningkatnya pendidikan dan pelatihan anak asuh di PSAABR Budi Utama Lubuk Alung</t>
  </si>
  <si>
    <t>Terlaksananya penyediaan makanan dan
minuman klien panti asuhan</t>
  </si>
  <si>
    <t>Terpenuhinya kebutuhan pangan anak asuh di PSAA Tri Murni Padang Panjang</t>
  </si>
  <si>
    <t>Terlaksananya pendidikan dan pelatihan 
bagi penghuni panti asuhan</t>
  </si>
  <si>
    <t>Terpenuhinya pendidikan dan pelatihan terhadap anak asuh</t>
  </si>
  <si>
    <t>Terlaksananya bimbingan teknis 
pendampingan program jaminan sosial
lanjut usia</t>
  </si>
  <si>
    <t>Meningkatnya pengetahuan dan keterampilan pendamping program jaminan sosial lanjut usia sesuai pedoman kerja</t>
  </si>
  <si>
    <t>Terlaksananya penyediaan bahan obat-obatan dan alat dokter pakai habis</t>
  </si>
  <si>
    <t>Terpeliharanya kesehatan anak asuh di PSAA Tri Murni Padang Panjang</t>
  </si>
  <si>
    <t>Terlaksananya kegiatan lanjut usia berkreasi</t>
  </si>
  <si>
    <t>Meningkatnya kepedulian masyarakat luas terhadap lanjut usia</t>
  </si>
  <si>
    <t>Terlaksananya pengadaan kelengkapan klien</t>
  </si>
  <si>
    <t>40 orang (perempuan)</t>
  </si>
  <si>
    <t>Terpenuhinya kelengkapan eks tuna susila PSKW Andam Dewi Solok</t>
  </si>
  <si>
    <t>Terlaksananya pengadaan obat-obatan</t>
  </si>
  <si>
    <t>Terpenuhinya obat-obatan kelayan eks tuna susila PSKW Andam Dewi Solok</t>
  </si>
  <si>
    <t>Terlaksananya pengadaan makan dan minuman bagi eks tuna susila</t>
  </si>
  <si>
    <t>Terpenuhinya kebutuhan pangan klien eks tuna susila pada PSKW Andam Dewi Solok</t>
  </si>
  <si>
    <t>Terlaksananya pendidikan dan pelatihan keterampilan berusaha eks penyandang penyakit sosial</t>
  </si>
  <si>
    <t>Meningkatnya keterampilan berusaha bagi kelayan eks penyandang penyakit sosial</t>
  </si>
  <si>
    <t>Terlaksananya penyuluhan tentang narkoba dan penyandang masalah sosial (PMS)</t>
  </si>
  <si>
    <t>244 orang</t>
  </si>
  <si>
    <t>Meningkatnya pengetahuan siswa/pelajar tentang penanggulagan narkoba dan penyandang masalah sosial (PMS) di Sekolah</t>
  </si>
  <si>
    <t>35 orang peserta</t>
  </si>
  <si>
    <t>Meningkatnya pengetahuan peserta tentang pelaksanaan Rehabilitasi Berbasisi Masyarakat (RBM) dan
Lembaga Kesejahteraan Sosial (LKS) korban penyalahgunaan napza</t>
  </si>
  <si>
    <t>Terlaksananya koordinasi penguatan lembaga Rehabilitasi Berbasis
Masyarakat (RBM) dan Lembaga
Kesejahteraan Sosial (LKS) korban
penyalahgunaan napza</t>
  </si>
  <si>
    <t>Terlaksananya penyuluhan sosial melalui
berbagai media</t>
  </si>
  <si>
    <t xml:space="preserve"> 30 paket</t>
  </si>
  <si>
    <t>Terinformasikannya program 
pembangunan kesejahteraan sosial kepada masyarakat</t>
  </si>
  <si>
    <t>45 orang</t>
  </si>
  <si>
    <t>Termotivasinya pengurus organisasi sosial untuk meningkatkan pelayanan
kesejahteraan sosial kepada masyarakat</t>
  </si>
  <si>
    <t>Terlaksananya bimbingan bagi pengurus organisasi sosial se Sumatera Barat</t>
  </si>
  <si>
    <t>Termotivasinya para Potensi Sumber Kesejahteraan Sosial (PSKS) untuk menigkatkan pelayanan kesejahteraan
sosal kepada masyarakat</t>
  </si>
  <si>
    <t>Terlaksananya penilaian Potensi Sumber 
Kesejahteraan Sosial (PSKS) berprestasi tingkat Sumatera Barat</t>
  </si>
  <si>
    <t>Terlaksananya monitoring dan evaluasi serta verifikasi hibah bansos</t>
  </si>
  <si>
    <t>Terpenuhinya pemberian bantuan hibah/bantuan sosial</t>
  </si>
  <si>
    <t>Terpublikasikannya kepada masyarakat umum tentang pembangunan kesejahteraan sosial yang telah dilaksanakan dan terjalinnya koordinasi
dengan mitra kerja pelaksana program pembangunan kesejahteraan sosial</t>
  </si>
  <si>
    <t>Dapat ikut sertakannya Dinas Sosial Provinsi Sumatera Barat dalam rangka
memeriahkan pameran Kesetiakawanan
Sosial Nasional (KSN) Expo dan Awards di
Jakarta</t>
  </si>
  <si>
    <t>Terlaksananya Penguatan Nilai-Nilai 
Kesetiakawanan Sosial Nasional (KSN)</t>
  </si>
  <si>
    <t>Terpenuhinya Penguatan Nilai-Nilai Kesetiakawanan Sosial Nasional (KSN)</t>
  </si>
  <si>
    <t xml:space="preserve"> 52 orang</t>
  </si>
  <si>
    <t>Terlaksananya kegiatan penyusunan
sinergitas program/ kegiatan Dinas Sosial dengan Kab/ Kota</t>
  </si>
  <si>
    <t>Terjalinnya sinergitas program/ kegiatan antara Dinas Sosial Provinsi dan Dinas Sosial Kab/ Kota</t>
  </si>
  <si>
    <t>Terlaksananya kegiatan penguatan kelembagaan LKKS provinsi dan kab/kota Sumatera Barat</t>
  </si>
  <si>
    <t>500 orang pengurus LKKS, LKS &amp; peserta KNKS VIII</t>
  </si>
  <si>
    <t>Termotivasinya pengurus LKKS Provinsi dan Kab/Kota dalam membina dan mengkoordinasikan kegiatan penyelenggaraan kegiatan sosial</t>
  </si>
  <si>
    <t>Terlaksananya penguatan peran LKS Posdaya</t>
  </si>
  <si>
    <t>1000 orang</t>
  </si>
  <si>
    <t>Termotivasinya pengurs posdaya dalam penanggulangan kemiskinan</t>
  </si>
  <si>
    <t>Terlaksananya Kegiatan Penganugerahan 
Sosial Welfare Awards</t>
  </si>
  <si>
    <t>100 orang</t>
  </si>
  <si>
    <t>Termotivasinya Mitra Kerja, Dunia Usaha, Pemerintah Daerah dan Lembaga Pelaku
Kesejahteraan Sosial dalam
Penyelenggaraan Kesejahteraan Sosial</t>
  </si>
  <si>
    <t>36 orang</t>
  </si>
  <si>
    <t>Termotivasinya Pengurus Organisasi Sosial untuk meningkatkan pelayanan
kesejahteraan sosial dan kesiapan akreditasi</t>
  </si>
  <si>
    <t>Terlaksananya Bimbingan Jejaring Kerja LKS / Orsos se Sumatera Barat Dalam Rangka Akreditasi</t>
  </si>
  <si>
    <t>Terlaksananya bimbingan motivasi sosial dan kesejahteraan keluarga bagi keluarga miskin</t>
  </si>
  <si>
    <t>150 KK</t>
  </si>
  <si>
    <t>Meningkatnya jumlah keluarga rentan dan masyarakat yang mendapat bimbingan motivasi sosial dalam meningkatkan kesejahteraan keluarga dalam mengatasi masalah yang dialaminya</t>
  </si>
  <si>
    <t>Terlaksananya pelatihan keterampilan manajemen usaha bagi keluarga rentan miskin</t>
  </si>
  <si>
    <t>100 KK</t>
  </si>
  <si>
    <t>Meningkatnya pengetahuan dan kemampuan KK rentan dalam meningkatkan dan mengembangkan usahanya</t>
  </si>
  <si>
    <t>4.904 orang</t>
  </si>
  <si>
    <t>Terlaksananya pengadaan beras untuk panti sosial swasta</t>
  </si>
  <si>
    <t>Terpenuhinya pemberian kebutuhan pangan beras bagi kelayan dalam panti sosial swasta se Sumatera Barat</t>
  </si>
  <si>
    <t>Terlaksananya bimbingan dan pelatihan keterampilan berusaha bagi keluarga Komunitas Adat Terpencil</t>
  </si>
  <si>
    <t>40 KK</t>
  </si>
  <si>
    <t>Meningkatnya pengetahuan dan kemampuan warga Komunitas Adat terpencil dalam pengembangan usahanya</t>
  </si>
  <si>
    <t>Terlaksananya bimbingan pemantapan bagi pendamping KUBE dan fasilitator pemberdayaan fakir miskin</t>
  </si>
  <si>
    <t>50 orang</t>
  </si>
  <si>
    <t>Meningkatnya kemampuan pendamping dalam mendampingi KUBE dalam meningkatkan dan mengembangkan usaha</t>
  </si>
  <si>
    <t>Terlaksananya bimbingan pemantapan bagi pengurus LK3 di 19 Kab/Kota</t>
  </si>
  <si>
    <t>46 orang pengurus</t>
  </si>
  <si>
    <t>Meningkatnya pengetahuan dan profesionalisme pengurus LK3 dalam melaksanakan tugas dan fungsinya</t>
  </si>
  <si>
    <t>Terlaksananya Bintek Tim Pengendali dan 
Pendamping Askesos</t>
  </si>
  <si>
    <t>30 orang</t>
  </si>
  <si>
    <t>Meningkatnya Pemahaman Tim 
Pengendali dan Pendamping tentang
Askesos</t>
  </si>
  <si>
    <t>Terlaksananya bimbingan keterampilan UEP Korban Tindak Kekerasan</t>
  </si>
  <si>
    <t>Meningkatnya keterampilan UEP Korban Tindak Kekerasan untuk melakukan usaha</t>
  </si>
  <si>
    <t>Terlaksananya seleksi KUBE dan pendamping berprestasi tingkat Provinsi Sumatera Barat</t>
  </si>
  <si>
    <t>19 orang pengurus KUBE dan 19 orang pendamping KUBE</t>
  </si>
  <si>
    <t>Meningkatnya kesejahteraan masyarakat fakir miskin yang menjadi anggota KUBE</t>
  </si>
  <si>
    <t xml:space="preserve"> 50 klp</t>
  </si>
  <si>
    <t>Terlaksananya Bantuan Usaha melalui Kelompok Usaha Bersama (KUBE)</t>
  </si>
  <si>
    <t>Meningkatnya kesejahteraan anggota kelompok melalui Kelompok Usaha Bersama</t>
  </si>
  <si>
    <t>Terlaksananya penetapan calon lokasi Pemberdayaan KAT tahun 2016</t>
  </si>
  <si>
    <t>1 rekomendasi</t>
  </si>
  <si>
    <t>Adanya rekomendasi calon lokasi Pemberdayaan KAT tahun 2016</t>
  </si>
  <si>
    <t>Terlaksananya pengadaan peralatan TAGANA</t>
  </si>
  <si>
    <t>Tersedianya kebutuhan peralatan TAGANA untuk pelaksanaan kegiatan bencana alam</t>
  </si>
  <si>
    <t>Terlaksananya perbaikan Komponen Fisik Taman Makam Pahlawan (TMP) Kusuma Negara Padang dalam rangka peningkatan pengembangan nilai budaya</t>
  </si>
  <si>
    <t>1 paket</t>
  </si>
  <si>
    <t>Terpeliharanya Taman Makam Pahlawan Kusuma Negara Padang</t>
  </si>
  <si>
    <t>Pengadaan Peralaa TAGANA.</t>
  </si>
  <si>
    <t>Penetapan calon Lokasi Pemberdayaan Komunitas Adat Terpencil (KAT) Tahun 2015;</t>
  </si>
  <si>
    <t>Bantuan Usaha Melalui Kelompok Usaha Bersama (KUBE)</t>
  </si>
  <si>
    <t>Seleksi Penghargaan KUBE dan Pendamping KUBE Berprestasi</t>
  </si>
  <si>
    <t>Pelatihan Keterampilan melalui Usaha Ekonomi Produktif (UEP) Korban Tindak Kekerasan</t>
  </si>
  <si>
    <t>Bintek Tim Pengendali dan Pendamping Askesos</t>
  </si>
  <si>
    <t>Bimbingan Pemantapan Pengurus LK3 Kab/Kota</t>
  </si>
  <si>
    <t>Bimbingan Pemantapan Pendamping KUBE FM</t>
  </si>
  <si>
    <t>Bimbingan dan Pelatihan Keterampilan Berusaha Bagi Komunitas Adat Terpencil</t>
  </si>
  <si>
    <t>Pengadaan Beras  Untuk Panti Swasta se Sumatera Barat</t>
  </si>
  <si>
    <t>Bimbingan dan pelatihan bagi keluarga rentan dan mengalami masalah sosial ekonomi</t>
  </si>
  <si>
    <t>Bimbingan Motivasi Sosial/Keterampilan berusaha bagi  keluarga miskin (dalam rangka HARGANAS).</t>
  </si>
  <si>
    <t>Bimbingan Jejaring Kerja LKS/Orsos se-Sumatera Barat dalam rangka Akreditasi.</t>
  </si>
  <si>
    <t>Penganugerahan Social Welfare Awards Tahun 2015;</t>
  </si>
  <si>
    <t>Penguatan Peran LKS Posdaya dalam Penanggulangan Kemiskinan dan Sustainable Development Goals (SDGs);</t>
  </si>
  <si>
    <t>Penguatan Kelembagaan LKKS Provinsi dan Kabupaten/Kota se-Sumatera Barat;</t>
  </si>
  <si>
    <t>Penyusunan Sinergitas Program Antar Kabupaten/Kota;</t>
  </si>
  <si>
    <t>Penguatan Nilai-Nilai HKSN;</t>
  </si>
  <si>
    <t>KSN Expo dan Award dalam HKSN Tahun 2015;</t>
  </si>
  <si>
    <t>Monitoring/Evaluasi serta Verifikasi Hibah Bantuan Sosial;</t>
  </si>
  <si>
    <t>Penilaian PSKS (Karang Taruna, Orsos, PSM, TKSK) berprestasi Tingkat Sumatera Barat;</t>
  </si>
  <si>
    <t>Bimbingan bagi Pengurus Organisasi Sosial se-Sumatera Barat;</t>
  </si>
  <si>
    <t>Penyuluhan Kesejahteraan Sosial;</t>
  </si>
  <si>
    <t>Rapat Koordinasi Penguatan Lembaga RBM tentang Korban Penyalahgunaan NAPZA.</t>
  </si>
  <si>
    <t>Penyuluhan Penanggulangan Narkoba dan PMS di Sekolah;</t>
  </si>
  <si>
    <t>Pendidikan dan Pelatihan Keterampilan berusaha bagi Eks Penyandang Penyakit Sosial;</t>
  </si>
  <si>
    <t>Pengadaan Makanan dan Minuman;</t>
  </si>
  <si>
    <t>Biaya Obat-obatan;</t>
  </si>
  <si>
    <t>Pengadaan Kelengkapan Klien;</t>
  </si>
  <si>
    <t>Lanjut Usia Berkreasi.</t>
  </si>
  <si>
    <t>Bimbingan Teknis Pendampingan Program Jaminan Sosial Lanjut Usia;</t>
  </si>
  <si>
    <t>Pendidikan dan Pelatihan bagi Penghuni Panti Asuhan;</t>
  </si>
  <si>
    <t>Penyediaan Obat-obatan dan Dokter Pakai Habis;</t>
  </si>
  <si>
    <t>Biaya Makanan dan Minuman di Panti Asuhan;</t>
  </si>
  <si>
    <t>Biaya Jasa Penguburan/Pemulangan Klien;</t>
  </si>
  <si>
    <t>Biaya Pendidikan Klien;</t>
  </si>
  <si>
    <t>Penyediaan bahan Obat-obatan dan Dokter Pakai Habis;</t>
  </si>
  <si>
    <t>Biaya Makanan dan Minimum Klien di Panti Jompo;</t>
  </si>
  <si>
    <t>Biaya Kelengkapan Klien Panti Asuhan;</t>
  </si>
  <si>
    <t>Biaya Kelengkapan Klien Panti Jompo;</t>
  </si>
  <si>
    <t>Pendidikan dan Pelatihan bagi Penghuni Panti Jompo;</t>
  </si>
  <si>
    <t>Pendayagunaan para Penyandang Cacat dan Eks Trauma (Cacat Mental);</t>
  </si>
  <si>
    <t>Bimbingan Sosial dan Pendampingan Jaminan Sosial Penyandang Cacat Berat (JSPC);</t>
  </si>
  <si>
    <t>Biaya Kelengkapan Klien;</t>
  </si>
  <si>
    <t>Biaya Makan dan Minum Kelayan;</t>
  </si>
  <si>
    <t>Pendidikan dan Pelatihan bagi Penyandang Cacat dan Eks Trauma;</t>
  </si>
  <si>
    <t>Bimbingan Teknis Taman Anak Sejahtera.</t>
  </si>
  <si>
    <t>Sehari Bersama Anak;</t>
  </si>
  <si>
    <t>Pengadaan Makanan dan Minuman Kelayan;</t>
  </si>
  <si>
    <t>Rapat Koordinasi Pelayanan dan Rehabilitasi Kesos Anak;</t>
  </si>
  <si>
    <t>Penyediaan bahan Pendidikan;</t>
  </si>
  <si>
    <t>Pengadaan bahan Obat-obatan dan Dokter Pakai Habis;</t>
  </si>
  <si>
    <t>Pelatihan Keterampilan dan Praktek Belajar Kerja bagi Anak Terlantar (PSBR Harapan Padang Panjang);</t>
  </si>
  <si>
    <t>Pelatihan Keterampilan dan Praktek Belajar Kerja bagi Anak Terlantar (PSAABR Budi Utama Lubuk Alung);</t>
  </si>
  <si>
    <t>Monitoring, Evaluasi dan Pelaporan;</t>
  </si>
  <si>
    <t>Pengadaan Kelengkapan (Biaya Klien);</t>
  </si>
  <si>
    <t>Pembahasan Ranperda Penyandang Disabilitas.</t>
  </si>
  <si>
    <t>Rujukan Rehabilitasi Sosial Penyandang Disabilitas;</t>
  </si>
  <si>
    <t>Penatausahaan Keuangan SKPD</t>
  </si>
  <si>
    <t xml:space="preserve">Penyusunan Rencana dan Strategi SKPD. </t>
  </si>
  <si>
    <t>Monitoring dan Evaluasi Program dan Kegiatan SKPD;</t>
  </si>
  <si>
    <t>Penyusunan Perencanaan dan Penganggaran SKPD;</t>
  </si>
  <si>
    <t>Penyusunan Laporan Capaian Kinerja dan Ikhtisar Kinerja SKPD;</t>
  </si>
  <si>
    <t>Bimbingan Teknis Implementasi Peraturan Perundang-Undangan.</t>
  </si>
  <si>
    <t>Pengadaan Kendaraan Dinas/Operasional.</t>
  </si>
  <si>
    <t>Pemeliharaan Sedang/Berat Bangunan Monumen;</t>
  </si>
  <si>
    <t>Rehabilitasi Sedang/Berat Gedung Kantor;</t>
  </si>
  <si>
    <t>Pengelolaan, Pengawasan dan Pengendalian Asset SKPD;</t>
  </si>
  <si>
    <t>Pemeliharaan Rutin/Berkala Instalasi dan Jaringan;</t>
  </si>
  <si>
    <t>Pemeliharaan Rutin/Berkala Komputer dan Jaringan Komputerisasi;</t>
  </si>
  <si>
    <t>Pemeliharaan Rutin/Berkala Perlatan dan Perlengkapan Kantor;</t>
  </si>
  <si>
    <t>Pemeliharaan Rutin/Berkala Kendaraan Dinas/Operasional;</t>
  </si>
  <si>
    <t>Pemeliharaan Rutin/Berkala Mobil Jabatan;</t>
  </si>
  <si>
    <t>Pemeliharaan Rutin/Berkala Gedung Kantor;</t>
  </si>
  <si>
    <t>Pemeliharaan Rutin/Berkala Peralatan Studio, Komunikasi dan Informasi;</t>
  </si>
  <si>
    <t>Pengadaan Peralatan Studio, Komunikasi dan Informasi;</t>
  </si>
  <si>
    <t>Pengadaan Komputer dan Jaringan Komputerisasi;</t>
  </si>
  <si>
    <t>Pengadaan Meubeleur;</t>
  </si>
  <si>
    <t>Penyediaan Jasa Pembinaan Mental dan Fisik Aparatur.</t>
  </si>
  <si>
    <t>Penyediaan Jasa Informasi, Dokumentasi dan Publikasi;</t>
  </si>
  <si>
    <t>Penyediaan Jasa Pengamanan Kantor;</t>
  </si>
  <si>
    <t>Penyediaan Jasa Sopir Kantor;</t>
  </si>
  <si>
    <t>Rapat-rapat Koordinasi dan Konsultasi ke Dalam dan ke Luar Daerah;</t>
  </si>
  <si>
    <t>Penyediaan Makanan dan Minuman;</t>
  </si>
  <si>
    <t>Penyediaan Bahan Bacaan dan Peraturan Perundang-Undangan</t>
  </si>
  <si>
    <t>1) Penyediaan Jasa Surat Menyurat;</t>
  </si>
  <si>
    <t>2) Penyediaan Jasa Komunikasi, Sumber Daya Air dan Listrik;</t>
  </si>
  <si>
    <t>3) Penyediaan Jasa Kebersihan, Pengaman, dan Sopir Kantor;</t>
  </si>
  <si>
    <t>4) Penyediaan Alat Tulis Kantor;</t>
  </si>
  <si>
    <t>5) Penyediaan Barang Cetakan dan Penggandaan;</t>
  </si>
  <si>
    <t>6)  Penyediaan Komponen Instalasi Listrik/Penerangan Bangunan Kantor;</t>
  </si>
  <si>
    <t>7) Penyediaan Jasa Peralatan dan Perlengkapan Kantor;</t>
  </si>
  <si>
    <t>8)     Penyediaan Peralatan Rumah Tangga;</t>
  </si>
  <si>
    <t>9)   Penyediaan Bahan Bacaan dan Peraturan Perundang-Undangan</t>
  </si>
  <si>
    <t>10) Penyediaan Bahan Logistik Kantor</t>
  </si>
  <si>
    <t>11)   Rapat-rapat Koordinasi dan Konsultasi ke Dalam dan ke Luar Daerah;</t>
  </si>
  <si>
    <t>12)   Penyediaan Jasa Informasi, Dokumentasi dan Publikasi;</t>
  </si>
  <si>
    <t>13)   Penyediaan Jasa Pembinaan Mental dan Fisik Aparatur.</t>
  </si>
  <si>
    <t>14)   Penyediaan Makanan dan Minuman;</t>
  </si>
  <si>
    <t>3)       Pemeliharaan Rutin/Berkala Peralatan Studio, Komunikasi dan Informasi;</t>
  </si>
  <si>
    <t>4)       Pemeliharaan Rutin/Berkala Kendaraan Dinas/Operasional;</t>
  </si>
  <si>
    <t>6)       Pemeliharaan Rutin/Berkala Komputer dan Jaringan Komputerisasi;</t>
  </si>
  <si>
    <t>5)       Pemeliharaan Rutin/Berkala Peralatan dan Perlengkapan Kantor;</t>
  </si>
  <si>
    <t>7)   Rehabilitasi Sedang/Berat Gedung Kantor;</t>
  </si>
  <si>
    <t>8)   Pemeliharaan Rutin/Berkala Instalasi dan Jaringan;</t>
  </si>
  <si>
    <t>10)   Pemeliharaan Sedang/Berat Bangunan Monumen;</t>
  </si>
  <si>
    <t>12)   Pengadaan Peralatan Gedung Kantor;</t>
  </si>
  <si>
    <t>9)     Pemeliharaan Rutin/Berkala Mobil Jabatan;</t>
  </si>
  <si>
    <t>11)   Pengadaan Kendaraan Dinas/Operasional;</t>
  </si>
  <si>
    <t>13)   Pengadaan Peralatan dan Perlengkapan Kantor;</t>
  </si>
  <si>
    <t>1) Pengadaan Pakaian Dinas Beserta Kelengkapannya.</t>
  </si>
  <si>
    <t>1) Bimbingan Teknis Implementasi Peraturan Perundang-Undangan.</t>
  </si>
  <si>
    <t>1) Penyusunan Perencanaan dan Penganggaran SKPD;</t>
  </si>
  <si>
    <t>2) Penatausahaan Keuangan SKPD</t>
  </si>
  <si>
    <t>3) Penyusunan Laporan Capaian Kinerja dan Ikhtisar Kinerja SKPD;</t>
  </si>
  <si>
    <t>4) Monitoring dan Evaluasi Program dan Kegiatan SKPD;</t>
  </si>
  <si>
    <t xml:space="preserve">                                                </t>
  </si>
  <si>
    <t>5) Penyusunan Sinergitas Program Antar Kab/Kota</t>
  </si>
  <si>
    <t>6) Pengelolaan, Pengawasan, dan Pengendalian Aset OPD</t>
  </si>
  <si>
    <t>1) Rujukan Penyandang Masalah Kesejahteraan Sosial (PMKS)</t>
  </si>
  <si>
    <t>2) Sosialisasi Program Penanganan Anak Berhadapan Hukum (ABH)</t>
  </si>
  <si>
    <t>3) Sosialisasi Perda dan Pergub Disabilitas</t>
  </si>
  <si>
    <t>4) Bimbingan Teknis Satuan Bhakti Pekerja Sosial</t>
  </si>
  <si>
    <t>1) Pengadaan Kelengkapan (Biaya Klien);</t>
  </si>
  <si>
    <t>2) Seleksi Penerimaan Calon Kelayan;</t>
  </si>
  <si>
    <t>3) Rapat Koordinasi Pelayanan dan Rehabilitasi Kesos Anak;</t>
  </si>
  <si>
    <t>4) Sehari Bersama Anak;</t>
  </si>
  <si>
    <t>5)Tim PIPA (Pertimbangan Izin Pengangkatan Anak)</t>
  </si>
  <si>
    <t>6) Pelatihan Keterampilan dan Praktek Belajar Kerja bagi Anak Terlantar (PSAABR Budi Utama Lubuk Alung);</t>
  </si>
  <si>
    <t>7) Pendidikan dan Pelatihanbagi Penghuni Panti (PSAABR Budi Utama Lubuk Alung);</t>
  </si>
  <si>
    <t>8) Pelatihan Keterampilan dan Praktek Belajar Kerja bagi Anak Terlantar (PSBR Harapan Padang Panjang);</t>
  </si>
  <si>
    <t>10) Biaya Pendidikan Klien (Tri Murni);</t>
  </si>
  <si>
    <t>9) Pendidikan dan Pelatihan bagi Penghuni Panti (Tri Murni);</t>
  </si>
  <si>
    <t xml:space="preserve">                                 </t>
  </si>
  <si>
    <t>11) Penyediaan Obat-obatan dan Jasa Dokter;</t>
  </si>
  <si>
    <t>12) Penyediaan bahan Pendidikan Klien (Budi Utama);</t>
  </si>
  <si>
    <t>13) Pengadaan Makanan dan Minuman;</t>
  </si>
  <si>
    <t>1) Pendidikan dan Pelatihan bagi Penyandang  Disabilitas;</t>
  </si>
  <si>
    <t>2) Biaya Makanan dan Minuman Kelayan;</t>
  </si>
  <si>
    <t>3) Penyediaan Bahan Obat-obatan dan Jasa Dokter;</t>
  </si>
  <si>
    <t>4 Biaya Kelengkapan Klien;</t>
  </si>
  <si>
    <t>5) Pendayagunaan para Penyandang Disabilitas;</t>
  </si>
  <si>
    <t>6) Bimbingan Sosial dan Pendampingan Jaminan Sosial Penyandang Cacat Berat (JSPC);</t>
  </si>
  <si>
    <t>7) Penguatan Motivasi Penyandang Disabilitas.</t>
  </si>
  <si>
    <t>8) Rehabilitasi Sosial terhadap Penyandang  Disabilitas melalui Loka Bina Karya (LBK);</t>
  </si>
  <si>
    <t>9) Pemberian Penghargaan bagi Tokoh yang Peduli Penyandang Disabilitas.</t>
  </si>
  <si>
    <t>1) Pendidikan dan Pelatihan bagi Penghuni Panti Jompo;</t>
  </si>
  <si>
    <t>2) Biaya Kelengkapan Klien Panti Jompo;</t>
  </si>
  <si>
    <t>3) Biaya Makanan dan Minimum Klien di Panti Jompo;</t>
  </si>
  <si>
    <t>4) Penyediaan bahan Obat-obatan dan Jasa Dokter;</t>
  </si>
  <si>
    <t>5) Biaya Jasa Penguburan/Pemulangan Klien;</t>
  </si>
  <si>
    <t>6) Bimbingan Teknis Pendampingan Program Jaminan Sosial Lanjut Usia;</t>
  </si>
  <si>
    <t>7) Lanjut Usia Berkreasi.</t>
  </si>
  <si>
    <t>1) Pengadaan Kelengkapan Klien;</t>
  </si>
  <si>
    <t>2) Biaya Obat-obatan dan Jasa Dokter;</t>
  </si>
  <si>
    <t>3) Pendidikan dan Pelatihan Keterampilan berusaha bagi Eks Penyandang Penyakit Sosial;</t>
  </si>
  <si>
    <t>4) Pengadaan Makanan dan Minuman;</t>
  </si>
  <si>
    <t>1) Bimbingan Jejaring Kerja LKS/Orsos se-Sumatera Barat dalam rangka Akreditasi</t>
  </si>
  <si>
    <t>2) Penyuluhan Kesejahteraan Sosial;</t>
  </si>
  <si>
    <t>3) Bimbingan bagi Pengurus Organisasi Sosial se-Sumatera Barat;</t>
  </si>
  <si>
    <t>4) Penilaian PSKS (Karang Taruna, Orsos, PSM, TKSK) berprestasi Tingkat Sumatera Barat;</t>
  </si>
  <si>
    <t>5) KSN Expo dan Award dalam HKSN;</t>
  </si>
  <si>
    <t>6) Penguatan Nilai-Nilai HKSN;</t>
  </si>
  <si>
    <t>7) Penguatan Kelembagaan LKKS Provinsi dan Kabupaten/Kota se-Sumatera Barat;</t>
  </si>
  <si>
    <t>8) Koordinasi dan Fasilitasi Pelaksanaan Kegiatan Lembaga Kesejahteraan Sosial</t>
  </si>
  <si>
    <t>9) Penguatan Peran LKS Posdaya dalam Penanggulangan Kemiskinan dan Penyelenggaraan Kesos;</t>
  </si>
  <si>
    <t>10) Bimbingan Kapasitas bagi Tenaga Kesejahteraan Sosial Kecamatan se-Sumatera Barat</t>
  </si>
  <si>
    <t>11) Pertemuan Pengurus Karang Taruna se-Sumatera Barat</t>
  </si>
  <si>
    <t>12) Bimbingan Kapasitas bagi Pengurus Karang Taruna se-Sumatera Barat</t>
  </si>
  <si>
    <t>13) Pertemuan Forum Komunitas Pekerja Sosial Masyarakat (FK-PSM) se-Sumatera Barat</t>
  </si>
  <si>
    <t>14) Pelatihan Lanjutan Pekerja Sosial Masyarakat (PSM) se-Sumatera Barat</t>
  </si>
  <si>
    <t>15)  Pengkajian Gelar Calon Pahlawan Nasional;</t>
  </si>
  <si>
    <t>16) Pelatihan Dasar Pekerja Sosial Masyarakat (PSM) se-Sumatera Barat</t>
  </si>
  <si>
    <t>17) Sumatera Barat Expo 2018 (Publikasi Pembangunan Kesejahteraan Sosial);</t>
  </si>
  <si>
    <t>1) Sosialisasi Undian Gratis Berhadiah (UGB)</t>
  </si>
  <si>
    <t>2) Bimbingan Keterampilkan Berusaha bagi Wanita Rawan Sosial Ekonomi (WRSE);</t>
  </si>
  <si>
    <t>3) Pelayanan Orang Terlantar;</t>
  </si>
  <si>
    <t>4) Bimbingan dan Pelatihan Keterampilan Berusaha Bagi Komunitas Adat Terpencil</t>
  </si>
  <si>
    <t>5) Penetapan calon Lokasi Pemberdayaan Komunitas Adat Terpencil (KAT);</t>
  </si>
  <si>
    <t>6) Pengadaan Beras  Untuk Panti Swasta se Sumatera Barat</t>
  </si>
  <si>
    <t>7) Bimbingan Motivasi Sosial/Keterampilan berusaha bagi  keluarga miskin (dalam rangka HARGANAS).</t>
  </si>
  <si>
    <t>8) Bimbingan Pemantapan Pengurus LK3 Kab/Kota</t>
  </si>
  <si>
    <t>9) Seleksi Penghargaan KUBE dan Pendamping KUBE Berprestasi;</t>
  </si>
  <si>
    <t>10) Penumbuhan/ Pengembangan Usaha melalui Kelompok Usaha Bersama (KUBE) Pesisir dan kepulauan;</t>
  </si>
  <si>
    <t>11) Sosialisasi E-Warong dan KUBE Jasa;</t>
  </si>
  <si>
    <t>12) Penumbuhan Usaha melalui Kelompok Usaha Bersama (KUBE) FM Pedesaan;</t>
  </si>
  <si>
    <t>13) Asistensi Pengembangan UEP Gelandangan/ Pengemis Program Desaku Menanti;</t>
  </si>
  <si>
    <t>14) Pemberdayaan UEP bagi waria/ WTS;</t>
  </si>
  <si>
    <t>15) Pengembangan KUBE melalui Program, Terpadu UMKM Perkotaan;</t>
  </si>
  <si>
    <t>16) Rapat Koordinasi, Monitoring, dan Evaluasi Pelaksanaan Bantuan Non Tunai dan Rastra;</t>
  </si>
  <si>
    <t>17) Rapat Evaluasi Pelaksanaan Verifikasi dan Validasi BDT Kab/ Kota;</t>
  </si>
  <si>
    <t>Program Penanganan Korban Bencana Alam dan Bencana Sosial</t>
  </si>
  <si>
    <t>1) Pertemuan Pendamping dan Operator Program Keluarga Harapan (PKH);</t>
  </si>
  <si>
    <t>2) Pemantapan Tim Psikososial Bencana Alam;</t>
  </si>
  <si>
    <t>3) Pemantapan Tim TRC Bencana Alam;</t>
  </si>
  <si>
    <t>4) Sosialisasi Tingkat Provinsi Program Keluarga Harapan (PKH);</t>
  </si>
  <si>
    <t>5) Rakor Koordinasi Program Keluarga Harapan (PKH);</t>
  </si>
  <si>
    <t>6) Sosialisasi Program Bencana Sosial;</t>
  </si>
  <si>
    <t>7) Bantuan Logistik Bencana;</t>
  </si>
  <si>
    <t>Program Pencegahan, Penanganan, dan Rehabilitasi Penyalahgunaan Narkoba</t>
  </si>
  <si>
    <t>1) Bimbingan dan Pelatihan Keterampilan dan Bimbingan Sosial Korban NAPZA/ HIV;</t>
  </si>
  <si>
    <t>2) Penyuluhan Penanggulangan Narkoba dan Penyakit Menular Seksual (PMS);</t>
  </si>
  <si>
    <t>3) Rapat Koordinasi Penguatan Lembaga RBM tentang Korban Penyalahgunaan Napza;</t>
  </si>
  <si>
    <t>Pers(%)</t>
  </si>
  <si>
    <t>Hasil/ Outcome</t>
  </si>
  <si>
    <t>Kualitatif</t>
  </si>
  <si>
    <t>Kuantitatif</t>
  </si>
  <si>
    <t>Target</t>
  </si>
  <si>
    <t>Terpeliharanya kebersihan dan keamanan, serta terpenuhinya kelancaran mobilitas kantor Dinas dan 8 UPTD</t>
  </si>
  <si>
    <t>Tersedianya alat-alat kebersihan kantor serta jasa pengaman dan supir kantor di Dinas Sosial dan 8 UPTD</t>
  </si>
  <si>
    <t>Terpenuhinya kebutuhan peralatan rumah tangga kantor Dinas dan 8 UPTD</t>
  </si>
  <si>
    <t>Terpenuhinya kebutuhan logistik kantor Dinas dan 8 UPTD</t>
  </si>
  <si>
    <t>Terlaksananya penyediaan bahan bacaan dan peraturan perundang-undangan di Dinas Sosial dan 8 UPTD.</t>
  </si>
  <si>
    <t>Terlaksananya penyediaan logistik kantor di Dinas Sosial dan 8 UPTD</t>
  </si>
  <si>
    <t>Terlaksananya penyediaan meubeler di 1 tahun Dinas Sosial dan 8 UPTD</t>
  </si>
  <si>
    <t>Terpenuhinya komputer dan jaringan komputerisasi untuk kelancaran pelaksanaan tugas di Dinas Sosial dan 8 UPTD</t>
  </si>
  <si>
    <t xml:space="preserve"> 5 komputer, 9 laptop, 7 printer</t>
  </si>
  <si>
    <t xml:space="preserve">18 unit roda empat, 15 unit roda dua, 6 roda tiga, 5 roda enam </t>
  </si>
  <si>
    <t>122 unit</t>
  </si>
  <si>
    <t>22 unit</t>
  </si>
  <si>
    <t>1 TMP</t>
  </si>
  <si>
    <t xml:space="preserve">Terlaksananya pengadaan mobi operasional pada PSBGHI </t>
  </si>
  <si>
    <t>1 unit</t>
  </si>
  <si>
    <t>18 unit</t>
  </si>
  <si>
    <t>15 unit</t>
  </si>
  <si>
    <t>17 unit</t>
  </si>
  <si>
    <t>Terpenuhinya peralatan dan perlengkapan kantor</t>
  </si>
  <si>
    <t>Tersedianya peralatan dan perlengkapan kantor</t>
  </si>
  <si>
    <t>Terpenuhinya gedung kantor</t>
  </si>
  <si>
    <t>Tersedianya gedung kantor</t>
  </si>
  <si>
    <t>288 stel</t>
  </si>
  <si>
    <t>6 bimtek/ sosialisasi</t>
  </si>
  <si>
    <t>Terpenuhinya laporan kinerja dinas sosial tahun anggaran 2018</t>
  </si>
  <si>
    <t>Meningkatnya kinerja pengelola aset</t>
  </si>
  <si>
    <t xml:space="preserve">1 tahun </t>
  </si>
  <si>
    <t>Terlaksananya pengelolaan, pengawasan, dan pengendalian aset dan pembayaran honorarium pengelola aset SKPD Dinas Sosial dan UPTD</t>
  </si>
  <si>
    <t>Terpenuhinya kelengkapan anak terlantar yang mendapatkan pelayanan dan rehabilitasi melalui UPTD PSAABR Budi Utama Lubuk Alung, PSAA Tri Murni Padang Panjang, dan PSBR Harapan Padang Panjang</t>
  </si>
  <si>
    <t>455 orang (155 org laki-laki, 300 org perempuan)</t>
  </si>
  <si>
    <t>200 orang (perempuan)</t>
  </si>
  <si>
    <t>Terlaksananya pendidikan dan  pelatihan anak asuh</t>
  </si>
  <si>
    <t xml:space="preserve">Terpenuhinya kebutuhan pendidikan anak terlantar yang dilayani dalam panti </t>
  </si>
  <si>
    <t>Tersedianya penyediaan biaya pendidikan anak asuh sesuai dengan kebutuhan sekolah</t>
  </si>
  <si>
    <t>Terpenuhinya kebutuhan makanan dan minuman kelayan di UPTD PSAABR Budi Utama Lubuk Alung, PSAA Tri Murni Padang Panjang, dan PSBR Harapan Padang Panjang</t>
  </si>
  <si>
    <t>Terlaksananya pengadaan makanan dan minuman kelayan di UPTD PSAABR Budi Utama Lubuk Alung, PSAA Tri Murni Padang Panjang, dan PSBR Harapan Padang Panjang</t>
  </si>
  <si>
    <t>Terpenuhinya kebutuhan makan dan minum di PSBN Tuah Sakato Padang dan PSBGHI Padang</t>
  </si>
  <si>
    <t>Terlaksananya pengadaan biaya kelengkapan kelayan</t>
  </si>
  <si>
    <t>Dapat ikut sertakannya Dinas Sosial Provinsi Sumatera Barat dalam rangka memeriahkan pameran Kesetiakawanan
Sosial Nasional (KSN) Expo dan Awards di
Jakarta</t>
  </si>
  <si>
    <t xml:space="preserve">Terlaksananya penetapan calon lokasi Pemberdayaan </t>
  </si>
  <si>
    <t xml:space="preserve">    </t>
  </si>
  <si>
    <t>19 Kab/Kota, dan 2 kegiatan</t>
  </si>
  <si>
    <t>Meningkatnya jaringan kerja lembaga koordinasi kesejahteraan sosial dan LKS dalam melaksanakan kegiatan penyelenggarakan Kesejaheraan sosial</t>
  </si>
  <si>
    <t>Terlaksananya koordinasi dan fasilitasi pelaksanaan kegiatan lembaga koordinasi kesejahteraan sosial</t>
  </si>
  <si>
    <t>Termotivasinya pengurus posdaya dalam penanggulangan kemiskinan</t>
  </si>
  <si>
    <t>960 orang</t>
  </si>
  <si>
    <t xml:space="preserve">Meningkatnya kemampuan dan keterampilan PSM dalam melaksanakan usaha kesejahteraan sosial </t>
  </si>
  <si>
    <t>272 orang</t>
  </si>
  <si>
    <t>Terlaksananya pelatihan Lanjutan Pekerja Sosial Masyarakat (PSM) yang telah mengikuti pelatihan dasar</t>
  </si>
  <si>
    <t>Tersedianya jasa informasi dan publikasi</t>
  </si>
  <si>
    <t>Terinformasikan dan terpublikasikannya kegiatan pembangunan kesejahteraan
sosial yang dilaksanakan oleh Dinas
Sosial dan UPTD kepada masyarakat luas</t>
  </si>
  <si>
    <t>4.000 orang</t>
  </si>
  <si>
    <t>43 orang pengurus</t>
  </si>
  <si>
    <t>Meningkatnya kesejahteraan kelompok melalui Kelompok Usaha Bersama</t>
  </si>
  <si>
    <t>8 Klp/ 8KK</t>
  </si>
  <si>
    <t>Terlaksanya Bantuan Usaha melalui Kelompok Usaha Bersama</t>
  </si>
  <si>
    <t>3.530 kk/ 353 klp</t>
  </si>
  <si>
    <t>4 klp</t>
  </si>
  <si>
    <t>Terlaksanya Bantuan Usaha melalui Kelompok Usaha Bersama (KUBE) FM Perkotaan</t>
  </si>
  <si>
    <t>Terlaksananya koordinasi program dan kegiatan BPNT/ Rastra Provinsi dengan tim BPNT/ Rastra Kab/ Kota se-Sumbar</t>
  </si>
  <si>
    <t xml:space="preserve">Terpantau dan terevaluasinya pelaksanaan program dan kegiatan BPNT/ Rastra </t>
  </si>
  <si>
    <t>Terpantaunya pelaksanaan verifikasi dan validasi data BDT Kab/ Kota</t>
  </si>
  <si>
    <t>Terlaksananya rapat evaluasi pelaksanaan verifikasi dan validasi data BDT Kab/ Kota</t>
  </si>
  <si>
    <t>10 orang penyandang disabilitas</t>
  </si>
  <si>
    <t>Terlaksananya sosialisasi program penanganan ABH</t>
  </si>
  <si>
    <t>Terjalinnya koordinasi penanganan ABH dengan pihak terkait</t>
  </si>
  <si>
    <t>Meningkatnya pengetahuan tentang perda/ pergub disabilitas</t>
  </si>
  <si>
    <t>60 orang</t>
  </si>
  <si>
    <t>Terlaksananya Sosialisasi Perda dan Pergub Disabilitas</t>
  </si>
  <si>
    <t>Terpenuhinya bimbingan teknis bagi sakti peksos</t>
  </si>
  <si>
    <t>Terlaksananya Bimbingan Teknis Satuan Bhakti Pekerja Sosial</t>
  </si>
  <si>
    <t>Terciptanya kondisi calon kelayan yang disayaratkan</t>
  </si>
  <si>
    <t>Terlaksananya seleksi Penerimaan Calon Kelayan</t>
  </si>
  <si>
    <t>Terjalinnnya koordinasi antarpengurus panti sosial kab/ kota</t>
  </si>
  <si>
    <t>125 orang</t>
  </si>
  <si>
    <t>Terlaksananya Rapat Koordinasi Pelayanan dan Rehabilitasi Kesos Anak</t>
  </si>
  <si>
    <t>Meningkatnya kepedulian masyarakat terhadap anak</t>
  </si>
  <si>
    <t xml:space="preserve">200 orang </t>
  </si>
  <si>
    <t>Terjalinnya koordinasi dengan instansi terkait dalam izin pengangkatan anak</t>
  </si>
  <si>
    <t>25 orang</t>
  </si>
  <si>
    <t>Terciptanya tim pertimbangan izin pengangkatan anak</t>
  </si>
  <si>
    <t>Meningkatnya keterampilan dan praktik belajar kerja bagi anak terlantar untuk melakukan usaha kerja</t>
  </si>
  <si>
    <t>160 orang</t>
  </si>
  <si>
    <t>Terlaksananya Pelatihan Keterampilan dan Praktek Belajar Kerja bagi Anak Terlantar (PSAABR Budi Utama Lubuk Alung) sebanyak 2 angkatan</t>
  </si>
  <si>
    <t>75 orang</t>
  </si>
  <si>
    <t>Terselenggaranya pendidikan dan pelatihan anak asuh di PSAABR Budi Utama Lubuk Alung</t>
  </si>
  <si>
    <t>66 orang</t>
  </si>
  <si>
    <t>Adanya kepedulian masyarakat terhadap penyandang disabilitas</t>
  </si>
  <si>
    <t>Terlaksanya bimbingan penguatan motivasi penyandang disabilitas</t>
  </si>
  <si>
    <t>Meningkatnya keterampilan penyandang disabilitas yang sudah dilatih melalui Loka Bina Karya untuk bisa melakukan usaha kerja untuk melangsungkan kehidupannya di tengah masyarakat sehingga mempunyai fungsi sosial di masyarakat</t>
  </si>
  <si>
    <t>15 orang</t>
  </si>
  <si>
    <t>Terlaksananya Rehabilitasi Sosial terhadap Penyandang  Disabilitas melalui Loka Bina Karya (LBK)</t>
  </si>
  <si>
    <t>58 orang</t>
  </si>
  <si>
    <t>Terlaksananya Pemberian Penghargaan bagi Tokoh yang Peduli Penyandang Disabilitas.</t>
  </si>
  <si>
    <t>Terpenuhinya Pemberian Penghargaan bagi Tokoh yang Peduli Penyandang Disabilitas.</t>
  </si>
  <si>
    <t>Termotivasinya pengurus organisasi sosial untuk meningkatkan pelayanan kesejahteraan sosial dan kesiapan akreditasi</t>
  </si>
  <si>
    <t>28 orang</t>
  </si>
  <si>
    <t>Terlaksananya Bimbingan Jejaring Kerja LKS/Orsos se-Sumatera Barat dalam rangka Akreditasi</t>
  </si>
  <si>
    <t>Termotivasinya TKSK untuk meningkatkan pelayanan kesejahteraan sosial kepada masyarakat</t>
  </si>
  <si>
    <t>Terlaksananya Bimbingan Kapasitas bagi Tenaga Kesejahteraan Sosial Kecamatan se-Sumatera Barat</t>
  </si>
  <si>
    <t>Termotivasinya pengurus Karang Taruna untuk meningkatkan pelayanan kesejahteraan sosial kepada masyarakat</t>
  </si>
  <si>
    <t xml:space="preserve">33 orang </t>
  </si>
  <si>
    <t>Terlaksananya Pertemuan Pengurus Karang Taruna se-Sumatera Barat</t>
  </si>
  <si>
    <t>Terlaksananya Bimbingan Kapasitas bagi Pengurus Karang Taruna se-Sumatera Barat</t>
  </si>
  <si>
    <t>40 orang</t>
  </si>
  <si>
    <t>Rekomendasi nama calon pahlawan daerah</t>
  </si>
  <si>
    <t>3 orang</t>
  </si>
  <si>
    <t>Terlaksananya Pengkajian Gelar Calon Pahlawan Nasional;</t>
  </si>
  <si>
    <t>Terinformasinya program pembangunan kesejahteraan sosial kepada masyarakat</t>
  </si>
  <si>
    <t>Terlaksananya pelatihan dasar PSM</t>
  </si>
  <si>
    <t>Meningkatnya pemahaman tentang  Sosialisasi Undian Gratis Berhadiah (UGB)</t>
  </si>
  <si>
    <t>Terlaksananya sosialisasi undian gratis berhadiah</t>
  </si>
  <si>
    <t>Meningkatnya kesejahteraan keluarga rentan dan wanita usaha bersama rawan sosial ekonomi (WRSE)</t>
  </si>
  <si>
    <t>3.800 orang</t>
  </si>
  <si>
    <t>Terlaksananya bantuan stimulan usaha ekonomi produktif bagi keluarga rentan dan wanita rawan sosial ekonomi</t>
  </si>
  <si>
    <t>Meningkatkan pelayanan kepada orang terlantar</t>
  </si>
  <si>
    <t>Terlaksananya pelayanan orang terlaksana</t>
  </si>
  <si>
    <t>Meningkatnya pengetahuan dan kemampuan warga Komunitas Adat Terpencil dalam pengembangan</t>
  </si>
  <si>
    <t>20 KK/ warga KAT</t>
  </si>
  <si>
    <t>Terlaksananya Bimbingan dan Pelatihan Keterampilan Berusaha Bagi Komunitas Adat Terpencil</t>
  </si>
  <si>
    <t>43 orang</t>
  </si>
  <si>
    <t>Meningkatnya kesejahteraan masyarakat fakir miskin menjadi Kelompok Usaha Bersama</t>
  </si>
  <si>
    <t>42 orang</t>
  </si>
  <si>
    <t>Terlaksananya Seleksi Penghargaan KUBE dan Pendamping KUBE Berprestasi;</t>
  </si>
  <si>
    <t>Meningkatnya pengetahuan pendamping fakir miskin tentang E-Warong dan KUBE Jasa</t>
  </si>
  <si>
    <t>Terlaksananya Sosialisasi E-Warong dan KUBE Jasa</t>
  </si>
  <si>
    <t>Meningkatnya kemampuan berusaha penerima bantuan UEP Gelandangan/ Pengemis</t>
  </si>
  <si>
    <t>Terlaksananya pemberian bantuan UEP Gelandangan/ Pengemis Program Desaku Menanti;</t>
  </si>
  <si>
    <t>Meningkatnya kemampuan berusaha penerima bantuan UEP Waria/ WTS</t>
  </si>
  <si>
    <t>10 orang</t>
  </si>
  <si>
    <t>Terlaksananya pemberian bantuan UEP bagi waria/ WTS</t>
  </si>
  <si>
    <t>Meningkatnya kinerja pendamping dalam pelaksanaan Program Keluarga Harapan (PKH)</t>
  </si>
  <si>
    <t>38 orang</t>
  </si>
  <si>
    <t>Terlaksananya Pertemuan Pendamping dan Operator Program Keluarga Harapan (PKH);</t>
  </si>
  <si>
    <t>Meningkatnya pemahaman Tim Psikososial Bencana Alam</t>
  </si>
  <si>
    <t>Terlaksananya Pemantapan Tim Psikososial Bencana Alam;</t>
  </si>
  <si>
    <t>Meningkatnya pemahaman Tim TRC Bencana Alam</t>
  </si>
  <si>
    <t>Terlaksananya Pemantapan Tim TRC Bencana Alam;</t>
  </si>
  <si>
    <t>Meningkatnya kinerja pendamping dalam pelaksanaan Program Keluarga Harapan (PKH) Kab/kota</t>
  </si>
  <si>
    <t>48 orang</t>
  </si>
  <si>
    <t>Terlaksananya Sosialisasi Tingkat Provinsi Program Keluarga Harapan (PKH);</t>
  </si>
  <si>
    <t xml:space="preserve">Meningkatnya kinerja pendamping dalam pelaksanaan Program Keluarga Harapan (PKH) </t>
  </si>
  <si>
    <t>Terlaksananya  Rakor Koordinasi Program Keluarga Harapan (PKH);</t>
  </si>
  <si>
    <t>Meningkatnya pemahaman Petugas Penanganan Bencana Sosial</t>
  </si>
  <si>
    <t>Terlaksananya Sosialisasi Program Bencana Sosial;</t>
  </si>
  <si>
    <t>Meningkatnya Bantuan Logistik Bencana;</t>
  </si>
  <si>
    <t>Terlaksananya pengadaan Bantuan Logistik Bencana;</t>
  </si>
  <si>
    <t>Meningkatnya kepercayaan diri korban HIV</t>
  </si>
  <si>
    <t>Terlaksananya bimbingan sosial bagi korban HIV</t>
  </si>
  <si>
    <t>Meningkatnya pengetahuan PSKS/ Masyarakat tentang penanggulangan narkoba dan PMS</t>
  </si>
  <si>
    <t>Terlaksananya Penyuluhan Penanggulangan Narkoba dan Penyakit Menular Seksual (PMS);</t>
  </si>
  <si>
    <t>Meningkatnya pengetahuan peserta tentang penanganan penyalahgunaan NAPZA</t>
  </si>
  <si>
    <t>Terlaksananya Koordinasi Penguatan Lembaga RBM tentang Korban Penyalahgunaan Napza;</t>
  </si>
  <si>
    <t>sssssssssssssssssssss</t>
  </si>
  <si>
    <t>90.24%</t>
  </si>
  <si>
    <t>Pers (%)</t>
  </si>
  <si>
    <t>FORMAT 3</t>
  </si>
  <si>
    <t>LAPORAN REALISASI PELAKSANAAN KEGIATAN APBD PROVINSI SUMATERA BARAT</t>
  </si>
  <si>
    <t>KEADAAN S.D AKHIR BULAN :  DESEMBER  2019</t>
  </si>
  <si>
    <t>U R A I A N</t>
  </si>
  <si>
    <t>Anggaran</t>
  </si>
  <si>
    <t xml:space="preserve">Bobot </t>
  </si>
  <si>
    <t>REALISASI</t>
  </si>
  <si>
    <t>KETERANGAN</t>
  </si>
  <si>
    <t>Kode Rekening</t>
  </si>
  <si>
    <t>Tahun ini</t>
  </si>
  <si>
    <t xml:space="preserve">Fisik </t>
  </si>
  <si>
    <t>Fisik</t>
  </si>
  <si>
    <t>(Sisa Anggaran)</t>
  </si>
  <si>
    <t>(Rp)</t>
  </si>
  <si>
    <t>%</t>
  </si>
  <si>
    <t xml:space="preserve">BELANJA LANGSUNG </t>
  </si>
  <si>
    <t>01.06.</t>
  </si>
  <si>
    <t>06</t>
  </si>
  <si>
    <t>01</t>
  </si>
  <si>
    <t>001</t>
  </si>
  <si>
    <t>01.1.01</t>
  </si>
  <si>
    <t>Penyediaan Jasa Surat Menyurat</t>
  </si>
  <si>
    <t>Belanja Pegawai</t>
  </si>
  <si>
    <t>04</t>
  </si>
  <si>
    <t>Honoriurm Non PNS</t>
  </si>
  <si>
    <t>0001</t>
  </si>
  <si>
    <t>Honorarium Pegawai Honorer/ Tidak Tetap</t>
  </si>
  <si>
    <t>Belanja Barang dan Jasa</t>
  </si>
  <si>
    <t>Belanja Bahan Pakai Habis</t>
  </si>
  <si>
    <t>0004</t>
  </si>
  <si>
    <t>Belanja Perangko, materai dan benda pos lainnya</t>
  </si>
  <si>
    <t>0006</t>
  </si>
  <si>
    <t>Belanja Bahan Bakar Minyak/Gas dan Pelumas</t>
  </si>
  <si>
    <t>03</t>
  </si>
  <si>
    <t>Belanja Jasa Kantor</t>
  </si>
  <si>
    <t>0007</t>
  </si>
  <si>
    <t>Belanja paket / pengiriman</t>
  </si>
  <si>
    <t>002</t>
  </si>
  <si>
    <t>Penyediaan Jasa Komunikasi, Sumber Daya Air dan listrik</t>
  </si>
  <si>
    <t>Belanja Telepon</t>
  </si>
  <si>
    <t>0002</t>
  </si>
  <si>
    <t>Belanja Air</t>
  </si>
  <si>
    <t>0003</t>
  </si>
  <si>
    <t>Belanja Listrik</t>
  </si>
  <si>
    <t>Belanja Kawat / Faksimili / Internet</t>
  </si>
  <si>
    <t>003</t>
  </si>
  <si>
    <t>Penyediaan Jasa Kebersihan, Pengaman dan Sopir Kantor</t>
  </si>
  <si>
    <t>0005</t>
  </si>
  <si>
    <t>Belanja  peralatan Kebersihan dabn Bahan Pembersih</t>
  </si>
  <si>
    <t>0044</t>
  </si>
  <si>
    <t>Belanja Jasa Pegamanan Kantor</t>
  </si>
  <si>
    <t>0045</t>
  </si>
  <si>
    <t>Belanja Jasa Petugas Kebersihan</t>
  </si>
  <si>
    <t>0036</t>
  </si>
  <si>
    <t>Belanja Jasa Sopir</t>
  </si>
  <si>
    <t>Belanja Pakaian Kerja</t>
  </si>
  <si>
    <t>Belanja Pakaian Kerja Lapangan</t>
  </si>
  <si>
    <t>Belanja Modal</t>
  </si>
  <si>
    <t>Belanja Modal Pengadaan Alat Rumah Tangga</t>
  </si>
  <si>
    <t>Belanja Modal Pengadaan Alat Pembersih</t>
  </si>
  <si>
    <t>008</t>
  </si>
  <si>
    <t>Penyediaan Alat Tulis Kantor</t>
  </si>
  <si>
    <t>Belanja Alat Tulis Kantor</t>
  </si>
  <si>
    <t>0012</t>
  </si>
  <si>
    <t>Belanja  peralatan/perlengkapan pakai habis</t>
  </si>
  <si>
    <t>009</t>
  </si>
  <si>
    <t>Penyediaan Barang Cetakan dan Penggandaan</t>
  </si>
  <si>
    <t>Belanja Cetak dan Penggandaan</t>
  </si>
  <si>
    <t>Belanja Cetak</t>
  </si>
  <si>
    <t>Belanja Penggandaan</t>
  </si>
  <si>
    <t>010</t>
  </si>
  <si>
    <t>Penyediaan Komponen Instalasi Listrik/ Penerangan Bangunan Kantor</t>
  </si>
  <si>
    <t>Belanja Alat Listrik dan Elektronik</t>
  </si>
  <si>
    <t>012</t>
  </si>
  <si>
    <t>Penyediaan Peralatan Rumah Tangga</t>
  </si>
  <si>
    <t>Belanja Peralatan/ Perlengkapan Pakai Habis</t>
  </si>
  <si>
    <t>Belanja Modal Pengadaan Alat-alat Bantu</t>
  </si>
  <si>
    <t>Belanja Modal Pengadaan Pompa</t>
  </si>
  <si>
    <t>0008</t>
  </si>
  <si>
    <t>Belanja Modal Pengadaan Alat Pengolahan Air Kotor</t>
  </si>
  <si>
    <t>28</t>
  </si>
  <si>
    <t>Belanja Modal Pengadaan Alat Pendingin</t>
  </si>
  <si>
    <t>Belanja Modal Pengadaan Alat Rumah Tangga lainnya</t>
  </si>
  <si>
    <t>Belanja Modal Pengadaan Alat Peraga/Praktek Sekolah</t>
  </si>
  <si>
    <t>0009</t>
  </si>
  <si>
    <t>Belanja Modal Pengadaan Bid. Studi Keterampilan</t>
  </si>
  <si>
    <t>Belanja Modal Pengadaan Barang Bercorak Kebudayaan</t>
  </si>
  <si>
    <t>Belanja Modal Pengadaan Alat Olah Raga</t>
  </si>
  <si>
    <t>013</t>
  </si>
  <si>
    <t xml:space="preserve">Penyediaan bahan bacaan dan peraturan </t>
  </si>
  <si>
    <t>perundang-undangan</t>
  </si>
  <si>
    <t>Belanja Surat Kabar/ Majalah</t>
  </si>
  <si>
    <t>014</t>
  </si>
  <si>
    <t>Penyediaan Bahan Logistik kantor</t>
  </si>
  <si>
    <t>Belanja Bahan Bakar Minyak/Gas Mobilitas</t>
  </si>
  <si>
    <t>Belanja Pengisian tabung pemadam kebakaran</t>
  </si>
  <si>
    <t>Belanja Pengisian tabung gas</t>
  </si>
  <si>
    <t>015</t>
  </si>
  <si>
    <t>Rapat-rapat koordinasi dan konsultasi ke dalam daerah dan keluar Daerah</t>
  </si>
  <si>
    <t>Belanja Perjalanan Dinas</t>
  </si>
  <si>
    <t>Belanja Perjalanan Dinas Dalam Daerah</t>
  </si>
  <si>
    <t>Belanja Perjalanan Dinas Luar Daerah</t>
  </si>
  <si>
    <t>017</t>
  </si>
  <si>
    <t>Penyediaan Jasa Informasi, Dokumentasi dan Publikasi</t>
  </si>
  <si>
    <t>Belanja Peralatan/perlengkapan pakai habis</t>
  </si>
  <si>
    <t>02</t>
  </si>
  <si>
    <t>Belanja Bahan/Material</t>
  </si>
  <si>
    <t>Belanja Bahan Percontohan/ Promosi</t>
  </si>
  <si>
    <t>0013</t>
  </si>
  <si>
    <t>Belanja Jasa Publikasi</t>
  </si>
  <si>
    <t xml:space="preserve">Belanja Cetak </t>
  </si>
  <si>
    <t>018</t>
  </si>
  <si>
    <t>Penyediaan Jasa Pembinaan Mental dan Fisik Aparatur</t>
  </si>
  <si>
    <t>0035</t>
  </si>
  <si>
    <t>Belanja Jasa Tenaga Ahli/Instruktur/Narasumber</t>
  </si>
  <si>
    <t>0049</t>
  </si>
  <si>
    <t>Belanja Jasa Penceramah/Rohaniwan</t>
  </si>
  <si>
    <t xml:space="preserve">Belanja Makanan dan Minuman </t>
  </si>
  <si>
    <t>Belanja Makanan dan Minuman Kegiatan</t>
  </si>
  <si>
    <t>024</t>
  </si>
  <si>
    <t>Penyediaan Makanan dan Minuman</t>
  </si>
  <si>
    <t>11</t>
  </si>
  <si>
    <t>Belanja Makanan dan Minuman</t>
  </si>
  <si>
    <t>Belanja Makanan dan Minuman Rapat</t>
  </si>
  <si>
    <t>Pengadaan Meubelier</t>
  </si>
  <si>
    <t xml:space="preserve">Belanja Modal Pengadaan Alat Rumah Tangga lainnya </t>
  </si>
  <si>
    <t>(Home Use)</t>
  </si>
  <si>
    <t>30</t>
  </si>
  <si>
    <t>Belanja Modal Pengadaan Meja da Kursi Kerja/Rapat/Pejabat</t>
  </si>
  <si>
    <t>Belanja Modal Pengadaan Meja Kerja Pejabat</t>
  </si>
  <si>
    <t>Belanja Modal Pengadaan Meja da Kursi Kerja Pejabat</t>
  </si>
  <si>
    <t>Belanja Modal Pengadaan Kursi tamu di ruang pejabat</t>
  </si>
  <si>
    <t>Belanja Modal Pengadaan Kursi ruang tunggu</t>
  </si>
  <si>
    <t>Pengadaan Komputer dan Jaringan Komputerisasi</t>
  </si>
  <si>
    <t>Belanja Modal Pengadaan Sistem Komputer</t>
  </si>
  <si>
    <t>Belanja Modal Pengadaan Komputer Unit Jaringan</t>
  </si>
  <si>
    <t>Belanja Modal Pengadaan Peralatan Personal Komputer</t>
  </si>
  <si>
    <t>Belanja Modal Pengadaan Printer</t>
  </si>
  <si>
    <t>004</t>
  </si>
  <si>
    <t>Pemeliharaan rutin/berkala alat studio, alat Komunikasi dan Alat Informasi</t>
  </si>
  <si>
    <t>Belanja Pemeliharaan</t>
  </si>
  <si>
    <t>Belanja Pemeliharaan Peralatan dan Mesin</t>
  </si>
  <si>
    <t>005</t>
  </si>
  <si>
    <t>Pemeliharaan rutin/ berkala Gedung Kantor</t>
  </si>
  <si>
    <t>Belanja Jasa Buruh/Tukang/Mandor</t>
  </si>
  <si>
    <t xml:space="preserve">Belanja Pemeliharaan </t>
  </si>
  <si>
    <t>Belanja Pemeliharaan Gedung dan Bangunan</t>
  </si>
  <si>
    <t>27</t>
  </si>
  <si>
    <t>Belanja Modal Pengadaan Alat Kantor</t>
  </si>
  <si>
    <t xml:space="preserve">Belanja Modal Pengadaan Alat Kantor lainnya </t>
  </si>
  <si>
    <t>Belanja Modal Pengadaan Instalasi Air Minum Bersih</t>
  </si>
  <si>
    <t>Belanja Modal Pengadaan Air Tanah Dalam</t>
  </si>
  <si>
    <t>006</t>
  </si>
  <si>
    <t>Pemeliharaan Rutin/ Berkala Kendaraan Dinas/Operasional</t>
  </si>
  <si>
    <t xml:space="preserve">Belanja Premi Asuransi </t>
  </si>
  <si>
    <t>Belanja Premi Asuransi Barang Milik Daerah</t>
  </si>
  <si>
    <t>05</t>
  </si>
  <si>
    <t>Belanja Perawatan Kendaraan Bermotor</t>
  </si>
  <si>
    <t>Belanja Jasa Service</t>
  </si>
  <si>
    <t>Belanja Penggantian Suku Cadang</t>
  </si>
  <si>
    <t>Belanja STNK/Pajak Kendaraan Bermotor</t>
  </si>
  <si>
    <t>Pemeliharaan rutin/berkala Komputer dan Jaringan Komputerisasi</t>
  </si>
  <si>
    <t>019</t>
  </si>
  <si>
    <t>Rehabilitasi Sedang/Berat Gedung Kantor</t>
  </si>
  <si>
    <t xml:space="preserve">Belanja Modal Pengadaan Bangunan Gedung Tempat </t>
  </si>
  <si>
    <t>Kerja</t>
  </si>
  <si>
    <t>Belanja Modal Pengadaan Bangunan Gedung Kantor</t>
  </si>
  <si>
    <t>Belanja Modal Pengadaan Bangunan Gedung Tempat Tinggal</t>
  </si>
  <si>
    <t>Belanja Modal Pengadaan Bangunan Wisma</t>
  </si>
  <si>
    <t>023</t>
  </si>
  <si>
    <t>Pemeliharaan Rutin/ Berkala Instalasi dan Jaringan</t>
  </si>
  <si>
    <t>Belanja Bahan Baku Bangunan</t>
  </si>
  <si>
    <t>Honorarium Non PNS</t>
  </si>
  <si>
    <t>Belanja Jasa Buruh/Tukang/mandor</t>
  </si>
  <si>
    <t>029</t>
  </si>
  <si>
    <t>Pemeliharaan Rutin/Berkala Mobil Jabatan</t>
  </si>
  <si>
    <t>Belanja Pajak Kendaraan Bermotor</t>
  </si>
  <si>
    <t>037</t>
  </si>
  <si>
    <t>Pengadaan Kendaraan Dinas/Operasional</t>
  </si>
  <si>
    <t>Belanja Modal Pengadaan Alat Angkutan Darat Bermotor</t>
  </si>
  <si>
    <t>Belanja Modal Pengadaan Kendaraan Bermotor Beroda dua</t>
  </si>
  <si>
    <t>371</t>
  </si>
  <si>
    <t>Pengadaan Peralatan dan Perlengkapan Kantor</t>
  </si>
  <si>
    <t xml:space="preserve">Belanja Peralatan/perlengkapan Pakai habis </t>
  </si>
  <si>
    <t>Belanja Modal Pengadaan Elektronik Generating Set</t>
  </si>
  <si>
    <t>Belanja Modal Pengadaan Unit Pemeliharaan Lapangan</t>
  </si>
  <si>
    <t xml:space="preserve">Belanja Modal Pengadaan Alat Kantor </t>
  </si>
  <si>
    <t>Belanja Modal Pengadaan Alat Kantor lainnya</t>
  </si>
  <si>
    <t>Belanja Modal Pengadaan Peralatan Jaringan</t>
  </si>
  <si>
    <t>Belanja Modal Pengadaan Alat Studio</t>
  </si>
  <si>
    <t>Belanja Modal Pengadaan Peralatan Studio Visual</t>
  </si>
  <si>
    <t>Belanja Modal Pengadaan Peralatan Studio Vidio dan Film</t>
  </si>
  <si>
    <t>Belanja Modal Pengadaan Peralatan Sound System</t>
  </si>
  <si>
    <t>Belanja Modal Pengadaan Alat Komunikasi</t>
  </si>
  <si>
    <t>Belanja Modal Pengadaan Alat Komunikasi Mesin Faksimili</t>
  </si>
  <si>
    <t>386</t>
  </si>
  <si>
    <t>Pemeliharaan rutin/berkala Peralatan/Perlengkapan Gedung Kantor</t>
  </si>
  <si>
    <t>402</t>
  </si>
  <si>
    <t xml:space="preserve">Pemeliharaan Rutin/Berkala Monumen dan Bangunan Sejarah </t>
  </si>
  <si>
    <t>Belanja Peralatan kebersihan dan bahan pembersih</t>
  </si>
  <si>
    <t>Pengadaan Pakaian Dinas Beserta Kelengkapannya</t>
  </si>
  <si>
    <t>Belanja Pakaian Dinas dan Atributnya</t>
  </si>
  <si>
    <t>Belanja Pakaian Dinas Harian (PDH)</t>
  </si>
  <si>
    <t>Bimbingan Teknis Implementasi Peraturan Perundang-undangan</t>
  </si>
  <si>
    <t>Belanja Perjalanan Dinas dalam Daerah</t>
  </si>
  <si>
    <t>Belanja Perjalanan Dinas luar Daerah</t>
  </si>
  <si>
    <t>Belanja Kursus,Pelatihan,Sosialisasi dan Bimbingan Teknis PNS</t>
  </si>
  <si>
    <t>Belanja Sosialisasi</t>
  </si>
  <si>
    <t>Penyusunan Perencanaan dan Penganggaran SKPD</t>
  </si>
  <si>
    <t>Belanja Barang dan jasa</t>
  </si>
  <si>
    <t>Belanja bahan pakai habis</t>
  </si>
  <si>
    <t>99.99</t>
  </si>
  <si>
    <t>Honoriurm PNS</t>
  </si>
  <si>
    <t>Honorarium Pengelola Keuangan Daerah</t>
  </si>
  <si>
    <t>Honorarium Pengelola SIPKD</t>
  </si>
  <si>
    <t>0025</t>
  </si>
  <si>
    <t>Honorarium Pengelola SIM Gaji PNSD</t>
  </si>
  <si>
    <t>Belanja Peralatan/Perlengkapan Pakai Habis</t>
  </si>
  <si>
    <t>15</t>
  </si>
  <si>
    <t>Penyusunan Laporan Capaian Kinerja dan Ikhtisar Realisasi Kinerja SKPD</t>
  </si>
  <si>
    <t>Honorarium PNS</t>
  </si>
  <si>
    <t>0024</t>
  </si>
  <si>
    <t>Honorarium Petugas Pemeriksa Hasil Pengukuran Kinerja SKPD</t>
  </si>
  <si>
    <t>0031</t>
  </si>
  <si>
    <t>Honorarium Pengelola SIMBANGDA</t>
  </si>
  <si>
    <t>Monitoring dan Evaluasi Program dan Kegiatan SKPD</t>
  </si>
  <si>
    <t>Belanja Barang dan  jasa</t>
  </si>
  <si>
    <t>Penyusunan Sinergitas Program antar Kab/Kota</t>
  </si>
  <si>
    <t>0010</t>
  </si>
  <si>
    <t>Belanja Seminar Kit Peserta</t>
  </si>
  <si>
    <t>0014</t>
  </si>
  <si>
    <t>Belanja Akomodasi</t>
  </si>
  <si>
    <t>0020</t>
  </si>
  <si>
    <t>Belanja Transportasi</t>
  </si>
  <si>
    <t>0041</t>
  </si>
  <si>
    <t>Belanja Jasa MC/Pembawa Acara</t>
  </si>
  <si>
    <t>0043</t>
  </si>
  <si>
    <t>Belanja Jasa Pembaca Do'a/ Al-Qur'an</t>
  </si>
  <si>
    <t>0047</t>
  </si>
  <si>
    <t>Belanja Jasa Peliputan</t>
  </si>
  <si>
    <t>Pengelolaan, Pengawasan dan pengendalian Aset SKPD</t>
  </si>
  <si>
    <t>Honorarium Pengelola Asset Daerah</t>
  </si>
  <si>
    <t>0015</t>
  </si>
  <si>
    <t>Belanja Pajak Bumi dan Bangunan</t>
  </si>
  <si>
    <t>067</t>
  </si>
  <si>
    <t>Bimbingan Teknis Satuan Bhakti Pekerja Sosial</t>
  </si>
  <si>
    <t>Belanja peralatan/perlengkapan pakai habis</t>
  </si>
  <si>
    <t>0042</t>
  </si>
  <si>
    <t>Belanja Jasa Moderator</t>
  </si>
  <si>
    <t>Sosialisasi Kegiatan Unit Institusi Layanan Sosial (ULS)</t>
  </si>
  <si>
    <t>Belanja Jasa Akomodasi</t>
  </si>
  <si>
    <t xml:space="preserve">Rujukan Penyandang Masalah Kesejahteraan Sosial </t>
  </si>
  <si>
    <t>Belanja Perjalanan Dinas dalam daerah</t>
  </si>
  <si>
    <t>Belanja Perjalanan Dinas luar daerah</t>
  </si>
  <si>
    <t>Sosialisasi Program Penanganan Anak Bermasalah dengan Hukum (ABH)</t>
  </si>
  <si>
    <t>068</t>
  </si>
  <si>
    <t xml:space="preserve">Biaya Pendidikan Klien Tru Murni) </t>
  </si>
  <si>
    <t>Belanja Kelayan/Atlit</t>
  </si>
  <si>
    <t>Uang Sekolah</t>
  </si>
  <si>
    <t>Tim PIPA (Pertimbangan Izin Pengangkatan Anak)</t>
  </si>
  <si>
    <t>Belanja Makanan dan Minuman kegiatan</t>
  </si>
  <si>
    <t>Belanja Vakasi/Verifikasi</t>
  </si>
  <si>
    <t>Belanja Vakasi</t>
  </si>
  <si>
    <t>Pengadaan Kelengkapan Klien</t>
  </si>
  <si>
    <t>31</t>
  </si>
  <si>
    <t>32</t>
  </si>
  <si>
    <t>Uang Harian</t>
  </si>
  <si>
    <t xml:space="preserve">Penyediaan Obat-obatan dan Dokter Pakai Habis </t>
  </si>
  <si>
    <t>Belanja Bahan/material</t>
  </si>
  <si>
    <t>Belanja Bahan Obat-obatan</t>
  </si>
  <si>
    <t>Pelatihan Keterampilan dan Praktek Belajar bagi Anak Terlantar (PSAABR Budi Utama Lubuk Alung)</t>
  </si>
  <si>
    <t>Belanja bahan/material</t>
  </si>
  <si>
    <t>Belanja Bahan Praktek/Keterampilan</t>
  </si>
  <si>
    <t>Belanja Jasa kantor</t>
  </si>
  <si>
    <t xml:space="preserve">Belanja Transportasi </t>
  </si>
  <si>
    <t>Belanja Jasa Petugas Asrama</t>
  </si>
  <si>
    <t>Belanja Barangh utk Diserahkan kepada Masyarakat/</t>
  </si>
  <si>
    <t>Belanja Hibah Barang atau Jasa yh diserahkan kepada Pihak Ketiga/ Masyarakat pada SKPD</t>
  </si>
  <si>
    <t>Seleksi Penerimaan Calon Kelayan</t>
  </si>
  <si>
    <t>007</t>
  </si>
  <si>
    <t>Penyediaan Bahan Pendidikan  (PSAABR Budi Utama Lubuk Alung)</t>
  </si>
  <si>
    <t>Belanja Peralatan/perlengkapan Pakai habis</t>
  </si>
  <si>
    <t>Belanja Kelayan/ Atlit</t>
  </si>
  <si>
    <t>Pendidikan dan Pelatihan bagi Penghuni Panti  (Budi Utama)</t>
  </si>
  <si>
    <t>08</t>
  </si>
  <si>
    <t>Belanja sewa Sarana Mobilitas</t>
  </si>
  <si>
    <t>Belanja sewa Sarana Mobilitas Darat</t>
  </si>
  <si>
    <t>Rapat Koordinas Pelayanan Rehabilitasi Kesos Anak</t>
  </si>
  <si>
    <t xml:space="preserve"> </t>
  </si>
  <si>
    <t>Belanja Penggadaan</t>
  </si>
  <si>
    <t xml:space="preserve">Pengadaan Makanan dan Minuman </t>
  </si>
  <si>
    <t>Honorarium Tim Pengadaan Barang dan Jasa</t>
  </si>
  <si>
    <t>Belanja Logistik (Kebutuhan Pokok Hararian Rumah Tangga)</t>
  </si>
  <si>
    <t>0018</t>
  </si>
  <si>
    <t>Belanja Jasa Tata Boga</t>
  </si>
  <si>
    <t>011</t>
  </si>
  <si>
    <t>Pelatihan Keterampilan dan Praktek Belajar bagi Anak Terlantar (PSBR Harapan)</t>
  </si>
  <si>
    <t>Honorarium Tim Pangadaan Barang dan Jasa</t>
  </si>
  <si>
    <t>0050</t>
  </si>
  <si>
    <t>Belanja Jasa Petuga Lapangan</t>
  </si>
  <si>
    <t>Belanja Sewa Sarana Mobilitas</t>
  </si>
  <si>
    <t>Belanja Sewa Sarana Mobilitas Darat</t>
  </si>
  <si>
    <t xml:space="preserve">Belanja Hibah Barang atau Jasa </t>
  </si>
  <si>
    <t>Sehari Bersama Anak</t>
  </si>
  <si>
    <t>0011</t>
  </si>
  <si>
    <t>Belanja Penghargaan (hadiah dlm bentuk benda)</t>
  </si>
  <si>
    <t>0030</t>
  </si>
  <si>
    <t>Belanja Jasa Penguji</t>
  </si>
  <si>
    <t>Belanja Sewa Perlengkapan dan Peralatan Kantor</t>
  </si>
  <si>
    <t>Belanja Sewa Meja dan Kursi</t>
  </si>
  <si>
    <t>Belanja Sewa Tenda</t>
  </si>
  <si>
    <t xml:space="preserve">Belanja Makanan dan Minuman Kegiatan </t>
  </si>
  <si>
    <t>Pendidikan dan Pelatihan bagi Penghuni Panti ( Trimurni)</t>
  </si>
  <si>
    <t>069</t>
  </si>
  <si>
    <t>Penyediaan Bahan Obat-obatan dan Dokter Pakai Habis</t>
  </si>
  <si>
    <t>Belanja Bahan /Material</t>
  </si>
  <si>
    <t>Rehabilitasi Sosial terhadap Penyandang Disabilitas melalui Loka Bina Kaya (LBK)</t>
  </si>
  <si>
    <t>Belanja Makan dan Minum Kegiatan</t>
  </si>
  <si>
    <t>Belanja Hibah Barang dan Jasa</t>
  </si>
  <si>
    <t>Belanja Hibah Barang atau Jasa yg diserahkan kepadaPihak ketiga/Masyarakat</t>
  </si>
  <si>
    <t>Biaya Kelengkapan Klien</t>
  </si>
  <si>
    <t>Pemberian Penghargaan Bagi Tokoh yang peduli pada Penyandang Disabilitas</t>
  </si>
  <si>
    <t>Uang untuk Diberikan pada Pihak Ketiga/Masyarakat</t>
  </si>
  <si>
    <t>Uang untuk diberikan kepada Pihak Ketiga</t>
  </si>
  <si>
    <t>Pendayagunaan Para Penyandang Disabilitas</t>
  </si>
  <si>
    <t>Belanja Bahan/ Material</t>
  </si>
  <si>
    <t>Belanja Bibit Ternak/ Ikan</t>
  </si>
  <si>
    <t>0029</t>
  </si>
  <si>
    <t>Belanja Jasa Pengawas</t>
  </si>
  <si>
    <t>0028</t>
  </si>
  <si>
    <t>Belanja Sewa Sound system dan alat musik</t>
  </si>
  <si>
    <t>13</t>
  </si>
  <si>
    <t>Pendidikan dan Pelatihan bagi Penyandang Disabilitas</t>
  </si>
  <si>
    <t>Penguatan Motivasi Penyandang Disabilitas</t>
  </si>
  <si>
    <t>Belanja Sewa Meja Kursi</t>
  </si>
  <si>
    <t>Bimbingan Sosial bagi PSM/TKSK</t>
  </si>
  <si>
    <t>Honorarium Tenaga Ahli/Instruktur/Narasumber</t>
  </si>
  <si>
    <t>070</t>
  </si>
  <si>
    <t>Program Pembinaan Panti Lanjut Usia Terlantar</t>
  </si>
  <si>
    <t>Penyediaan Bahan Obat-obatan dan Alat-alat Dokter Pakai Habis</t>
  </si>
  <si>
    <t>Belanja Bahan Material</t>
  </si>
  <si>
    <t>Biaya Jasa Penguburan / Pemulangan Klien</t>
  </si>
  <si>
    <t>Belanja Jasa Penguburan Kelayan Panti</t>
  </si>
  <si>
    <t>Lanjut Usia Berkreasi</t>
  </si>
  <si>
    <t>Belanja Penghargaan (hadiah dalam bentuk benda)</t>
  </si>
  <si>
    <t>Pendidikan dan Pelatihan bagi penghuni Panti Jompo</t>
  </si>
  <si>
    <t>Belanja Bahan Praktek/ Keterampilan</t>
  </si>
  <si>
    <t>Belanja Jasa Petugas Lapangan</t>
  </si>
  <si>
    <t>Biaya Kelengkapan Klien Panti Jompo</t>
  </si>
  <si>
    <t>Biaya Makanan dan Minuman Klien di Panti Jompo</t>
  </si>
  <si>
    <t>071</t>
  </si>
  <si>
    <t>Program Pembinaan Eks Penyandang Penyakit Sosial                ( Eks Narapidana,PSK, Narkoba dan Penyakit Sosial lainnya)</t>
  </si>
  <si>
    <t>Biaya Obat-obatan dan Dokter Pakai Habis</t>
  </si>
  <si>
    <t xml:space="preserve">Belanja Barang dan Jasa </t>
  </si>
  <si>
    <t>Pendidikan dan Pelatihan Keterampilan Berusaha bagi eks Penyandang Penyakit Sosial</t>
  </si>
  <si>
    <t>072</t>
  </si>
  <si>
    <t>Bimbingan Kapasitas bagi Pengurus Karang Taruna se-Sumatera Barat</t>
  </si>
  <si>
    <t>Penilaian PSKS (Karang Taruna, Orsos, PSM, TKSK) Berprestasi Tingkat Sumatera Barat</t>
  </si>
  <si>
    <t>0022</t>
  </si>
  <si>
    <t>Honorarium Tim Penilai daerah (TPD)</t>
  </si>
  <si>
    <t>Uang Untuk Diberikan pada Pihak Ketiga/Masyarakat</t>
  </si>
  <si>
    <t>Uang Untuk diberikan kepada pihak ketiga</t>
  </si>
  <si>
    <t>Pertemuan Forum Komunikasi Pekerja Sosial Masyarakat</t>
  </si>
  <si>
    <t>(FK-PSM) se-Sumbar</t>
  </si>
  <si>
    <t>Bimbingan Kapasitas bagi TKSK se-Sumbar</t>
  </si>
  <si>
    <t xml:space="preserve">KSN Expo dan Award dalam HKSN </t>
  </si>
  <si>
    <t>Belanja Bahan/ Material Dekorasi</t>
  </si>
  <si>
    <t>Belanja Sewa Taman/ Bunga Untuk Taman Hias</t>
  </si>
  <si>
    <t>Belanja Perjalanan dinas luar daerah</t>
  </si>
  <si>
    <t>Pelatihan Lanjutan Pekerja Sosial Masyarakat (PSM) se-Sumbar</t>
  </si>
  <si>
    <t>Belanja Pakaian Khusus dan Hari-hari tertentu</t>
  </si>
  <si>
    <t>Belanja Pakaian Olah Raga</t>
  </si>
  <si>
    <t>Penguatan Nilai-nilai KSN</t>
  </si>
  <si>
    <t>Belanja Bahan Percontohan/Promosi</t>
  </si>
  <si>
    <t>Belanja Sewa Perlengakapan dan Peralatan Kantor</t>
  </si>
  <si>
    <t>Belanja Pakaian Khusus dan Hari-hari Tertentu</t>
  </si>
  <si>
    <t>Belanja Pakaian Olahraga</t>
  </si>
  <si>
    <t>Belanja Perjalanan Dinas Luar daerah</t>
  </si>
  <si>
    <t xml:space="preserve">Bimbingan Jejaringan Kerja LKS/ Orsos se-Sumatera Barat dalam rangka Akreditasi </t>
  </si>
  <si>
    <t>Penguatan Peran LKS Posdaya dalam Penanggulangan Kemiskinan dan Penyelenggaraan Kesos</t>
  </si>
  <si>
    <t xml:space="preserve">Belanja Seminar Kit Peserta </t>
  </si>
  <si>
    <t>Belanja Transport</t>
  </si>
  <si>
    <t>07</t>
  </si>
  <si>
    <t>Belanja Sewa Gedung</t>
  </si>
  <si>
    <t>Belanja sewa ruang rapat/ pertemuan</t>
  </si>
  <si>
    <t xml:space="preserve">Belanja Kursus,Pelatihan,Sosialisasi dan Bimbingan </t>
  </si>
  <si>
    <t>Teknis PNS</t>
  </si>
  <si>
    <t>Belanja Pelatihan</t>
  </si>
  <si>
    <t>Penguatan Kelembagaan Lembaga Koordinasi Kesejahteraan Sosial (LKKS) Provinsi dan Kab/Kota se-Sumatera Barat</t>
  </si>
  <si>
    <t>Penyuluhan Kesejahteraan Sosial</t>
  </si>
  <si>
    <t>Forum Komunikasi Pengurus Karang Taruna se-Sumbar</t>
  </si>
  <si>
    <t>Pelatihan Dasar Pekerja Sosial Masyarakat (PSM) se-Sumbar</t>
  </si>
  <si>
    <t>Penguatan Peran Pilar dalam Penyelenggaraan Kesejahteraan Sosial</t>
  </si>
  <si>
    <t>016</t>
  </si>
  <si>
    <t>Bimbingan  Pengurus Organisasi se-Sumatera Barat</t>
  </si>
  <si>
    <t>073</t>
  </si>
  <si>
    <t>Program Pemberdayaan Fakir Miskin, Komunitas Adat Terpencil (KAT) dan Penyandang Masalah Kesejahteraan Sosial (PMKS) lainnya</t>
  </si>
  <si>
    <t xml:space="preserve">Penetapan calon lokasi Pemberdayaan Komunitas Adat Terpencil (KAT) </t>
  </si>
  <si>
    <t>Belanja Sewa Sarana Mobilitas Air</t>
  </si>
  <si>
    <t>Survey Kepuasan Masyarakat (SKM)</t>
  </si>
  <si>
    <t xml:space="preserve">Belanja Jasa Lembaga </t>
  </si>
  <si>
    <t>Belanja Jasa Lembaga Pengajuan Mutu</t>
  </si>
  <si>
    <t>Pengkajian Gelar Calon Pahlawan Nasional</t>
  </si>
  <si>
    <t>Pelayanan Orang Terlantar</t>
  </si>
  <si>
    <t>Belanja Bahan Bakar Minyak/ Gas Mobilitas</t>
  </si>
  <si>
    <t>Sumbar Expo (Publikasi)</t>
  </si>
  <si>
    <t>Belanja Bahan/Material Dekorasi</t>
  </si>
  <si>
    <t>Belanja Paket Pengiriman</t>
  </si>
  <si>
    <t>Belanja sewa gedung/ Kantor /tempat</t>
  </si>
  <si>
    <t xml:space="preserve">Bimbingan Pemantapan Pengurus LK 3 </t>
  </si>
  <si>
    <t>Bimbingan dan Pelatihan Keterampilan Berusaha bagi Komunitas Adat Terpencil ( KAT )</t>
  </si>
  <si>
    <t>Bimbingan Teknis Pemantapan Petugas Pendata PMKS</t>
  </si>
  <si>
    <t>Belanja Sewa Ruang Gedung</t>
  </si>
  <si>
    <t>Belanja Sewa Ruang Rapat/pertemuan</t>
  </si>
  <si>
    <t>Sosialisasi  Undian Berhadian Gratis (UGB)</t>
  </si>
  <si>
    <t>Bimbingan Keterampilan Berusaha bagi  Wanita Rawan Sosial Ekonomi (WRSE)</t>
  </si>
  <si>
    <t>Belanja Jasa Dekorasi</t>
  </si>
  <si>
    <t>10</t>
  </si>
  <si>
    <t>0016</t>
  </si>
  <si>
    <t>Belanja sewa stand</t>
  </si>
  <si>
    <t>Belanja Sosial Barang</t>
  </si>
  <si>
    <t xml:space="preserve">Belanja Bantuan Sosial Barang yang diserahkan kepada Pihak Ketiga/ Masyarakat </t>
  </si>
  <si>
    <t>Pembuatan Buku Data PMKS dan PSKS</t>
  </si>
  <si>
    <t>Belanja Pengadaan</t>
  </si>
  <si>
    <t>074</t>
  </si>
  <si>
    <t>Bantuan Logistik Bencana</t>
  </si>
  <si>
    <t>Belanja Hibah Barangh atau Jasa</t>
  </si>
  <si>
    <t>Belanja Hibah Barang atau Jasa yg diserahkan kepada Pihak Ketiga/ Masyarakat pada SKPD</t>
  </si>
  <si>
    <t>Rakor Bencana Bencana Sosial</t>
  </si>
  <si>
    <t>Bimbingan Teknis Penyusunan Laporan Logistik Bencana Sosial</t>
  </si>
  <si>
    <t>Bimbingan Teknis Penyusunan Laporan Logistik Bencana Alam</t>
  </si>
  <si>
    <t>Rakor  Koordinasi Program Keluarga Harapan</t>
  </si>
  <si>
    <t>021</t>
  </si>
  <si>
    <t>Pemantapan Tim TRC Bencana Alam</t>
  </si>
  <si>
    <t>026</t>
  </si>
  <si>
    <t>Pemantapan Tim Psikososial Bencana Alam</t>
  </si>
  <si>
    <t>027</t>
  </si>
  <si>
    <t>Sinergitas Program Keluarga Harapan (PKH)</t>
  </si>
  <si>
    <t>028</t>
  </si>
  <si>
    <t>Peningkatan Capacity Building Pendamping Program Keluarga Haparan (PKH)</t>
  </si>
  <si>
    <t>075</t>
  </si>
  <si>
    <t>Program Pemberdayaan Fakir Miskin</t>
  </si>
  <si>
    <t>Bimbingan Teknis Petugas Verifikasi dan Validasi BDT</t>
  </si>
  <si>
    <t xml:space="preserve">Pengadaan Beras untuk Panti Swasta </t>
  </si>
  <si>
    <t>Belanja Hibah Barang atau Jasa</t>
  </si>
  <si>
    <t>Belanja Hibah Barang atau Jasa yg diserahkan kepada pihak ketiga/ Masyarakat pada SKPD</t>
  </si>
  <si>
    <t>Bimbingan Pemantapan Pendamping Bantuan Pangan Non Tunai (BPNT)</t>
  </si>
  <si>
    <t>Seleksi dan Penghargaan KUBE dan Pendamping KUBE Berprestasi</t>
  </si>
  <si>
    <t>Honorarium Tim Penilai Daerah (TPD)</t>
  </si>
  <si>
    <t>Bantuan Pengembangan E-Warung KUBE Jasa Perkotaan dan UMKM</t>
  </si>
  <si>
    <t>Penumbuhan/Pengembangan Usaha melalui Kelompok Usaha Bersama (KUBE) Pesisir dan Kepulauan</t>
  </si>
  <si>
    <t>Belanja Sewa Rumah/Gedung/Parkir</t>
  </si>
  <si>
    <t>Belanja Sewa ruang rapat/pertemuan</t>
  </si>
  <si>
    <t xml:space="preserve">Belanja Hibah Barangh atau Jasa </t>
  </si>
  <si>
    <t>Rapat Koordinasi, Monitoring dan Evaluasi Pelaksanaan Bantuan Non Tunai dan RASTRA tahun 2019</t>
  </si>
  <si>
    <t>Belanja Jasa Akomoadsi</t>
  </si>
  <si>
    <t>Bantaun Penumbuhan Usaha Melalui Kelompok Usaha Bersama (KUBE) FM Pedesaan</t>
  </si>
  <si>
    <t>Bbimbingan Pemantapan Pendamping KUBE PFM Pedesaan</t>
  </si>
  <si>
    <t>Rapat Evaluasi Pelaksanaan Verifikasi BDT Kab/Kota</t>
  </si>
  <si>
    <t>077</t>
  </si>
  <si>
    <t>Program Pencegahan, Penanganan dan Rehabilitasi Penyalahgunaan Narkoba</t>
  </si>
  <si>
    <t>Bimbingan dan Pelatihan Keterampilan dan Bimbingan Sosial Korban NAPZA/HIV</t>
  </si>
  <si>
    <t>Belanja Jasa Pembaca Do'a/Al-Qur'an</t>
  </si>
  <si>
    <t>Penyuluhan Penanggulangan Narkoba dan Bimtek Penangan HIV bagi PSKS</t>
  </si>
  <si>
    <t>Rapat Koordinasi Penguatan Lembaga RBM tentang Korban Penyalahgunaan Napza</t>
  </si>
  <si>
    <t>JUMLAH BELANJA LANGSUNG</t>
  </si>
  <si>
    <t>PADANG, 31 Desember  2019</t>
  </si>
  <si>
    <t>SEKRETARIS</t>
  </si>
  <si>
    <t>DINAS SOSIAL PROV. SUMBAR</t>
  </si>
  <si>
    <t>RAMAWI, S.Pd</t>
  </si>
  <si>
    <t>Pembina Tk.I</t>
  </si>
  <si>
    <t>NIP.19621231 198901 1 012</t>
  </si>
  <si>
    <t>DINAS SOSIAL PROP. SUMBAR</t>
  </si>
  <si>
    <t>Dra. Hj. INDAREFIS</t>
  </si>
  <si>
    <t>NIP.  19591120 198503 2 004</t>
  </si>
  <si>
    <t>KEPALA</t>
  </si>
  <si>
    <t>H.ABDUL GAFAR, SE.MM</t>
  </si>
  <si>
    <t>Pembina Utama Madya</t>
  </si>
  <si>
    <t>NIP.  19601225 198303 1 010</t>
  </si>
  <si>
    <t>Bimbingan Pemantapan Pendamping KUBE PFM Pedesaan</t>
  </si>
  <si>
    <t xml:space="preserve">Biaya Pendidikan Klien Tri Murni) </t>
  </si>
  <si>
    <t xml:space="preserve">   </t>
  </si>
  <si>
    <t xml:space="preserve">Target </t>
  </si>
  <si>
    <r>
      <t xml:space="preserve">Lampiran : </t>
    </r>
    <r>
      <rPr>
        <b/>
        <sz val="10"/>
        <rFont val="Arial Narrow"/>
        <family val="2"/>
      </rPr>
      <t>Capaian Outcome</t>
    </r>
  </si>
  <si>
    <r>
      <t xml:space="preserve">Lampiran: </t>
    </r>
    <r>
      <rPr>
        <b/>
        <sz val="10"/>
        <rFont val="Arial Narrow"/>
        <family val="2"/>
      </rPr>
      <t>Capaian Program dan Kegiatan</t>
    </r>
  </si>
  <si>
    <t>Terlaksananya Jasa Kebersihan, Pengaman dan Sopir Kantor di Dinas Sosial dan 8 UPTD</t>
  </si>
  <si>
    <t>Tersedianya bahan bacaan dan peraturan perundang-undangan di Dinas Sosial dan 8 UPTD.</t>
  </si>
  <si>
    <t>Terpenuhinya bahan logistik kantor di Dinas dan 8 UPTD</t>
  </si>
  <si>
    <t>Tersedianya bahan logistik kantor di Dinas Sosial dan 8 UPTD</t>
  </si>
  <si>
    <t>Terjalinnya koordinasi pelaksanaan tupoksi dan pelayanan Dinas Sosial dengan baik</t>
  </si>
  <si>
    <t>Terlaksananya rapat koordinasi Dinas Sosial dengan instansi terkait dan vertikal secara baik</t>
  </si>
  <si>
    <t>Terinformasikan dan terpublikasikannya kegiatan pembangunan kesejahteraan sosial yang dilaksanakan oleh Dinas Sosial dan UPTD kepada masyarakat luas</t>
  </si>
  <si>
    <t>Terlaksananya Jasa Informasi, Publikasi, dan  Dinas Sosial dan 8 UPTD</t>
  </si>
  <si>
    <t>Terpenuhinya kesehatan, mental, spiritual aparat Dinas Sosial dan 8 UPTD</t>
  </si>
  <si>
    <t>Terlaksananya penyediaan meubeler di Dinas Sosial dan 8 UPTD</t>
  </si>
  <si>
    <t>Terlaksananya pengadaan komputer dan jaringan komputerisasi di Dinas Sosial dan 8 UPTD</t>
  </si>
  <si>
    <t>Terpenuhinya alat studio, alat komunikasi dan alat informasi di Dinas Sosial dan 8 UPTD dalam keadaan baik.</t>
  </si>
  <si>
    <t>Terpenuhinya gedung kantor di Dinas Sosial dan 8 UPTD dalam kondisi baik.</t>
  </si>
  <si>
    <t>Terlaksananya pemeliharaan kendaraan dinas/operasional di Dinas Sosial dan 8 UPTD.</t>
  </si>
  <si>
    <t>Terpenuhinya ketersediaan kendaraan dinas/operasional di Dinas Sosial dan 8 UPTD dalam kondisi baik.</t>
  </si>
  <si>
    <t>Terpenuhinya ketersediaan komputer &amp; jaringan komputerisasi di Dinas Sosial dan 8 UPTD dalam keadaan baik.</t>
  </si>
  <si>
    <t>Terpenuhinya ketersediaan gedung kantor dalam keadaan baik dan kondusif.</t>
  </si>
  <si>
    <t>Terlaksananya pemeliharaan instalasi listrik, telepon dan air di Dinas Sosial dan 8 UPTD</t>
  </si>
  <si>
    <t>Terpenuhinya instalasi listrik, telepon, dan air dalam kondisi baik di Dinas Sosial dan 8 UPTD</t>
  </si>
  <si>
    <t>Terpenuhinya ketersediaan kendaraan Dinas Operasional Pejabat Eselon II di Dinas Sosial dalam keadaan baik.</t>
  </si>
  <si>
    <t>Terpenuhinya ketersediaan kendaraan dinas/ operasional di Dinas Sosial dan 8 UPTDsesuai kebutuhan.</t>
  </si>
  <si>
    <t>Terlaksananya pengadaan Kendaraan Dinas/Operasional di Dinas Sosial dan 8 UPTD sesuai kebutuhan.</t>
  </si>
  <si>
    <t>Terpenuhinya Peralatan dan Perlengkapan Kantor di Dinas Sosial dan 8 UPTD sesuai kebutuhan.</t>
  </si>
  <si>
    <t>Terlaksananya penyediaan Peralatan dan Perlengkapan Kantor di Dinas Sosial dan 8 UPTD</t>
  </si>
  <si>
    <t>Terpenuhinya kondisi taman makam pahlawan yang baik</t>
  </si>
  <si>
    <t>Terpenuhinya Peralatan/Perlengkapan Gedung Kantor di Dinas Sosial dan 8 UPTD dalam kondisi baik.</t>
  </si>
  <si>
    <t>Telaksananya pemeliharaan rutin/ berkala Peralatan/Perlengkapan Gedung Kantor di Dinas Sosial dan 8 UPTD</t>
  </si>
  <si>
    <t>Terpenuhinya pakaian dinas pegawai dan PTT Dinas Sosial sesuai ketentuan.</t>
  </si>
  <si>
    <t>Meningkatnya pengetahuan teknis  implementasi peraturan perundang-undangan pegawai dinas sosial dan UPTD 
perundang-undangan</t>
  </si>
  <si>
    <t xml:space="preserve">Terpenuhinya laporan capaian kinerja Dinas Sosial </t>
  </si>
  <si>
    <t>Terlaksananya penyediaan honorarium pengelola keuangan Dinas Sosial dan UPTD</t>
  </si>
  <si>
    <t>Meningkatnya kinerja pengelola keuangan Dinas Sosial dan UPTD</t>
  </si>
  <si>
    <t>Terpantau dan terawasinya pelaksanaan program dan kegiatan SKPD</t>
  </si>
  <si>
    <t>Terlaksananya Sinergisitas Program antar Kab/Kota</t>
  </si>
  <si>
    <t>Adanya sinergisitas program dan kegiatan Dinas Sosial Provinsi dengan kab/Kota</t>
  </si>
  <si>
    <t>Meningkatnya kinerja pengelola aset Dinas Sosial dan UPTD</t>
  </si>
  <si>
    <t>Terlaksananya penyediaan honorarium pengelola aset Dinas Sosial dan UPTD</t>
  </si>
  <si>
    <t>Meningkatnya kapasitas dan kinerja Satuan Bhakti Pekerja Sosial dalam melaksanakan pelayanan KSA</t>
  </si>
  <si>
    <t>Terlaksananya Bimbingan Teknis Satuan Bhakti Pekerja Sosial dari Kab/Kota</t>
  </si>
  <si>
    <t>Meningkatnya pemahaman petugas Dinas Sosial Kab/Kota dan Mitra Kerja terntang kegiatan ULS</t>
  </si>
  <si>
    <t>Terlaksananya Sosialisasi Kegiatan Unit Institusi Layanan Sosial (ULS) kepada petugas Kab/Kota</t>
  </si>
  <si>
    <t>91 unit</t>
  </si>
  <si>
    <t>35 unit</t>
  </si>
  <si>
    <t>30 unit</t>
  </si>
  <si>
    <t>2 gedung, 3 pembatas shaf mushala, penggantian isntalasi dan jaringan listrik, dan pembuatan sumur bor</t>
  </si>
  <si>
    <t>37 unit</t>
  </si>
  <si>
    <t>145 unit</t>
  </si>
  <si>
    <t>7  unit</t>
  </si>
  <si>
    <t>5 unit sepeda motor</t>
  </si>
  <si>
    <t xml:space="preserve">161 unit </t>
  </si>
  <si>
    <t>187 unit</t>
  </si>
  <si>
    <t>280 stel</t>
  </si>
  <si>
    <t>7 orang</t>
  </si>
  <si>
    <t>6 dokumen</t>
  </si>
  <si>
    <t>8 UPTD dan Panti Sosial di 19 Kab/Kota</t>
  </si>
  <si>
    <t xml:space="preserve">85 orang </t>
  </si>
  <si>
    <t>12 orang</t>
  </si>
  <si>
    <t xml:space="preserve">50 orang </t>
  </si>
  <si>
    <t>Meningkatnya pemahaman petugas Dinas Sosial Kab/Kota dan Mitra Kerja terntang ABH</t>
  </si>
  <si>
    <t>Terlaksananya Sosialisasi Program Penanganan Anak Bermasalah dengan Hukum (ABH) kepada petugas Kab/Kota</t>
  </si>
  <si>
    <t>Terpenuhinya pendidikan anak terlantar yang direhabilitasi di PSAA Tri Murni</t>
  </si>
  <si>
    <t>Tersedianya biaya pendidikan anak terlantar yang direhabilitasi di PSAA Tri Murni</t>
  </si>
  <si>
    <t>Terlaksananya sidang Tim PIPA (Pertimbangan Izin Pengangkatan Anak)</t>
  </si>
  <si>
    <t>Terselenggaranya persidangan untuk pengangkatan anak terlantar</t>
  </si>
  <si>
    <t>Tersedianya kelengkapan anak terlantar yang mendapatkan pelayanan dan rehabilitasi melalui UPTD PSAABR Budi Utama Lubuk Alung dan PSBR Harapan Padang Panjang</t>
  </si>
  <si>
    <t>355 orang (155 laki-laki dan 200 perempuan)</t>
  </si>
  <si>
    <t>Terpenuhinya pelayanan kesehatan bagi anak terlantar yang mendapatkan pelayanan dan rehabilitasi di dalam panti</t>
  </si>
  <si>
    <t>Terlaksananya Penyediaan Obat-obatan dan Jasa Dokter</t>
  </si>
  <si>
    <t>Terpenuhinya pelayanan pendidikan bagi anak terlantar di PSBR Harapan Padang Panjang</t>
  </si>
  <si>
    <t>Terpenuhinya pelayanan pendidikan bagi anak terlantar di PSABR Budi Utama Lubuk Alung</t>
  </si>
  <si>
    <t>Terlaksananya pelatihan keterampilan dan praktek belajar kerja bagi Anak Terlantar di PSAABR Budi Utama</t>
  </si>
  <si>
    <t>160 orang (laki-laki); jurusan otomotif, elektro, instalasi listrik, dan las listrik/karbit</t>
  </si>
  <si>
    <t>Terlaksananya Seleksi Penerimaan Calon Kelayan</t>
  </si>
  <si>
    <t>Terpenuhi Seleksi Penerimaan Calon Kelayan yang akan mengikuti rehabilitasi sesuai ketentuan</t>
  </si>
  <si>
    <t xml:space="preserve">Terjalinnya koordinasi antar pengurus panti sosial swasta dengan petugas sosial kab/ kota tentang penanganan perlindungan anak </t>
  </si>
  <si>
    <t>Terlaksananya rapat koordinasi tentang rehabilitasi sosial anak</t>
  </si>
  <si>
    <t>65 orang</t>
  </si>
  <si>
    <t>75 rang (laki-laki)</t>
  </si>
  <si>
    <t>Terpenuhinya pelayanan permakanan dan perminuman bagi anak terlantar di PSBR Harapan, PSAA Tri Murni, dan PSAABR Budi Utama</t>
  </si>
  <si>
    <t>Terlaksanannya Pengadaan Makanan dan Minuman bagi anak terlantar di PSBR Harapan, PSAA Tri Murni, dan PSAABR Budi Utama</t>
  </si>
  <si>
    <t>Terlaksananya  pelatihan keterampilan Kelayan PSAABR Budi Utama Lubuk Alung</t>
  </si>
  <si>
    <t>200 orang</t>
  </si>
  <si>
    <t>Meningkatnya kepedulian masyarakat terhadap anak terlantar</t>
  </si>
  <si>
    <t>Terpenuhinya pelayanan pendidikan bagi kelayan PSAA Tri Murni</t>
  </si>
  <si>
    <t>Terlaksananya Pendidikan dan Pelatihan bagi Penghuni Panti (Tri Murni)</t>
  </si>
  <si>
    <t>100 orang (Perempuan)</t>
  </si>
  <si>
    <t>200 orang (Perempuan)</t>
  </si>
  <si>
    <t xml:space="preserve">Terpenuhinya kegiatan pendidikan dan pelatihan bagi penyandang cacat dan eks trauma </t>
  </si>
  <si>
    <t>Terlaksananya pendidikan dan pelatihan bagi kelayan tuna netra di PSBN Tuah Sakato Padang</t>
  </si>
  <si>
    <t>Terlaksana Rehabilitasi Sosial terhadap Penyandang Disabilitas melalui Loka Bina Kaya (LBK)</t>
  </si>
  <si>
    <t xml:space="preserve">150 orang (92 laki-laki, 58 perempuan) </t>
  </si>
  <si>
    <t>Meningkatnya kepedulian masyarakat kepada Penyandang Disabilitas</t>
  </si>
  <si>
    <t>Terlaksananya Pemberian Penghargaan Bagi Tokoh yang peduli pada Penyandang Disabilitas</t>
  </si>
  <si>
    <t>Meningkatnya keberfungsian sosial para Penyandang Disabilitas</t>
  </si>
  <si>
    <t>Terlaksananya Pendayagunaan Para Penyandang Disabilitas</t>
  </si>
  <si>
    <t>Terlaksananya Penguatan Motivasi Penyandang Disabilitas</t>
  </si>
  <si>
    <t>Meningkatnya kapasitas dan motivasi PSM/TKSK</t>
  </si>
  <si>
    <t>Terlaksananya Bimbingan Sosial bagi PSM/TKSK</t>
  </si>
  <si>
    <t>Terlaksananya biaya makan dan minum kelayan penyandang cacat dalam panti</t>
  </si>
  <si>
    <t>54 orang</t>
  </si>
  <si>
    <t>68 orang</t>
  </si>
  <si>
    <t>150 orang</t>
  </si>
  <si>
    <t>250 orang</t>
  </si>
  <si>
    <t>180 orang</t>
  </si>
  <si>
    <t xml:space="preserve">180 orang </t>
  </si>
  <si>
    <t>Program Pembinaan Eks Penyandang Penyakit Sosial (Eks Narapidana,PSK, Narkoba dan Penyakit Sosial lainnya)</t>
  </si>
  <si>
    <t>Meningkatnya kapasitas Pengurus Karang Taruna se-Sumatera Barat</t>
  </si>
  <si>
    <t>1.811 orang</t>
  </si>
  <si>
    <t>Terlaksananya penilaian Potensi Sumber Kesejahteraan Sosial (PSKS) berprestasi tingkat Sumatera Barat</t>
  </si>
  <si>
    <t>32 orang</t>
  </si>
  <si>
    <t>Termotivasinya Pekerja Sosial Masyarakat untuk meningkatkan pelayanan kesejahteraan sosial kepada masyarakat</t>
  </si>
  <si>
    <t>Terlaksananya Pertemuan Forum Komunikasi Pekerja Sosial Masyarakat</t>
  </si>
  <si>
    <t>Terlaksananya Bimbingan Kapasitas bagi TKSK se-Sumbar</t>
  </si>
  <si>
    <t>Meningkatnya kapasitas TKSK se-Sumatera Barat</t>
  </si>
  <si>
    <t>Dapat ikut sertakannya Dinas Sosial Provinsi Sumatera Barat dalam rangka memeriahkan pameran Kesetiakawanan Sosial Nasional (KSN) Expo dan Award</t>
  </si>
  <si>
    <t>Meningkatnya kapasitas Pekerja Sosial Masyarakat (PSM) se-Sumatera Barat</t>
  </si>
  <si>
    <t>Terlaksananya Pelatihan Lanjutan Pekerja Sosial Masyarakat (PSM) se-Sumbar</t>
  </si>
  <si>
    <t>Terlaksananya Penguatan Nilai-Nilai Kesetiakawanan Sosial Nasional (KSN)</t>
  </si>
  <si>
    <t>640 orang</t>
  </si>
  <si>
    <t>Terlaksananya penyuluhan sosial melalui berbagai media</t>
  </si>
  <si>
    <t>3.260 orang</t>
  </si>
  <si>
    <t>Termotivasinya Pengurus Karang Taruna untuk meningkatkan pelayanan kesejahteraan sosial kepada masyarakat</t>
  </si>
  <si>
    <t>Terlaksananya Pertemuan Forum Komunikasi Pengurus Karang Taruna se-Sumbar</t>
  </si>
  <si>
    <t>Terlaksananya Pelatihan Dasar Pekerja Sosial Masyarakat (PSM) se-Sumbar</t>
  </si>
  <si>
    <t>685 orang</t>
  </si>
  <si>
    <t>Termotivasinya Pilar Kesejahteraan Sosial dalam penanggulangan kemiskinan</t>
  </si>
  <si>
    <t>Terlaksananya Penguatan Peran Pilar dalam Penyelenggaraan Kesejahteraan Sosial</t>
  </si>
  <si>
    <t xml:space="preserve">Adanya rekomendasi calon lokasi Pemberdayaan KAT </t>
  </si>
  <si>
    <t xml:space="preserve">Terlaksananya penetapan calon lokasi Pemberdayaan KAT </t>
  </si>
  <si>
    <t>Diperolehnya indeks kepuasan masyarakat terhadap pelayanan Dinas Sosial dan UPTD</t>
  </si>
  <si>
    <t>Terlaksananya Survey Kepuasan Masyarakat (SKM)</t>
  </si>
  <si>
    <t>Terlaksananya Pengkajian Gelar Calon Pahlawan Nasional</t>
  </si>
  <si>
    <t>Diusulkannya calon pahlawan dari Sumbar</t>
  </si>
  <si>
    <t>Terpenuhinya pelayanan terhadap orang terlantar di Sumbar</t>
  </si>
  <si>
    <t>Terlaksananya Pelayanan Orang Terlantar</t>
  </si>
  <si>
    <t>Terlaksananya Sumbar Expo (Publikasi)</t>
  </si>
  <si>
    <t>30 KK</t>
  </si>
  <si>
    <t>Meningkatnya kemampuan Petugas Pendata PMKS dalam mengumpulkan data PMKS</t>
  </si>
  <si>
    <t>Terlaksananya Bimbingan Teknis Pemantapan Petugas Pendata PMKS</t>
  </si>
  <si>
    <t xml:space="preserve">96 orang </t>
  </si>
  <si>
    <t>Terlaksananya Sosialisasi  Undian Berhadian Gratis (UGB)</t>
  </si>
  <si>
    <t>Meningkatnya pemahaman masyarakat tentang Undian Berhadian Gratis (UGB)</t>
  </si>
  <si>
    <t>Terlaksananya Bimbingan Keterampilan Berusaha bagi  Wanita Rawan Sosial Ekonomi (WRSE)</t>
  </si>
  <si>
    <t>15,890 orang</t>
  </si>
  <si>
    <t>Terlaksananya Pembuatan Buku Data PMKS dan PSKS</t>
  </si>
  <si>
    <t xml:space="preserve">1 kegiatan </t>
  </si>
  <si>
    <t>Terpenuhinya penyediaan data PMKS untuk penyusunan program</t>
  </si>
  <si>
    <t>Terlaksananya Bantuan Logistik Bencana</t>
  </si>
  <si>
    <t>Terlaksananya Bimbingan Teknis Penyusunan Laporan Logistik Bencana Sosial</t>
  </si>
  <si>
    <t>Terlaksananya Bimbingan Teknis Penyusunan Laporan Logistik Bencana Alam</t>
  </si>
  <si>
    <t>Terlaksananya Rakor  Koordinasi Program Keluarga Harapan</t>
  </si>
  <si>
    <t>Terlaksananya Pemantapan Tim TRC Bencana Alam</t>
  </si>
  <si>
    <t>Terlaksananya Pemantapan Tim Psikososial Bencana Alam</t>
  </si>
  <si>
    <t>Terlaksananya Sinergitas Program Keluarga Harapan (PKH)</t>
  </si>
  <si>
    <t>Terlaksananya Peningkatan Capacity Building Pendamping Program Keluarga Haparan (PKH)</t>
  </si>
  <si>
    <t>Terpenuhinya persediaan logistik bencana</t>
  </si>
  <si>
    <t>Rakor Bencana Sosial</t>
  </si>
  <si>
    <t>Terlaksananya Rakor Bencana Sosial</t>
  </si>
  <si>
    <t>Terbangunnya koordinasi yang kuat dalam penanganan bencana sosial</t>
  </si>
  <si>
    <t>Terbangunnya koordinasi yang kuat dalam pelaksanaan Program Keluarga Harapan</t>
  </si>
  <si>
    <t>Meningkatnya kemampuan petugas dalam Penyusunan Laporan Logistik Bencana Sosial</t>
  </si>
  <si>
    <t>Meningkatnya kemampuan petugas dalam Penyusunan Laporan Logistik Bencana Alam</t>
  </si>
  <si>
    <t>Meningkatnya kemampuan Tim TRC dalam penanganan bencana alam</t>
  </si>
  <si>
    <t>Meningkatnya kemampuan Tim Psikososial dalam penanganan bencana alam</t>
  </si>
  <si>
    <t>Terbangunnya sinergi yang efektif dalam penanganan bencana sosial</t>
  </si>
  <si>
    <t>Meningkatnya kapasitas  Pendamping Program Keluarga Haparan (PKH) dalam memberikan pelayanan</t>
  </si>
  <si>
    <t>59 orang</t>
  </si>
  <si>
    <t>35 orang</t>
  </si>
  <si>
    <t>76 orang</t>
  </si>
  <si>
    <t>57 orang</t>
  </si>
  <si>
    <t>121 panti swasta (4.000 orang)</t>
  </si>
  <si>
    <t>167 kelompok</t>
  </si>
  <si>
    <t>8 kelompok</t>
  </si>
  <si>
    <t>73 kelompok (730 kk)</t>
  </si>
  <si>
    <t>Terlaksananya Bimbingan Teknis Petugas Verifikasi dan Validasi BDT</t>
  </si>
  <si>
    <t xml:space="preserve">Terlaksananya Pengadaan Beras untuk Panti Swasta </t>
  </si>
  <si>
    <t>Terlaksananya Bimbingan Pemantapan Pendamping Bantuan Pangan Non Tunai (BPNT)</t>
  </si>
  <si>
    <t>Terlaksananya Seleksi dan Penghargaan KUBE dan Pendamping KUBE Berprestasi</t>
  </si>
  <si>
    <t>Terlaksananya Bantuan Pengembangan E-Warung KUBE Jasa Perkotaan dan UMKM</t>
  </si>
  <si>
    <t>Terlaksananya Penumbuhan/Pengembangan Usaha melalui Kelompok Usaha Bersama (KUBE) Pesisir dan Kepulauan</t>
  </si>
  <si>
    <t>Terlaksananya Rapat Koordinasi, Monitoring dan Evaluasi Pelaksanaan Bantuan Non Tunai dan RASTRA</t>
  </si>
  <si>
    <t>Terlaksananya Bantaun Penumbuhan Usaha Melalui Kelompok Usaha Bersama (KUBE) FM Pedesaan</t>
  </si>
  <si>
    <t>Terlaksananya Bimbingan Pemantapan Pendamping KUBE PFM Pedesaan</t>
  </si>
  <si>
    <t>Terlaksananya Rapat Evaluasi Pelaksanaan Verifikasi BDT Kab/Kota</t>
  </si>
  <si>
    <t>Terlaksananya Bimbingan dan Pelatihan Keterampilan dan Bimbingan Sosial Korban NAPZA/HIV</t>
  </si>
  <si>
    <t>Terlaksananya Penyuluhan Penanggulangan Narkoba dan Bimtek Penangan HIV bagi PSKS</t>
  </si>
  <si>
    <t>Terlaksananya Rapat Koordinasi Penguatan Lembaga RBM tentang Korban Penyalahgunaan Napza</t>
  </si>
  <si>
    <t>55 orang</t>
  </si>
  <si>
    <t>150 penyuluh narkoba; 57 bimtek HIV</t>
  </si>
  <si>
    <t>Meningkatnya kesejahteraan Fakir Miskin Pesisir dan Kepulauan  melalui Kelompok Usaha Bersama</t>
  </si>
  <si>
    <t>Meningkatnya kesejahteraan Fakir Miskin Pedesaan  melalui Kelompok Usaha Bersama</t>
  </si>
  <si>
    <t>Keningkatnya kapasaitas dan kinerja pendamping KUBE dalam memberikan pendampingan</t>
  </si>
  <si>
    <t>Keningkatnya kapasaitas dan kinerja pendamping BPNT dalam memberikan pendampingan</t>
  </si>
  <si>
    <t>Keningkatnya Motivasi KUBE dan  pendamping KUBE untuk meningkatkan kesejahteraan kelompok</t>
  </si>
  <si>
    <t>Keningkatnya kapasaitas dan kinerjaPetugas Verivali dalam melaksanakan pendataan BDT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</si>
</sst>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0.0000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_);_(* \(#,##0.0\);_(* &quot;-&quot;??_);_(@_)"/>
    <numFmt numFmtId="170" formatCode="_(* #,##0.000_);_(* \(#,##0.000\);_(* &quot;-&quot;_);_(@_)"/>
    <numFmt numFmtId="171" formatCode="_(* #,##0.0000_);_(* \(#,##0.0000\);_(* &quot;-&quot;_);_(@_)"/>
    <numFmt numFmtId="172" formatCode="_(* #,##0.000_);_(* \(#,##0.000\);_(* &quot;-&quot;??_);_(@_)"/>
    <numFmt numFmtId="173" formatCode="0.000"/>
  </numFmts>
  <fonts count="2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b/>
      <sz val="10"/>
      <color indexed="8"/>
      <name val="Arial Narrow"/>
      <family val="2"/>
    </font>
    <font>
      <b/>
      <strike/>
      <sz val="10"/>
      <name val="Arial Narrow"/>
      <family val="2"/>
    </font>
    <font>
      <b/>
      <sz val="9"/>
      <color theme="1"/>
      <name val="Arial Narrow"/>
      <family val="2"/>
    </font>
    <font>
      <sz val="10"/>
      <color indexed="10"/>
      <name val="Arial Narrow"/>
      <family val="2"/>
    </font>
    <font>
      <sz val="10"/>
      <color theme="1"/>
      <name val="Arial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1" fillId="0" borderId="0" applyFont="0" applyFill="0" applyBorder="0" applyAlignment="0" applyProtection="0"/>
  </cellStyleXfs>
  <cellXfs count="932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0" fontId="4" fillId="0" borderId="1" xfId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top"/>
    </xf>
    <xf numFmtId="10" fontId="5" fillId="0" borderId="1" xfId="1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vertical="top"/>
    </xf>
    <xf numFmtId="0" fontId="5" fillId="0" borderId="0" xfId="0" applyFont="1"/>
    <xf numFmtId="0" fontId="4" fillId="0" borderId="0" xfId="0" applyFont="1"/>
    <xf numFmtId="0" fontId="7" fillId="0" borderId="0" xfId="0" applyFont="1"/>
    <xf numFmtId="164" fontId="8" fillId="0" borderId="1" xfId="0" applyNumberFormat="1" applyFont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0" fontId="6" fillId="2" borderId="1" xfId="1" applyNumberFormat="1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right" vertical="top"/>
    </xf>
    <xf numFmtId="10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vertical="top"/>
    </xf>
    <xf numFmtId="0" fontId="5" fillId="3" borderId="1" xfId="0" applyNumberFormat="1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center" vertical="top" wrapText="1"/>
    </xf>
    <xf numFmtId="41" fontId="0" fillId="0" borderId="0" xfId="0" applyNumberFormat="1"/>
    <xf numFmtId="0" fontId="1" fillId="0" borderId="0" xfId="0" applyFont="1"/>
    <xf numFmtId="0" fontId="4" fillId="0" borderId="1" xfId="0" applyFont="1" applyFill="1" applyBorder="1" applyAlignment="1">
      <alignment vertical="top" wrapText="1"/>
    </xf>
    <xf numFmtId="10" fontId="4" fillId="0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horizontal="center" vertical="center"/>
    </xf>
    <xf numFmtId="10" fontId="6" fillId="4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center" vertical="top"/>
    </xf>
    <xf numFmtId="2" fontId="4" fillId="0" borderId="1" xfId="1" applyNumberFormat="1" applyFont="1" applyBorder="1" applyAlignment="1">
      <alignment horizontal="center" vertical="top"/>
    </xf>
    <xf numFmtId="41" fontId="11" fillId="5" borderId="0" xfId="3" applyFont="1" applyFill="1" applyBorder="1"/>
    <xf numFmtId="41" fontId="12" fillId="0" borderId="0" xfId="3" applyFont="1" applyBorder="1"/>
    <xf numFmtId="166" fontId="10" fillId="5" borderId="0" xfId="2" applyNumberFormat="1" applyFont="1" applyFill="1" applyBorder="1"/>
    <xf numFmtId="41" fontId="10" fillId="0" borderId="0" xfId="3" applyFont="1" applyBorder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1" fontId="11" fillId="5" borderId="9" xfId="3" applyFont="1" applyFill="1" applyBorder="1" applyAlignment="1">
      <alignment horizontal="center"/>
    </xf>
    <xf numFmtId="41" fontId="12" fillId="5" borderId="9" xfId="3" applyFont="1" applyFill="1" applyBorder="1" applyAlignment="1">
      <alignment horizontal="center"/>
    </xf>
    <xf numFmtId="41" fontId="12" fillId="0" borderId="9" xfId="3" applyFont="1" applyBorder="1" applyAlignment="1">
      <alignment horizontal="center"/>
    </xf>
    <xf numFmtId="166" fontId="10" fillId="5" borderId="9" xfId="2" applyNumberFormat="1" applyFont="1" applyFill="1" applyBorder="1" applyAlignment="1">
      <alignment horizontal="center"/>
    </xf>
    <xf numFmtId="41" fontId="10" fillId="0" borderId="9" xfId="3" applyFont="1" applyBorder="1" applyAlignment="1">
      <alignment horizontal="center"/>
    </xf>
    <xf numFmtId="0" fontId="13" fillId="0" borderId="10" xfId="0" applyFont="1" applyBorder="1"/>
    <xf numFmtId="0" fontId="13" fillId="0" borderId="11" xfId="0" applyFont="1" applyBorder="1"/>
    <xf numFmtId="0" fontId="13" fillId="0" borderId="11" xfId="0" applyFont="1" applyBorder="1" applyAlignment="1">
      <alignment horizontal="center"/>
    </xf>
    <xf numFmtId="0" fontId="14" fillId="0" borderId="3" xfId="0" applyFont="1" applyBorder="1"/>
    <xf numFmtId="41" fontId="14" fillId="5" borderId="6" xfId="3" applyFont="1" applyFill="1" applyBorder="1" applyAlignment="1">
      <alignment horizontal="center" vertical="center"/>
    </xf>
    <xf numFmtId="41" fontId="15" fillId="0" borderId="6" xfId="3" applyFont="1" applyBorder="1" applyAlignment="1">
      <alignment horizontal="center" vertical="center"/>
    </xf>
    <xf numFmtId="41" fontId="14" fillId="5" borderId="7" xfId="3" applyFont="1" applyFill="1" applyBorder="1" applyAlignment="1">
      <alignment horizontal="center" vertical="center"/>
    </xf>
    <xf numFmtId="167" fontId="15" fillId="0" borderId="7" xfId="3" applyNumberFormat="1" applyFont="1" applyBorder="1" applyAlignment="1">
      <alignment horizontal="center" vertical="center"/>
    </xf>
    <xf numFmtId="41" fontId="15" fillId="0" borderId="7" xfId="3" applyFont="1" applyBorder="1" applyAlignment="1">
      <alignment horizontal="center" vertical="center"/>
    </xf>
    <xf numFmtId="166" fontId="13" fillId="5" borderId="8" xfId="2" applyNumberFormat="1" applyFont="1" applyFill="1" applyBorder="1" applyAlignment="1">
      <alignment horizontal="center" vertical="center"/>
    </xf>
    <xf numFmtId="41" fontId="13" fillId="0" borderId="7" xfId="3" applyFont="1" applyBorder="1" applyAlignment="1">
      <alignment horizontal="center" vertical="center"/>
    </xf>
    <xf numFmtId="0" fontId="13" fillId="0" borderId="5" xfId="0" applyFont="1" applyBorder="1"/>
    <xf numFmtId="0" fontId="13" fillId="0" borderId="12" xfId="0" applyFont="1" applyBorder="1"/>
    <xf numFmtId="0" fontId="13" fillId="0" borderId="1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1" fontId="14" fillId="5" borderId="8" xfId="3" applyFont="1" applyFill="1" applyBorder="1" applyAlignment="1">
      <alignment horizontal="center" vertical="center"/>
    </xf>
    <xf numFmtId="41" fontId="15" fillId="0" borderId="8" xfId="3" applyFont="1" applyBorder="1" applyAlignment="1">
      <alignment horizontal="center" vertical="center"/>
    </xf>
    <xf numFmtId="166" fontId="13" fillId="5" borderId="1" xfId="2" applyNumberFormat="1" applyFont="1" applyFill="1" applyBorder="1" applyAlignment="1">
      <alignment horizontal="center" vertical="center"/>
    </xf>
    <xf numFmtId="41" fontId="16" fillId="0" borderId="14" xfId="3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15" fillId="0" borderId="1" xfId="0" quotePrefix="1" applyFont="1" applyBorder="1" applyAlignment="1">
      <alignment horizontal="center" vertical="top"/>
    </xf>
    <xf numFmtId="0" fontId="15" fillId="0" borderId="1" xfId="0" quotePrefix="1" applyFont="1" applyBorder="1" applyAlignment="1">
      <alignment horizontal="center" vertical="justify"/>
    </xf>
    <xf numFmtId="0" fontId="13" fillId="5" borderId="1" xfId="0" quotePrefix="1" applyFont="1" applyFill="1" applyBorder="1" applyAlignment="1">
      <alignment horizontal="center" vertical="justify"/>
    </xf>
    <xf numFmtId="0" fontId="13" fillId="5" borderId="1" xfId="0" quotePrefix="1" applyFont="1" applyFill="1" applyBorder="1" applyAlignment="1">
      <alignment horizontal="center" vertical="justify" wrapText="1"/>
    </xf>
    <xf numFmtId="0" fontId="14" fillId="0" borderId="1" xfId="0" applyFont="1" applyBorder="1" applyAlignment="1">
      <alignment horizontal="left"/>
    </xf>
    <xf numFmtId="41" fontId="14" fillId="5" borderId="1" xfId="3" applyFont="1" applyFill="1" applyBorder="1" applyAlignment="1">
      <alignment horizontal="left"/>
    </xf>
    <xf numFmtId="168" fontId="15" fillId="5" borderId="1" xfId="3" quotePrefix="1" applyNumberFormat="1" applyFont="1" applyFill="1" applyBorder="1" applyAlignment="1">
      <alignment horizontal="center"/>
    </xf>
    <xf numFmtId="2" fontId="15" fillId="0" borderId="1" xfId="3" applyNumberFormat="1" applyFont="1" applyBorder="1" applyAlignment="1">
      <alignment horizontal="right" indent="2"/>
    </xf>
    <xf numFmtId="2" fontId="13" fillId="0" borderId="1" xfId="3" applyNumberFormat="1" applyFont="1" applyBorder="1" applyAlignment="1">
      <alignment horizontal="right" indent="2"/>
    </xf>
    <xf numFmtId="0" fontId="13" fillId="0" borderId="1" xfId="0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4" fillId="5" borderId="1" xfId="0" applyFont="1" applyFill="1" applyBorder="1" applyAlignment="1">
      <alignment horizontal="left"/>
    </xf>
    <xf numFmtId="41" fontId="14" fillId="5" borderId="1" xfId="3" applyFont="1" applyFill="1" applyBorder="1" applyAlignment="1"/>
    <xf numFmtId="0" fontId="10" fillId="0" borderId="15" xfId="0" applyFont="1" applyBorder="1" applyAlignment="1">
      <alignment horizontal="center"/>
    </xf>
    <xf numFmtId="0" fontId="10" fillId="0" borderId="15" xfId="0" applyFont="1" applyBorder="1"/>
    <xf numFmtId="0" fontId="15" fillId="0" borderId="15" xfId="0" applyFont="1" applyFill="1" applyBorder="1" applyAlignment="1">
      <alignment horizontal="center" vertical="center" wrapText="1"/>
    </xf>
    <xf numFmtId="0" fontId="15" fillId="0" borderId="15" xfId="0" quotePrefix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0" quotePrefix="1" applyFont="1" applyFill="1" applyBorder="1" applyAlignment="1">
      <alignment horizontal="center" vertical="center" wrapText="1"/>
    </xf>
    <xf numFmtId="0" fontId="11" fillId="0" borderId="15" xfId="0" quotePrefix="1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5" xfId="0" quotePrefix="1" applyFont="1" applyFill="1" applyBorder="1" applyAlignment="1">
      <alignment horizontal="center" vertical="center" wrapText="1"/>
    </xf>
    <xf numFmtId="0" fontId="11" fillId="6" borderId="15" xfId="0" quotePrefix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1" fontId="14" fillId="6" borderId="1" xfId="3" applyFont="1" applyFill="1" applyBorder="1" applyAlignment="1">
      <alignment horizontal="justify" vertical="justify"/>
    </xf>
    <xf numFmtId="168" fontId="15" fillId="6" borderId="1" xfId="3" quotePrefix="1" applyNumberFormat="1" applyFont="1" applyFill="1" applyBorder="1" applyAlignment="1">
      <alignment horizontal="center"/>
    </xf>
    <xf numFmtId="2" fontId="15" fillId="6" borderId="1" xfId="3" applyNumberFormat="1" applyFont="1" applyFill="1" applyBorder="1" applyAlignment="1">
      <alignment horizontal="right" indent="2"/>
    </xf>
    <xf numFmtId="2" fontId="13" fillId="6" borderId="1" xfId="3" applyNumberFormat="1" applyFont="1" applyFill="1" applyBorder="1" applyAlignment="1">
      <alignment horizontal="right" indent="2"/>
    </xf>
    <xf numFmtId="0" fontId="10" fillId="0" borderId="16" xfId="0" applyFont="1" applyBorder="1"/>
    <xf numFmtId="0" fontId="12" fillId="0" borderId="16" xfId="0" applyFont="1" applyFill="1" applyBorder="1" applyAlignment="1">
      <alignment horizontal="center" vertical="center" wrapText="1"/>
    </xf>
    <xf numFmtId="0" fontId="12" fillId="0" borderId="16" xfId="0" quotePrefix="1" applyFont="1" applyFill="1" applyBorder="1" applyAlignment="1">
      <alignment horizontal="center" vertical="center" wrapText="1"/>
    </xf>
    <xf numFmtId="0" fontId="11" fillId="0" borderId="16" xfId="0" quotePrefix="1" applyFont="1" applyFill="1" applyBorder="1" applyAlignment="1">
      <alignment horizontal="center" vertical="center" wrapText="1"/>
    </xf>
    <xf numFmtId="0" fontId="10" fillId="6" borderId="15" xfId="0" applyFont="1" applyFill="1" applyBorder="1"/>
    <xf numFmtId="0" fontId="10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2" fillId="0" borderId="8" xfId="0" quotePrefix="1" applyFont="1" applyFill="1" applyBorder="1" applyAlignment="1">
      <alignment horizontal="center" vertical="center" wrapText="1"/>
    </xf>
    <xf numFmtId="0" fontId="11" fillId="0" borderId="8" xfId="0" quotePrefix="1" applyFont="1" applyFill="1" applyBorder="1" applyAlignment="1">
      <alignment horizontal="center" vertical="center" wrapText="1"/>
    </xf>
    <xf numFmtId="0" fontId="14" fillId="6" borderId="1" xfId="0" quotePrefix="1" applyFont="1" applyFill="1" applyBorder="1" applyAlignment="1">
      <alignment horizontal="center" vertical="top"/>
    </xf>
    <xf numFmtId="0" fontId="14" fillId="6" borderId="1" xfId="0" quotePrefix="1" applyFont="1" applyFill="1" applyBorder="1" applyAlignment="1">
      <alignment horizontal="center" vertical="justify"/>
    </xf>
    <xf numFmtId="41" fontId="14" fillId="5" borderId="1" xfId="3" applyFont="1" applyFill="1" applyBorder="1" applyAlignment="1">
      <alignment horizontal="justify" vertical="justify"/>
    </xf>
    <xf numFmtId="0" fontId="10" fillId="5" borderId="15" xfId="0" applyFont="1" applyFill="1" applyBorder="1"/>
    <xf numFmtId="0" fontId="14" fillId="0" borderId="1" xfId="0" applyFont="1" applyBorder="1" applyAlignment="1">
      <alignment horizontal="center" vertical="top"/>
    </xf>
    <xf numFmtId="0" fontId="14" fillId="5" borderId="1" xfId="0" quotePrefix="1" applyFont="1" applyFill="1" applyBorder="1" applyAlignment="1">
      <alignment horizontal="center" vertical="justify"/>
    </xf>
    <xf numFmtId="2" fontId="14" fillId="0" borderId="1" xfId="3" applyNumberFormat="1" applyFont="1" applyBorder="1" applyAlignment="1">
      <alignment horizontal="right" indent="2"/>
    </xf>
    <xf numFmtId="0" fontId="13" fillId="5" borderId="7" xfId="0" applyFont="1" applyFill="1" applyBorder="1"/>
    <xf numFmtId="0" fontId="12" fillId="0" borderId="15" xfId="0" applyFont="1" applyBorder="1"/>
    <xf numFmtId="0" fontId="13" fillId="0" borderId="6" xfId="0" applyFont="1" applyBorder="1"/>
    <xf numFmtId="0" fontId="13" fillId="5" borderId="6" xfId="0" applyFont="1" applyFill="1" applyBorder="1"/>
    <xf numFmtId="0" fontId="11" fillId="0" borderId="15" xfId="0" applyFont="1" applyBorder="1"/>
    <xf numFmtId="0" fontId="13" fillId="0" borderId="7" xfId="0" applyFont="1" applyBorder="1"/>
    <xf numFmtId="0" fontId="12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166" fontId="14" fillId="5" borderId="1" xfId="2" applyNumberFormat="1" applyFont="1" applyFill="1" applyBorder="1" applyAlignment="1"/>
    <xf numFmtId="0" fontId="13" fillId="6" borderId="1" xfId="0" quotePrefix="1" applyFont="1" applyFill="1" applyBorder="1" applyAlignment="1">
      <alignment horizontal="center"/>
    </xf>
    <xf numFmtId="0" fontId="11" fillId="6" borderId="1" xfId="0" applyFont="1" applyFill="1" applyBorder="1" applyAlignment="1">
      <alignment horizontal="right"/>
    </xf>
    <xf numFmtId="0" fontId="15" fillId="6" borderId="17" xfId="0" applyFont="1" applyFill="1" applyBorder="1" applyAlignment="1">
      <alignment horizontal="center" vertical="center" wrapText="1"/>
    </xf>
    <xf numFmtId="2" fontId="15" fillId="5" borderId="1" xfId="3" applyNumberFormat="1" applyFont="1" applyFill="1" applyBorder="1" applyAlignment="1">
      <alignment horizontal="right" indent="2"/>
    </xf>
    <xf numFmtId="2" fontId="13" fillId="0" borderId="1" xfId="4" applyNumberFormat="1" applyFont="1" applyBorder="1" applyAlignment="1">
      <alignment horizontal="right" indent="2"/>
    </xf>
    <xf numFmtId="0" fontId="14" fillId="0" borderId="1" xfId="0" quotePrefix="1" applyFont="1" applyBorder="1" applyAlignment="1">
      <alignment horizontal="center" vertical="top"/>
    </xf>
    <xf numFmtId="0" fontId="14" fillId="0" borderId="1" xfId="0" quotePrefix="1" applyFont="1" applyBorder="1" applyAlignment="1">
      <alignment horizontal="center" vertical="justify"/>
    </xf>
    <xf numFmtId="0" fontId="14" fillId="5" borderId="1" xfId="0" quotePrefix="1" applyFont="1" applyFill="1" applyBorder="1" applyAlignment="1">
      <alignment horizontal="center" vertical="justify" wrapText="1"/>
    </xf>
    <xf numFmtId="2" fontId="14" fillId="5" borderId="1" xfId="3" applyNumberFormat="1" applyFont="1" applyFill="1" applyBorder="1" applyAlignment="1">
      <alignment horizontal="right" indent="2"/>
    </xf>
    <xf numFmtId="0" fontId="11" fillId="6" borderId="17" xfId="0" applyFont="1" applyFill="1" applyBorder="1" applyAlignment="1">
      <alignment horizontal="center" vertical="center" wrapText="1"/>
    </xf>
    <xf numFmtId="0" fontId="15" fillId="5" borderId="1" xfId="0" quotePrefix="1" applyFont="1" applyFill="1" applyBorder="1" applyAlignment="1">
      <alignment horizontal="center"/>
    </xf>
    <xf numFmtId="0" fontId="10" fillId="0" borderId="1" xfId="0" applyFont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41" fontId="11" fillId="5" borderId="1" xfId="3" applyFont="1" applyFill="1" applyBorder="1" applyAlignment="1">
      <alignment horizontal="justify" vertical="justify"/>
    </xf>
    <xf numFmtId="168" fontId="12" fillId="5" borderId="1" xfId="3" quotePrefix="1" applyNumberFormat="1" applyFont="1" applyFill="1" applyBorder="1" applyAlignment="1">
      <alignment horizontal="center"/>
    </xf>
    <xf numFmtId="2" fontId="12" fillId="0" borderId="1" xfId="3" applyNumberFormat="1" applyFont="1" applyBorder="1" applyAlignment="1">
      <alignment horizontal="right" indent="2"/>
    </xf>
    <xf numFmtId="166" fontId="10" fillId="5" borderId="1" xfId="2" applyNumberFormat="1" applyFont="1" applyFill="1" applyBorder="1" applyAlignment="1"/>
    <xf numFmtId="2" fontId="10" fillId="0" borderId="1" xfId="3" applyNumberFormat="1" applyFont="1" applyBorder="1" applyAlignment="1">
      <alignment horizontal="right" indent="2"/>
    </xf>
    <xf numFmtId="166" fontId="14" fillId="5" borderId="1" xfId="2" applyNumberFormat="1" applyFont="1" applyFill="1" applyBorder="1" applyAlignment="1">
      <alignment horizontal="justify" vertical="justify"/>
    </xf>
    <xf numFmtId="0" fontId="10" fillId="5" borderId="1" xfId="0" applyFont="1" applyFill="1" applyBorder="1"/>
    <xf numFmtId="166" fontId="13" fillId="5" borderId="1" xfId="2" applyNumberFormat="1" applyFont="1" applyFill="1" applyBorder="1" applyAlignment="1">
      <alignment horizontal="justify" vertical="justify"/>
    </xf>
    <xf numFmtId="0" fontId="14" fillId="0" borderId="1" xfId="0" quotePrefix="1" applyFont="1" applyBorder="1" applyAlignment="1">
      <alignment horizontal="center"/>
    </xf>
    <xf numFmtId="0" fontId="11" fillId="5" borderId="1" xfId="0" quotePrefix="1" applyFont="1" applyFill="1" applyBorder="1" applyAlignment="1">
      <alignment horizontal="center" vertical="center" wrapText="1"/>
    </xf>
    <xf numFmtId="0" fontId="12" fillId="0" borderId="16" xfId="0" applyFont="1" applyBorder="1"/>
    <xf numFmtId="0" fontId="11" fillId="6" borderId="1" xfId="0" quotePrefix="1" applyFont="1" applyFill="1" applyBorder="1" applyAlignment="1">
      <alignment horizontal="center" vertical="center" wrapText="1"/>
    </xf>
    <xf numFmtId="166" fontId="10" fillId="5" borderId="1" xfId="2" applyNumberFormat="1" applyFont="1" applyFill="1" applyBorder="1" applyAlignment="1">
      <alignment horizontal="justify" vertical="justify"/>
    </xf>
    <xf numFmtId="0" fontId="11" fillId="0" borderId="1" xfId="0" quotePrefix="1" applyFont="1" applyFill="1" applyBorder="1" applyAlignment="1">
      <alignment horizontal="center" vertical="top" wrapText="1"/>
    </xf>
    <xf numFmtId="41" fontId="14" fillId="5" borderId="1" xfId="3" quotePrefix="1" applyFont="1" applyFill="1" applyBorder="1" applyAlignment="1">
      <alignment horizontal="center"/>
    </xf>
    <xf numFmtId="0" fontId="10" fillId="6" borderId="17" xfId="0" applyFont="1" applyFill="1" applyBorder="1"/>
    <xf numFmtId="0" fontId="15" fillId="6" borderId="1" xfId="0" applyFont="1" applyFill="1" applyBorder="1" applyAlignment="1">
      <alignment horizontal="center" vertical="center"/>
    </xf>
    <xf numFmtId="0" fontId="21" fillId="0" borderId="0" xfId="0" applyFont="1"/>
    <xf numFmtId="0" fontId="14" fillId="6" borderId="1" xfId="0" applyFont="1" applyFill="1" applyBorder="1" applyAlignment="1">
      <alignment horizontal="left"/>
    </xf>
    <xf numFmtId="0" fontId="14" fillId="6" borderId="1" xfId="0" quotePrefix="1" applyFont="1" applyFill="1" applyBorder="1" applyAlignment="1">
      <alignment horizontal="center" vertical="justify" wrapText="1"/>
    </xf>
    <xf numFmtId="0" fontId="11" fillId="5" borderId="1" xfId="0" applyFont="1" applyFill="1" applyBorder="1" applyAlignment="1">
      <alignment horizontal="right"/>
    </xf>
    <xf numFmtId="0" fontId="14" fillId="5" borderId="1" xfId="0" applyFont="1" applyFill="1" applyBorder="1" applyAlignment="1">
      <alignment horizontal="justify" vertical="justify"/>
    </xf>
    <xf numFmtId="41" fontId="14" fillId="5" borderId="1" xfId="3" applyFont="1" applyFill="1" applyBorder="1" applyAlignment="1">
      <alignment horizontal="right" vertical="center" wrapText="1"/>
    </xf>
    <xf numFmtId="166" fontId="13" fillId="5" borderId="1" xfId="2" applyNumberFormat="1" applyFont="1" applyFill="1" applyBorder="1" applyAlignment="1">
      <alignment horizontal="right" vertical="center" wrapText="1"/>
    </xf>
    <xf numFmtId="2" fontId="13" fillId="5" borderId="1" xfId="3" applyNumberFormat="1" applyFont="1" applyFill="1" applyBorder="1" applyAlignment="1">
      <alignment horizontal="right" indent="2"/>
    </xf>
    <xf numFmtId="168" fontId="14" fillId="5" borderId="1" xfId="3" quotePrefix="1" applyNumberFormat="1" applyFont="1" applyFill="1" applyBorder="1" applyAlignment="1">
      <alignment horizontal="center"/>
    </xf>
    <xf numFmtId="0" fontId="13" fillId="0" borderId="1" xfId="0" quotePrefix="1" applyFont="1" applyBorder="1" applyAlignment="1">
      <alignment horizontal="center" vertical="justify" wrapText="1"/>
    </xf>
    <xf numFmtId="0" fontId="14" fillId="0" borderId="1" xfId="0" quotePrefix="1" applyFont="1" applyFill="1" applyBorder="1" applyAlignment="1">
      <alignment horizontal="center" vertical="justify"/>
    </xf>
    <xf numFmtId="166" fontId="14" fillId="5" borderId="1" xfId="2" applyNumberFormat="1" applyFont="1" applyFill="1" applyBorder="1" applyAlignment="1">
      <alignment horizontal="right" vertical="center" wrapText="1"/>
    </xf>
    <xf numFmtId="0" fontId="14" fillId="6" borderId="1" xfId="0" quotePrefix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justify" wrapText="1"/>
    </xf>
    <xf numFmtId="0" fontId="11" fillId="0" borderId="1" xfId="0" applyFont="1" applyBorder="1" applyAlignment="1">
      <alignment horizontal="center" vertical="justify" wrapText="1"/>
    </xf>
    <xf numFmtId="41" fontId="11" fillId="5" borderId="1" xfId="3" applyFont="1" applyFill="1" applyBorder="1"/>
    <xf numFmtId="166" fontId="10" fillId="5" borderId="1" xfId="2" applyNumberFormat="1" applyFont="1" applyFill="1" applyBorder="1"/>
    <xf numFmtId="0" fontId="15" fillId="0" borderId="1" xfId="0" quotePrefix="1" applyFont="1" applyBorder="1" applyAlignment="1">
      <alignment horizontal="center" vertical="justify" wrapText="1"/>
    </xf>
    <xf numFmtId="41" fontId="14" fillId="5" borderId="1" xfId="3" applyFont="1" applyFill="1" applyBorder="1"/>
    <xf numFmtId="41" fontId="14" fillId="5" borderId="1" xfId="3" applyFont="1" applyFill="1" applyBorder="1" applyAlignment="1">
      <alignment horizontal="center" vertical="center"/>
    </xf>
    <xf numFmtId="0" fontId="19" fillId="0" borderId="0" xfId="0" applyFont="1"/>
    <xf numFmtId="166" fontId="21" fillId="0" borderId="0" xfId="2" applyNumberFormat="1" applyFont="1"/>
    <xf numFmtId="166" fontId="10" fillId="0" borderId="0" xfId="2" applyNumberFormat="1" applyFont="1"/>
    <xf numFmtId="0" fontId="11" fillId="0" borderId="15" xfId="0" applyFont="1" applyBorder="1" applyAlignment="1">
      <alignment horizontal="center"/>
    </xf>
    <xf numFmtId="0" fontId="21" fillId="0" borderId="17" xfId="0" applyFont="1" applyBorder="1"/>
    <xf numFmtId="168" fontId="14" fillId="5" borderId="1" xfId="3" quotePrefix="1" applyNumberFormat="1" applyFont="1" applyFill="1" applyBorder="1" applyAlignment="1">
      <alignment horizontal="center" vertical="center"/>
    </xf>
    <xf numFmtId="2" fontId="15" fillId="0" borderId="1" xfId="3" applyNumberFormat="1" applyFont="1" applyBorder="1" applyAlignment="1">
      <alignment horizontal="center" vertical="center" wrapText="1"/>
    </xf>
    <xf numFmtId="2" fontId="13" fillId="5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9" fillId="0" borderId="17" xfId="0" applyFont="1" applyBorder="1"/>
    <xf numFmtId="2" fontId="15" fillId="0" borderId="1" xfId="3" applyNumberFormat="1" applyFont="1" applyBorder="1" applyAlignment="1">
      <alignment horizontal="right" vertical="center" indent="2"/>
    </xf>
    <xf numFmtId="2" fontId="13" fillId="5" borderId="1" xfId="3" applyNumberFormat="1" applyFont="1" applyFill="1" applyBorder="1" applyAlignment="1">
      <alignment horizontal="right" vertical="center" indent="2"/>
    </xf>
    <xf numFmtId="0" fontId="22" fillId="0" borderId="6" xfId="0" applyFont="1" applyBorder="1"/>
    <xf numFmtId="0" fontId="15" fillId="5" borderId="6" xfId="0" quotePrefix="1" applyFont="1" applyFill="1" applyBorder="1" applyAlignment="1">
      <alignment horizontal="center" vertical="center" wrapText="1"/>
    </xf>
    <xf numFmtId="0" fontId="14" fillId="5" borderId="6" xfId="0" quotePrefix="1" applyFont="1" applyFill="1" applyBorder="1" applyAlignment="1">
      <alignment horizontal="center" vertical="center" wrapText="1"/>
    </xf>
    <xf numFmtId="0" fontId="22" fillId="0" borderId="7" xfId="0" applyFont="1" applyBorder="1"/>
    <xf numFmtId="0" fontId="23" fillId="0" borderId="7" xfId="0" applyFont="1" applyBorder="1"/>
    <xf numFmtId="0" fontId="10" fillId="0" borderId="0" xfId="0" applyFont="1"/>
    <xf numFmtId="0" fontId="11" fillId="0" borderId="0" xfId="0" applyFont="1"/>
    <xf numFmtId="41" fontId="11" fillId="5" borderId="0" xfId="3" applyFont="1" applyFill="1"/>
    <xf numFmtId="41" fontId="12" fillId="0" borderId="0" xfId="3" applyFont="1"/>
    <xf numFmtId="41" fontId="10" fillId="0" borderId="0" xfId="3" applyFont="1"/>
    <xf numFmtId="0" fontId="12" fillId="0" borderId="0" xfId="0" applyFont="1"/>
    <xf numFmtId="41" fontId="11" fillId="0" borderId="0" xfId="3" applyFont="1"/>
    <xf numFmtId="0" fontId="13" fillId="0" borderId="0" xfId="0" applyFont="1" applyAlignment="1">
      <alignment horizontal="center"/>
    </xf>
    <xf numFmtId="166" fontId="13" fillId="0" borderId="0" xfId="2" applyNumberFormat="1" applyFont="1" applyAlignment="1">
      <alignment horizontal="center"/>
    </xf>
    <xf numFmtId="41" fontId="19" fillId="0" borderId="0" xfId="0" applyNumberFormat="1" applyFont="1"/>
    <xf numFmtId="166" fontId="15" fillId="0" borderId="0" xfId="2" applyNumberFormat="1" applyFont="1"/>
    <xf numFmtId="41" fontId="15" fillId="0" borderId="0" xfId="4" applyFont="1"/>
    <xf numFmtId="166" fontId="15" fillId="5" borderId="0" xfId="2" applyNumberFormat="1" applyFont="1" applyFill="1" applyBorder="1"/>
    <xf numFmtId="0" fontId="13" fillId="0" borderId="0" xfId="0" applyFont="1"/>
    <xf numFmtId="41" fontId="11" fillId="5" borderId="1" xfId="4" applyFont="1" applyFill="1" applyBorder="1" applyAlignment="1">
      <alignment horizontal="left"/>
    </xf>
    <xf numFmtId="41" fontId="11" fillId="5" borderId="1" xfId="3" applyFont="1" applyFill="1" applyBorder="1" applyAlignment="1"/>
    <xf numFmtId="41" fontId="11" fillId="5" borderId="1" xfId="3" applyFont="1" applyFill="1" applyBorder="1" applyAlignment="1">
      <alignment horizontal="right" vertical="center" wrapText="1"/>
    </xf>
    <xf numFmtId="41" fontId="11" fillId="6" borderId="1" xfId="3" applyFont="1" applyFill="1" applyBorder="1" applyAlignment="1"/>
    <xf numFmtId="41" fontId="11" fillId="5" borderId="1" xfId="4" applyFont="1" applyFill="1" applyBorder="1" applyAlignment="1"/>
    <xf numFmtId="41" fontId="14" fillId="6" borderId="1" xfId="3" applyFont="1" applyFill="1" applyBorder="1" applyAlignment="1">
      <alignment horizontal="left"/>
    </xf>
    <xf numFmtId="41" fontId="11" fillId="0" borderId="1" xfId="3" applyFont="1" applyFill="1" applyBorder="1" applyAlignment="1">
      <alignment horizontal="justify" vertical="justify"/>
    </xf>
    <xf numFmtId="41" fontId="11" fillId="6" borderId="1" xfId="4" applyFont="1" applyFill="1" applyBorder="1" applyAlignment="1"/>
    <xf numFmtId="37" fontId="11" fillId="5" borderId="1" xfId="3" applyNumberFormat="1" applyFont="1" applyFill="1" applyBorder="1" applyAlignment="1">
      <alignment horizontal="right" vertical="center" wrapText="1"/>
    </xf>
    <xf numFmtId="41" fontId="14" fillId="5" borderId="1" xfId="4" applyFont="1" applyFill="1" applyBorder="1" applyAlignment="1">
      <alignment horizontal="right" vertical="center" wrapText="1"/>
    </xf>
    <xf numFmtId="41" fontId="11" fillId="5" borderId="1" xfId="3" applyFont="1" applyFill="1" applyBorder="1" applyAlignment="1">
      <alignment horizontal="left"/>
    </xf>
    <xf numFmtId="166" fontId="11" fillId="5" borderId="1" xfId="2" applyNumberFormat="1" applyFont="1" applyFill="1" applyBorder="1" applyAlignment="1">
      <alignment horizontal="justify" vertical="justify"/>
    </xf>
    <xf numFmtId="41" fontId="11" fillId="5" borderId="1" xfId="4" applyFont="1" applyFill="1" applyBorder="1" applyAlignment="1">
      <alignment horizontal="justify" vertical="justify"/>
    </xf>
    <xf numFmtId="0" fontId="19" fillId="0" borderId="1" xfId="0" applyFont="1" applyBorder="1"/>
    <xf numFmtId="0" fontId="11" fillId="6" borderId="1" xfId="0" applyFont="1" applyFill="1" applyBorder="1"/>
    <xf numFmtId="41" fontId="11" fillId="5" borderId="1" xfId="3" applyNumberFormat="1" applyFont="1" applyFill="1" applyBorder="1" applyAlignment="1"/>
    <xf numFmtId="166" fontId="19" fillId="0" borderId="1" xfId="0" applyNumberFormat="1" applyFont="1" applyBorder="1"/>
    <xf numFmtId="166" fontId="11" fillId="0" borderId="1" xfId="2" applyNumberFormat="1" applyFont="1" applyBorder="1"/>
    <xf numFmtId="41" fontId="11" fillId="0" borderId="1" xfId="4" applyFont="1" applyFill="1" applyBorder="1" applyAlignment="1">
      <alignment horizontal="justify" vertical="justify"/>
    </xf>
    <xf numFmtId="41" fontId="11" fillId="5" borderId="1" xfId="4" applyFont="1" applyFill="1" applyBorder="1" applyAlignment="1">
      <alignment horizontal="right" vertical="center" wrapText="1"/>
    </xf>
    <xf numFmtId="0" fontId="21" fillId="0" borderId="1" xfId="0" applyFont="1" applyBorder="1"/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5" borderId="1" xfId="0" quotePrefix="1" applyFont="1" applyFill="1" applyBorder="1" applyAlignment="1">
      <alignment horizontal="center" vertical="center" wrapText="1"/>
    </xf>
    <xf numFmtId="168" fontId="12" fillId="6" borderId="1" xfId="3" quotePrefix="1" applyNumberFormat="1" applyFont="1" applyFill="1" applyBorder="1" applyAlignment="1">
      <alignment horizontal="center"/>
    </xf>
    <xf numFmtId="166" fontId="21" fillId="0" borderId="1" xfId="2" applyNumberFormat="1" applyFont="1" applyBorder="1"/>
    <xf numFmtId="168" fontId="15" fillId="0" borderId="1" xfId="3" quotePrefix="1" applyNumberFormat="1" applyFont="1" applyBorder="1" applyAlignment="1">
      <alignment horizontal="center"/>
    </xf>
    <xf numFmtId="170" fontId="15" fillId="5" borderId="1" xfId="3" quotePrefix="1" applyNumberFormat="1" applyFont="1" applyFill="1" applyBorder="1" applyAlignment="1">
      <alignment horizontal="center"/>
    </xf>
    <xf numFmtId="171" fontId="12" fillId="5" borderId="1" xfId="3" quotePrefix="1" applyNumberFormat="1" applyFont="1" applyFill="1" applyBorder="1" applyAlignment="1">
      <alignment horizontal="center"/>
    </xf>
    <xf numFmtId="170" fontId="12" fillId="5" borderId="1" xfId="3" quotePrefix="1" applyNumberFormat="1" applyFont="1" applyFill="1" applyBorder="1" applyAlignment="1">
      <alignment horizontal="center"/>
    </xf>
    <xf numFmtId="2" fontId="10" fillId="5" borderId="1" xfId="3" applyNumberFormat="1" applyFont="1" applyFill="1" applyBorder="1" applyAlignment="1">
      <alignment horizontal="right" indent="2"/>
    </xf>
    <xf numFmtId="166" fontId="11" fillId="5" borderId="1" xfId="2" applyNumberFormat="1" applyFont="1" applyFill="1" applyBorder="1" applyAlignment="1">
      <alignment horizontal="right" vertical="center" wrapText="1"/>
    </xf>
    <xf numFmtId="166" fontId="10" fillId="5" borderId="1" xfId="2" applyNumberFormat="1" applyFont="1" applyFill="1" applyBorder="1" applyAlignment="1">
      <alignment horizontal="right" vertical="center" wrapText="1"/>
    </xf>
    <xf numFmtId="2" fontId="12" fillId="0" borderId="1" xfId="4" applyNumberFormat="1" applyFont="1" applyBorder="1" applyAlignment="1">
      <alignment horizontal="right" indent="2"/>
    </xf>
    <xf numFmtId="2" fontId="10" fillId="0" borderId="1" xfId="4" applyNumberFormat="1" applyFont="1" applyBorder="1" applyAlignment="1">
      <alignment horizontal="right" indent="2"/>
    </xf>
    <xf numFmtId="2" fontId="11" fillId="0" borderId="1" xfId="4" applyNumberFormat="1" applyFont="1" applyBorder="1" applyAlignment="1">
      <alignment horizontal="right" indent="2"/>
    </xf>
    <xf numFmtId="166" fontId="11" fillId="5" borderId="1" xfId="2" applyNumberFormat="1" applyFont="1" applyFill="1" applyBorder="1" applyAlignment="1"/>
    <xf numFmtId="166" fontId="11" fillId="5" borderId="1" xfId="2" applyNumberFormat="1" applyFont="1" applyFill="1" applyBorder="1"/>
    <xf numFmtId="166" fontId="10" fillId="5" borderId="1" xfId="2" applyNumberFormat="1" applyFont="1" applyFill="1" applyBorder="1" applyAlignment="1">
      <alignment horizontal="left"/>
    </xf>
    <xf numFmtId="166" fontId="10" fillId="0" borderId="1" xfId="2" applyNumberFormat="1" applyFont="1" applyFill="1" applyBorder="1" applyAlignment="1">
      <alignment horizontal="justify" vertical="justify"/>
    </xf>
    <xf numFmtId="0" fontId="12" fillId="0" borderId="1" xfId="0" applyFont="1" applyBorder="1" applyAlignment="1">
      <alignment horizontal="center" vertical="top"/>
    </xf>
    <xf numFmtId="0" fontId="12" fillId="0" borderId="1" xfId="0" quotePrefix="1" applyFont="1" applyBorder="1" applyAlignment="1">
      <alignment horizontal="center" vertical="top"/>
    </xf>
    <xf numFmtId="0" fontId="12" fillId="0" borderId="1" xfId="0" quotePrefix="1" applyFont="1" applyBorder="1" applyAlignment="1">
      <alignment horizontal="center" vertical="justify"/>
    </xf>
    <xf numFmtId="0" fontId="10" fillId="5" borderId="1" xfId="0" quotePrefix="1" applyFont="1" applyFill="1" applyBorder="1" applyAlignment="1">
      <alignment horizontal="center" vertical="justify"/>
    </xf>
    <xf numFmtId="0" fontId="10" fillId="5" borderId="1" xfId="0" quotePrefix="1" applyFont="1" applyFill="1" applyBorder="1" applyAlignment="1">
      <alignment horizontal="center"/>
    </xf>
    <xf numFmtId="0" fontId="11" fillId="5" borderId="1" xfId="0" applyFont="1" applyFill="1" applyBorder="1" applyAlignment="1">
      <alignment horizontal="left"/>
    </xf>
    <xf numFmtId="0" fontId="0" fillId="0" borderId="0" xfId="0" applyFont="1"/>
    <xf numFmtId="0" fontId="12" fillId="6" borderId="1" xfId="0" applyFont="1" applyFill="1" applyBorder="1" applyAlignment="1">
      <alignment horizontal="center" vertical="top"/>
    </xf>
    <xf numFmtId="0" fontId="12" fillId="6" borderId="1" xfId="0" quotePrefix="1" applyFont="1" applyFill="1" applyBorder="1" applyAlignment="1">
      <alignment horizontal="center" vertical="top"/>
    </xf>
    <xf numFmtId="0" fontId="12" fillId="6" borderId="1" xfId="0" quotePrefix="1" applyFont="1" applyFill="1" applyBorder="1" applyAlignment="1">
      <alignment horizontal="center" vertical="justify"/>
    </xf>
    <xf numFmtId="0" fontId="10" fillId="6" borderId="1" xfId="0" quotePrefix="1" applyFont="1" applyFill="1" applyBorder="1" applyAlignment="1">
      <alignment horizontal="center" vertical="justify"/>
    </xf>
    <xf numFmtId="0" fontId="10" fillId="6" borderId="1" xfId="0" quotePrefix="1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justify" wrapText="1"/>
    </xf>
    <xf numFmtId="41" fontId="11" fillId="6" borderId="1" xfId="3" applyFont="1" applyFill="1" applyBorder="1" applyAlignment="1">
      <alignment horizontal="justify" vertical="justify"/>
    </xf>
    <xf numFmtId="166" fontId="10" fillId="6" borderId="1" xfId="2" applyNumberFormat="1" applyFont="1" applyFill="1" applyBorder="1" applyAlignment="1">
      <alignment horizontal="justify" vertical="justify"/>
    </xf>
    <xf numFmtId="0" fontId="10" fillId="6" borderId="1" xfId="0" quotePrefix="1" applyFont="1" applyFill="1" applyBorder="1" applyAlignment="1">
      <alignment horizontal="center" vertical="justify" wrapText="1"/>
    </xf>
    <xf numFmtId="2" fontId="12" fillId="6" borderId="1" xfId="3" applyNumberFormat="1" applyFont="1" applyFill="1" applyBorder="1" applyAlignment="1">
      <alignment horizontal="right" indent="2"/>
    </xf>
    <xf numFmtId="2" fontId="10" fillId="6" borderId="1" xfId="3" applyNumberFormat="1" applyFont="1" applyFill="1" applyBorder="1" applyAlignment="1">
      <alignment horizontal="right" indent="2"/>
    </xf>
    <xf numFmtId="0" fontId="11" fillId="6" borderId="1" xfId="0" applyFont="1" applyFill="1" applyBorder="1" applyAlignment="1">
      <alignment horizontal="center" vertical="top"/>
    </xf>
    <xf numFmtId="0" fontId="11" fillId="6" borderId="1" xfId="0" quotePrefix="1" applyFont="1" applyFill="1" applyBorder="1" applyAlignment="1">
      <alignment horizontal="center" vertical="top"/>
    </xf>
    <xf numFmtId="0" fontId="11" fillId="6" borderId="1" xfId="0" quotePrefix="1" applyFont="1" applyFill="1" applyBorder="1" applyAlignment="1">
      <alignment horizontal="center" vertical="justify"/>
    </xf>
    <xf numFmtId="2" fontId="11" fillId="6" borderId="1" xfId="3" applyNumberFormat="1" applyFont="1" applyFill="1" applyBorder="1" applyAlignment="1">
      <alignment horizontal="right" indent="2"/>
    </xf>
    <xf numFmtId="166" fontId="11" fillId="6" borderId="1" xfId="2" applyNumberFormat="1" applyFont="1" applyFill="1" applyBorder="1" applyAlignment="1">
      <alignment horizontal="justify" vertical="justify"/>
    </xf>
    <xf numFmtId="0" fontId="10" fillId="5" borderId="1" xfId="0" quotePrefix="1" applyFont="1" applyFill="1" applyBorder="1" applyAlignment="1">
      <alignment horizontal="center" vertical="justify" wrapText="1"/>
    </xf>
    <xf numFmtId="0" fontId="10" fillId="5" borderId="1" xfId="0" quotePrefix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justify" wrapText="1"/>
    </xf>
    <xf numFmtId="0" fontId="11" fillId="0" borderId="1" xfId="0" applyFont="1" applyBorder="1" applyAlignment="1">
      <alignment horizontal="center" vertical="top"/>
    </xf>
    <xf numFmtId="0" fontId="11" fillId="5" borderId="1" xfId="0" quotePrefix="1" applyFont="1" applyFill="1" applyBorder="1" applyAlignment="1">
      <alignment horizontal="center" vertical="justify"/>
    </xf>
    <xf numFmtId="2" fontId="11" fillId="0" borderId="1" xfId="3" applyNumberFormat="1" applyFont="1" applyBorder="1" applyAlignment="1">
      <alignment horizontal="right" indent="2"/>
    </xf>
    <xf numFmtId="166" fontId="11" fillId="6" borderId="1" xfId="2" applyNumberFormat="1" applyFont="1" applyFill="1" applyBorder="1" applyAlignment="1"/>
    <xf numFmtId="166" fontId="10" fillId="6" borderId="1" xfId="2" applyNumberFormat="1" applyFont="1" applyFill="1" applyBorder="1" applyAlignment="1"/>
    <xf numFmtId="0" fontId="10" fillId="5" borderId="1" xfId="0" applyFont="1" applyFill="1" applyBorder="1" applyAlignment="1">
      <alignment horizontal="center" vertical="center"/>
    </xf>
    <xf numFmtId="0" fontId="10" fillId="6" borderId="1" xfId="0" quotePrefix="1" applyFont="1" applyFill="1" applyBorder="1" applyAlignment="1">
      <alignment horizontal="center"/>
    </xf>
    <xf numFmtId="2" fontId="12" fillId="5" borderId="1" xfId="3" applyNumberFormat="1" applyFont="1" applyFill="1" applyBorder="1" applyAlignment="1">
      <alignment horizontal="right" indent="2"/>
    </xf>
    <xf numFmtId="0" fontId="11" fillId="0" borderId="1" xfId="0" quotePrefix="1" applyFont="1" applyBorder="1" applyAlignment="1">
      <alignment horizontal="center" vertical="top"/>
    </xf>
    <xf numFmtId="0" fontId="11" fillId="0" borderId="1" xfId="0" quotePrefix="1" applyFont="1" applyBorder="1" applyAlignment="1">
      <alignment horizontal="center" vertical="justify"/>
    </xf>
    <xf numFmtId="0" fontId="11" fillId="5" borderId="1" xfId="0" quotePrefix="1" applyFont="1" applyFill="1" applyBorder="1" applyAlignment="1">
      <alignment horizontal="center" vertical="justify" wrapText="1"/>
    </xf>
    <xf numFmtId="0" fontId="11" fillId="5" borderId="1" xfId="0" quotePrefix="1" applyFont="1" applyFill="1" applyBorder="1" applyAlignment="1">
      <alignment horizontal="center" vertical="top" wrapText="1"/>
    </xf>
    <xf numFmtId="2" fontId="11" fillId="5" borderId="1" xfId="3" applyNumberFormat="1" applyFont="1" applyFill="1" applyBorder="1" applyAlignment="1">
      <alignment horizontal="right" indent="2"/>
    </xf>
    <xf numFmtId="0" fontId="10" fillId="6" borderId="1" xfId="0" quotePrefix="1" applyFont="1" applyFill="1" applyBorder="1" applyAlignment="1">
      <alignment horizontal="center" vertical="center" wrapText="1"/>
    </xf>
    <xf numFmtId="0" fontId="12" fillId="6" borderId="1" xfId="0" quotePrefix="1" applyFont="1" applyFill="1" applyBorder="1" applyAlignment="1">
      <alignment horizontal="center"/>
    </xf>
    <xf numFmtId="0" fontId="12" fillId="5" borderId="1" xfId="0" quotePrefix="1" applyFont="1" applyFill="1" applyBorder="1" applyAlignment="1">
      <alignment horizontal="center"/>
    </xf>
    <xf numFmtId="0" fontId="12" fillId="6" borderId="1" xfId="0" quotePrefix="1" applyFont="1" applyFill="1" applyBorder="1" applyAlignment="1">
      <alignment horizontal="center" vertical="top" wrapText="1"/>
    </xf>
    <xf numFmtId="41" fontId="11" fillId="6" borderId="1" xfId="3" applyFont="1" applyFill="1" applyBorder="1" applyAlignment="1">
      <alignment vertical="top"/>
    </xf>
    <xf numFmtId="0" fontId="10" fillId="0" borderId="1" xfId="0" quotePrefix="1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 vertical="top"/>
    </xf>
    <xf numFmtId="41" fontId="11" fillId="5" borderId="1" xfId="3" applyFont="1" applyFill="1" applyBorder="1" applyAlignment="1">
      <alignment horizontal="justify" vertical="top"/>
    </xf>
    <xf numFmtId="168" fontId="12" fillId="6" borderId="1" xfId="3" quotePrefix="1" applyNumberFormat="1" applyFont="1" applyFill="1" applyBorder="1" applyAlignment="1">
      <alignment horizontal="center" vertical="top"/>
    </xf>
    <xf numFmtId="2" fontId="12" fillId="0" borderId="1" xfId="3" applyNumberFormat="1" applyFont="1" applyBorder="1" applyAlignment="1">
      <alignment horizontal="right" vertical="top" indent="2"/>
    </xf>
    <xf numFmtId="2" fontId="10" fillId="0" borderId="1" xfId="3" applyNumberFormat="1" applyFont="1" applyBorder="1" applyAlignment="1">
      <alignment horizontal="center" vertical="top"/>
    </xf>
    <xf numFmtId="41" fontId="11" fillId="6" borderId="1" xfId="4" applyFont="1" applyFill="1" applyBorder="1" applyAlignment="1">
      <alignment horizontal="justify" vertical="justify"/>
    </xf>
    <xf numFmtId="41" fontId="11" fillId="5" borderId="1" xfId="3" quotePrefix="1" applyFont="1" applyFill="1" applyBorder="1" applyAlignment="1">
      <alignment horizontal="center"/>
    </xf>
    <xf numFmtId="41" fontId="12" fillId="5" borderId="1" xfId="3" quotePrefix="1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justify" vertical="justify"/>
    </xf>
    <xf numFmtId="0" fontId="1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6" borderId="1" xfId="0" applyFont="1" applyFill="1" applyBorder="1" applyAlignment="1">
      <alignment horizontal="left"/>
    </xf>
    <xf numFmtId="166" fontId="11" fillId="5" borderId="1" xfId="2" applyNumberFormat="1" applyFont="1" applyFill="1" applyBorder="1" applyAlignment="1">
      <alignment horizontal="left"/>
    </xf>
    <xf numFmtId="0" fontId="11" fillId="6" borderId="1" xfId="0" applyFont="1" applyFill="1" applyBorder="1" applyAlignment="1">
      <alignment horizontal="center" vertical="center"/>
    </xf>
    <xf numFmtId="0" fontId="11" fillId="6" borderId="1" xfId="0" quotePrefix="1" applyFont="1" applyFill="1" applyBorder="1" applyAlignment="1">
      <alignment horizontal="center" vertical="justify" wrapText="1"/>
    </xf>
    <xf numFmtId="168" fontId="11" fillId="6" borderId="1" xfId="3" quotePrefix="1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6" borderId="1" xfId="4" applyNumberFormat="1" applyFont="1" applyFill="1" applyBorder="1" applyAlignment="1">
      <alignment horizontal="right" indent="2"/>
    </xf>
    <xf numFmtId="41" fontId="11" fillId="6" borderId="1" xfId="4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top"/>
    </xf>
    <xf numFmtId="2" fontId="12" fillId="0" borderId="1" xfId="3" applyNumberFormat="1" applyFont="1" applyBorder="1" applyAlignment="1">
      <alignment horizontal="center" vertical="center"/>
    </xf>
    <xf numFmtId="41" fontId="11" fillId="6" borderId="1" xfId="3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justify" vertical="justify"/>
    </xf>
    <xf numFmtId="41" fontId="11" fillId="6" borderId="1" xfId="3" applyFont="1" applyFill="1" applyBorder="1" applyAlignment="1">
      <alignment horizontal="left"/>
    </xf>
    <xf numFmtId="41" fontId="11" fillId="0" borderId="1" xfId="3" applyFont="1" applyFill="1" applyBorder="1" applyAlignment="1">
      <alignment horizontal="right" vertical="center" wrapText="1"/>
    </xf>
    <xf numFmtId="168" fontId="11" fillId="5" borderId="1" xfId="3" quotePrefix="1" applyNumberFormat="1" applyFont="1" applyFill="1" applyBorder="1" applyAlignment="1">
      <alignment horizontal="center"/>
    </xf>
    <xf numFmtId="0" fontId="11" fillId="6" borderId="1" xfId="0" quotePrefix="1" applyFont="1" applyFill="1" applyBorder="1" applyAlignment="1">
      <alignment horizontal="center" vertical="top" wrapText="1"/>
    </xf>
    <xf numFmtId="41" fontId="11" fillId="6" borderId="1" xfId="3" applyFont="1" applyFill="1" applyBorder="1" applyAlignment="1">
      <alignment horizontal="justify" vertical="top"/>
    </xf>
    <xf numFmtId="2" fontId="12" fillId="6" borderId="1" xfId="3" applyNumberFormat="1" applyFont="1" applyFill="1" applyBorder="1" applyAlignment="1">
      <alignment horizontal="center"/>
    </xf>
    <xf numFmtId="2" fontId="10" fillId="6" borderId="1" xfId="3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justify"/>
    </xf>
    <xf numFmtId="0" fontId="10" fillId="0" borderId="1" xfId="0" quotePrefix="1" applyFont="1" applyBorder="1" applyAlignment="1">
      <alignment horizontal="center" vertical="justify"/>
    </xf>
    <xf numFmtId="0" fontId="10" fillId="0" borderId="1" xfId="0" quotePrefix="1" applyFont="1" applyBorder="1" applyAlignment="1">
      <alignment horizontal="center" vertical="justify" wrapText="1"/>
    </xf>
    <xf numFmtId="0" fontId="11" fillId="0" borderId="1" xfId="0" quotePrefix="1" applyFont="1" applyFill="1" applyBorder="1" applyAlignment="1">
      <alignment horizontal="center" vertical="justify"/>
    </xf>
    <xf numFmtId="0" fontId="11" fillId="0" borderId="1" xfId="0" applyFont="1" applyFill="1" applyBorder="1" applyAlignment="1">
      <alignment horizontal="left" vertical="justify" wrapText="1"/>
    </xf>
    <xf numFmtId="166" fontId="10" fillId="6" borderId="1" xfId="2" applyNumberFormat="1" applyFont="1" applyFill="1" applyBorder="1" applyAlignment="1">
      <alignment horizontal="right" vertical="center" wrapText="1"/>
    </xf>
    <xf numFmtId="166" fontId="11" fillId="6" borderId="1" xfId="2" applyNumberFormat="1" applyFont="1" applyFill="1" applyBorder="1" applyAlignment="1">
      <alignment horizontal="right" vertical="center" wrapText="1"/>
    </xf>
    <xf numFmtId="41" fontId="11" fillId="6" borderId="1" xfId="3" applyFont="1" applyFill="1" applyBorder="1" applyAlignment="1">
      <alignment horizontal="center" vertical="center"/>
    </xf>
    <xf numFmtId="41" fontId="10" fillId="6" borderId="1" xfId="3" applyFont="1" applyFill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center" vertical="justify" wrapText="1"/>
    </xf>
    <xf numFmtId="41" fontId="11" fillId="5" borderId="1" xfId="3" applyFon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justify" wrapText="1"/>
    </xf>
    <xf numFmtId="0" fontId="11" fillId="0" borderId="1" xfId="0" applyFont="1" applyBorder="1" applyAlignment="1">
      <alignment vertical="top"/>
    </xf>
    <xf numFmtId="41" fontId="11" fillId="5" borderId="1" xfId="3" applyNumberFormat="1" applyFont="1" applyFill="1" applyBorder="1" applyAlignment="1">
      <alignment horizontal="justify" vertical="justify"/>
    </xf>
    <xf numFmtId="0" fontId="11" fillId="6" borderId="1" xfId="0" applyFont="1" applyFill="1" applyBorder="1" applyAlignment="1">
      <alignment vertical="top"/>
    </xf>
    <xf numFmtId="166" fontId="11" fillId="6" borderId="1" xfId="2" applyNumberFormat="1" applyFont="1" applyFill="1" applyBorder="1"/>
    <xf numFmtId="168" fontId="12" fillId="0" borderId="1" xfId="3" quotePrefix="1" applyNumberFormat="1" applyFont="1" applyBorder="1" applyAlignment="1">
      <alignment horizontal="center"/>
    </xf>
    <xf numFmtId="2" fontId="12" fillId="6" borderId="1" xfId="3" quotePrefix="1" applyNumberFormat="1" applyFont="1" applyFill="1" applyBorder="1" applyAlignment="1">
      <alignment horizontal="right" indent="2"/>
    </xf>
    <xf numFmtId="168" fontId="11" fillId="5" borderId="1" xfId="3" quotePrefix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/>
    <xf numFmtId="168" fontId="10" fillId="5" borderId="1" xfId="3" quotePrefix="1" applyNumberFormat="1" applyFont="1" applyFill="1" applyBorder="1" applyAlignment="1">
      <alignment horizontal="center" vertical="center"/>
    </xf>
    <xf numFmtId="2" fontId="12" fillId="0" borderId="1" xfId="3" applyNumberFormat="1" applyFont="1" applyBorder="1" applyAlignment="1">
      <alignment horizontal="right" vertical="center" indent="2"/>
    </xf>
    <xf numFmtId="0" fontId="15" fillId="5" borderId="1" xfId="0" applyFont="1" applyFill="1" applyBorder="1" applyAlignment="1">
      <alignment horizontal="center"/>
    </xf>
    <xf numFmtId="0" fontId="9" fillId="0" borderId="0" xfId="0" applyFont="1"/>
    <xf numFmtId="0" fontId="14" fillId="0" borderId="1" xfId="0" quotePrefix="1" applyFont="1" applyFill="1" applyBorder="1" applyAlignment="1">
      <alignment horizontal="center" vertical="center" wrapText="1"/>
    </xf>
    <xf numFmtId="166" fontId="11" fillId="5" borderId="1" xfId="3" applyNumberFormat="1" applyFont="1" applyFill="1" applyBorder="1" applyAlignment="1">
      <alignment horizontal="right" vertical="center" wrapText="1"/>
    </xf>
    <xf numFmtId="166" fontId="11" fillId="6" borderId="1" xfId="2" applyNumberFormat="1" applyFont="1" applyFill="1" applyBorder="1" applyAlignment="1">
      <alignment horizontal="left"/>
    </xf>
    <xf numFmtId="166" fontId="10" fillId="6" borderId="1" xfId="2" applyNumberFormat="1" applyFont="1" applyFill="1" applyBorder="1"/>
    <xf numFmtId="166" fontId="10" fillId="0" borderId="1" xfId="2" applyNumberFormat="1" applyFont="1" applyBorder="1" applyAlignment="1">
      <alignment horizontal="right" indent="2"/>
    </xf>
    <xf numFmtId="0" fontId="11" fillId="0" borderId="0" xfId="0" applyFont="1" applyBorder="1" applyAlignment="1"/>
    <xf numFmtId="0" fontId="11" fillId="0" borderId="15" xfId="0" applyFont="1" applyFill="1" applyBorder="1" applyAlignment="1">
      <alignment horizontal="left" vertical="center"/>
    </xf>
    <xf numFmtId="0" fontId="11" fillId="6" borderId="15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justify"/>
    </xf>
    <xf numFmtId="0" fontId="11" fillId="0" borderId="16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justify"/>
    </xf>
    <xf numFmtId="0" fontId="11" fillId="5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justify"/>
    </xf>
    <xf numFmtId="0" fontId="11" fillId="0" borderId="1" xfId="0" applyFont="1" applyBorder="1" applyAlignment="1">
      <alignment horizontal="left" vertical="justify"/>
    </xf>
    <xf numFmtId="0" fontId="11" fillId="6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justify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justify"/>
    </xf>
    <xf numFmtId="0" fontId="14" fillId="0" borderId="1" xfId="0" applyFont="1" applyFill="1" applyBorder="1" applyAlignment="1">
      <alignment horizontal="left" vertical="justify"/>
    </xf>
    <xf numFmtId="0" fontId="11" fillId="0" borderId="1" xfId="0" applyFont="1" applyFill="1" applyBorder="1" applyAlignment="1">
      <alignment horizontal="justify" vertical="justify"/>
    </xf>
    <xf numFmtId="0" fontId="19" fillId="0" borderId="17" xfId="0" applyFont="1" applyBorder="1" applyAlignment="1"/>
    <xf numFmtId="0" fontId="11" fillId="0" borderId="1" xfId="0" applyFont="1" applyBorder="1" applyAlignment="1"/>
    <xf numFmtId="0" fontId="14" fillId="6" borderId="17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5" borderId="15" xfId="0" applyFont="1" applyFill="1" applyBorder="1" applyAlignment="1">
      <alignment horizontal="left" vertical="center"/>
    </xf>
    <xf numFmtId="0" fontId="11" fillId="0" borderId="0" xfId="0" applyFont="1" applyAlignment="1"/>
    <xf numFmtId="41" fontId="11" fillId="0" borderId="0" xfId="3" applyFont="1" applyAlignment="1"/>
    <xf numFmtId="166" fontId="11" fillId="0" borderId="1" xfId="2" applyNumberFormat="1" applyFont="1" applyFill="1" applyBorder="1" applyAlignment="1">
      <alignment horizontal="justify" vertical="justify"/>
    </xf>
    <xf numFmtId="0" fontId="14" fillId="0" borderId="1" xfId="0" applyFont="1" applyFill="1" applyBorder="1" applyAlignment="1">
      <alignment horizontal="justify" vertical="justify"/>
    </xf>
    <xf numFmtId="168" fontId="12" fillId="5" borderId="1" xfId="4" quotePrefix="1" applyNumberFormat="1" applyFont="1" applyFill="1" applyBorder="1" applyAlignment="1">
      <alignment horizontal="center"/>
    </xf>
    <xf numFmtId="171" fontId="12" fillId="6" borderId="1" xfId="3" quotePrefix="1" applyNumberFormat="1" applyFont="1" applyFill="1" applyBorder="1" applyAlignment="1">
      <alignment horizontal="center"/>
    </xf>
    <xf numFmtId="166" fontId="17" fillId="0" borderId="1" xfId="2" applyNumberFormat="1" applyFont="1" applyBorder="1" applyAlignment="1">
      <alignment horizontal="right" indent="2"/>
    </xf>
    <xf numFmtId="166" fontId="14" fillId="0" borderId="1" xfId="2" applyNumberFormat="1" applyFont="1" applyBorder="1" applyAlignment="1">
      <alignment horizontal="right" indent="2"/>
    </xf>
    <xf numFmtId="168" fontId="11" fillId="5" borderId="1" xfId="3" applyNumberFormat="1" applyFont="1" applyFill="1" applyBorder="1" applyAlignment="1">
      <alignment vertical="top"/>
    </xf>
    <xf numFmtId="43" fontId="11" fillId="5" borderId="1" xfId="2" applyFont="1" applyFill="1" applyBorder="1" applyAlignment="1">
      <alignment horizontal="left"/>
    </xf>
    <xf numFmtId="170" fontId="12" fillId="6" borderId="1" xfId="3" quotePrefix="1" applyNumberFormat="1" applyFont="1" applyFill="1" applyBorder="1" applyAlignment="1">
      <alignment horizontal="center"/>
    </xf>
    <xf numFmtId="41" fontId="12" fillId="5" borderId="1" xfId="3" applyFont="1" applyFill="1" applyBorder="1" applyAlignment="1">
      <alignment horizontal="justify" vertical="justify"/>
    </xf>
    <xf numFmtId="41" fontId="10" fillId="5" borderId="1" xfId="3" applyFont="1" applyFill="1" applyBorder="1" applyAlignment="1">
      <alignment horizontal="justify" vertical="justify"/>
    </xf>
    <xf numFmtId="37" fontId="11" fillId="6" borderId="1" xfId="3" applyNumberFormat="1" applyFont="1" applyFill="1" applyBorder="1" applyAlignment="1">
      <alignment horizontal="right" vertical="center" wrapText="1"/>
    </xf>
    <xf numFmtId="43" fontId="11" fillId="6" borderId="1" xfId="2" applyFont="1" applyFill="1" applyBorder="1" applyAlignment="1">
      <alignment horizontal="right" vertical="center" wrapText="1"/>
    </xf>
    <xf numFmtId="41" fontId="10" fillId="0" borderId="1" xfId="3" applyFont="1" applyBorder="1" applyAlignment="1"/>
    <xf numFmtId="43" fontId="11" fillId="5" borderId="1" xfId="2" applyFont="1" applyFill="1" applyBorder="1" applyAlignment="1">
      <alignment horizontal="right" vertical="center" wrapText="1"/>
    </xf>
    <xf numFmtId="43" fontId="11" fillId="6" borderId="1" xfId="2" applyFont="1" applyFill="1" applyBorder="1" applyAlignment="1"/>
    <xf numFmtId="43" fontId="11" fillId="5" borderId="1" xfId="2" applyFont="1" applyFill="1" applyBorder="1" applyAlignment="1"/>
    <xf numFmtId="41" fontId="20" fillId="5" borderId="1" xfId="3" applyFont="1" applyFill="1" applyBorder="1" applyAlignment="1">
      <alignment horizontal="justify" vertical="justify"/>
    </xf>
    <xf numFmtId="2" fontId="20" fillId="0" borderId="1" xfId="3" applyNumberFormat="1" applyFont="1" applyBorder="1" applyAlignment="1">
      <alignment horizontal="right" indent="2"/>
    </xf>
    <xf numFmtId="166" fontId="20" fillId="5" borderId="1" xfId="2" applyNumberFormat="1" applyFont="1" applyFill="1" applyBorder="1" applyAlignment="1">
      <alignment horizontal="justify" vertical="justify"/>
    </xf>
    <xf numFmtId="2" fontId="20" fillId="5" borderId="1" xfId="3" applyNumberFormat="1" applyFont="1" applyFill="1" applyBorder="1" applyAlignment="1">
      <alignment horizontal="right" indent="2"/>
    </xf>
    <xf numFmtId="41" fontId="20" fillId="6" borderId="1" xfId="3" applyFont="1" applyFill="1" applyBorder="1" applyAlignment="1"/>
    <xf numFmtId="41" fontId="11" fillId="6" borderId="1" xfId="4" applyFont="1" applyFill="1" applyBorder="1" applyAlignment="1">
      <alignment horizontal="right" vertical="center" wrapText="1"/>
    </xf>
    <xf numFmtId="2" fontId="10" fillId="6" borderId="1" xfId="4" applyNumberFormat="1" applyFont="1" applyFill="1" applyBorder="1" applyAlignment="1">
      <alignment horizontal="right" indent="2"/>
    </xf>
    <xf numFmtId="170" fontId="11" fillId="5" borderId="1" xfId="3" quotePrefix="1" applyNumberFormat="1" applyFont="1" applyFill="1" applyBorder="1" applyAlignment="1">
      <alignment horizontal="center"/>
    </xf>
    <xf numFmtId="2" fontId="12" fillId="6" borderId="1" xfId="4" applyNumberFormat="1" applyFont="1" applyFill="1" applyBorder="1" applyAlignment="1">
      <alignment horizontal="right" indent="2"/>
    </xf>
    <xf numFmtId="9" fontId="11" fillId="6" borderId="1" xfId="1" applyFont="1" applyFill="1" applyBorder="1" applyAlignment="1">
      <alignment horizontal="justify" vertical="justify"/>
    </xf>
    <xf numFmtId="9" fontId="12" fillId="5" borderId="1" xfId="1" quotePrefix="1" applyFont="1" applyFill="1" applyBorder="1" applyAlignment="1">
      <alignment horizontal="center"/>
    </xf>
    <xf numFmtId="9" fontId="12" fillId="0" borderId="1" xfId="1" applyFont="1" applyBorder="1" applyAlignment="1">
      <alignment horizontal="right" indent="2"/>
    </xf>
    <xf numFmtId="9" fontId="10" fillId="6" borderId="1" xfId="1" applyFont="1" applyFill="1" applyBorder="1" applyAlignment="1">
      <alignment horizontal="justify" vertical="justify"/>
    </xf>
    <xf numFmtId="9" fontId="10" fillId="6" borderId="1" xfId="1" applyFont="1" applyFill="1" applyBorder="1" applyAlignment="1">
      <alignment horizontal="right" indent="2"/>
    </xf>
    <xf numFmtId="9" fontId="11" fillId="6" borderId="1" xfId="1" applyFont="1" applyFill="1" applyBorder="1" applyAlignment="1"/>
    <xf numFmtId="166" fontId="20" fillId="5" borderId="1" xfId="2" applyNumberFormat="1" applyFont="1" applyFill="1" applyBorder="1" applyAlignment="1"/>
    <xf numFmtId="170" fontId="11" fillId="6" borderId="1" xfId="3" quotePrefix="1" applyNumberFormat="1" applyFont="1" applyFill="1" applyBorder="1" applyAlignment="1">
      <alignment horizontal="center"/>
    </xf>
    <xf numFmtId="170" fontId="12" fillId="5" borderId="1" xfId="4" quotePrefix="1" applyNumberFormat="1" applyFont="1" applyFill="1" applyBorder="1" applyAlignment="1">
      <alignment horizontal="center"/>
    </xf>
    <xf numFmtId="37" fontId="11" fillId="5" borderId="1" xfId="4" applyNumberFormat="1" applyFont="1" applyFill="1" applyBorder="1" applyAlignment="1">
      <alignment horizontal="right" vertical="center" wrapText="1"/>
    </xf>
    <xf numFmtId="2" fontId="10" fillId="5" borderId="1" xfId="4" applyNumberFormat="1" applyFont="1" applyFill="1" applyBorder="1" applyAlignment="1">
      <alignment horizontal="right" indent="2"/>
    </xf>
    <xf numFmtId="166" fontId="10" fillId="5" borderId="1" xfId="2" quotePrefix="1" applyNumberFormat="1" applyFont="1" applyFill="1" applyBorder="1" applyAlignment="1">
      <alignment horizontal="center"/>
    </xf>
    <xf numFmtId="166" fontId="10" fillId="5" borderId="1" xfId="2" applyNumberFormat="1" applyFont="1" applyFill="1" applyBorder="1" applyAlignment="1">
      <alignment horizontal="right"/>
    </xf>
    <xf numFmtId="166" fontId="10" fillId="5" borderId="1" xfId="2" applyNumberFormat="1" applyFont="1" applyFill="1" applyBorder="1" applyAlignment="1">
      <alignment horizontal="center" vertical="center"/>
    </xf>
    <xf numFmtId="166" fontId="12" fillId="0" borderId="1" xfId="2" applyNumberFormat="1" applyFont="1" applyBorder="1"/>
    <xf numFmtId="169" fontId="10" fillId="5" borderId="1" xfId="2" applyNumberFormat="1" applyFont="1" applyFill="1" applyBorder="1" applyAlignment="1"/>
    <xf numFmtId="169" fontId="10" fillId="6" borderId="1" xfId="2" applyNumberFormat="1" applyFont="1" applyFill="1" applyBorder="1" applyAlignment="1"/>
    <xf numFmtId="166" fontId="10" fillId="6" borderId="1" xfId="2" applyNumberFormat="1" applyFont="1" applyFill="1" applyBorder="1" applyAlignment="1">
      <alignment horizontal="left"/>
    </xf>
    <xf numFmtId="166" fontId="10" fillId="5" borderId="1" xfId="4" applyNumberFormat="1" applyFont="1" applyFill="1" applyBorder="1" applyAlignment="1">
      <alignment horizontal="justify" vertical="justify"/>
    </xf>
    <xf numFmtId="166" fontId="10" fillId="5" borderId="1" xfId="2" applyNumberFormat="1" applyFont="1" applyFill="1" applyBorder="1" applyAlignment="1">
      <alignment horizontal="center"/>
    </xf>
    <xf numFmtId="2" fontId="11" fillId="6" borderId="1" xfId="3" applyNumberFormat="1" applyFont="1" applyFill="1" applyBorder="1" applyAlignment="1">
      <alignment horizontal="right" vertical="center" indent="2"/>
    </xf>
    <xf numFmtId="2" fontId="18" fillId="0" borderId="1" xfId="3" applyNumberFormat="1" applyFont="1" applyBorder="1" applyAlignment="1">
      <alignment horizontal="right" indent="2"/>
    </xf>
    <xf numFmtId="166" fontId="10" fillId="6" borderId="1" xfId="2" applyNumberFormat="1" applyFont="1" applyFill="1" applyBorder="1" applyAlignment="1">
      <alignment horizontal="center" vertical="center"/>
    </xf>
    <xf numFmtId="166" fontId="11" fillId="5" borderId="1" xfId="2" applyNumberFormat="1" applyFont="1" applyFill="1" applyBorder="1" applyAlignment="1">
      <alignment horizontal="center" vertical="center"/>
    </xf>
    <xf numFmtId="168" fontId="11" fillId="5" borderId="1" xfId="3" applyNumberFormat="1" applyFont="1" applyFill="1" applyBorder="1" applyAlignment="1">
      <alignment horizontal="right" vertical="center" wrapText="1"/>
    </xf>
    <xf numFmtId="166" fontId="11" fillId="6" borderId="1" xfId="2" applyNumberFormat="1" applyFont="1" applyFill="1" applyBorder="1" applyAlignment="1">
      <alignment horizontal="center" vertical="center"/>
    </xf>
    <xf numFmtId="166" fontId="10" fillId="0" borderId="1" xfId="2" applyNumberFormat="1" applyFont="1" applyBorder="1"/>
    <xf numFmtId="168" fontId="11" fillId="5" borderId="1" xfId="3" applyNumberFormat="1" applyFont="1" applyFill="1" applyBorder="1" applyAlignment="1">
      <alignment horizontal="justify" vertical="justify"/>
    </xf>
    <xf numFmtId="166" fontId="11" fillId="0" borderId="1" xfId="2" applyNumberFormat="1" applyFont="1" applyBorder="1" applyAlignment="1">
      <alignment horizontal="center"/>
    </xf>
    <xf numFmtId="166" fontId="11" fillId="6" borderId="1" xfId="2" applyNumberFormat="1" applyFont="1" applyFill="1" applyBorder="1" applyAlignment="1">
      <alignment horizontal="center"/>
    </xf>
    <xf numFmtId="2" fontId="11" fillId="5" borderId="1" xfId="3" applyNumberFormat="1" applyFont="1" applyFill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right" vertical="center" wrapText="1"/>
    </xf>
    <xf numFmtId="2" fontId="11" fillId="6" borderId="1" xfId="3" applyNumberFormat="1" applyFont="1" applyFill="1" applyBorder="1" applyAlignment="1">
      <alignment horizontal="center" vertical="center"/>
    </xf>
    <xf numFmtId="166" fontId="19" fillId="6" borderId="1" xfId="2" applyNumberFormat="1" applyFont="1" applyFill="1" applyBorder="1"/>
    <xf numFmtId="171" fontId="12" fillId="5" borderId="1" xfId="4" quotePrefix="1" applyNumberFormat="1" applyFont="1" applyFill="1" applyBorder="1" applyAlignment="1">
      <alignment horizontal="center"/>
    </xf>
    <xf numFmtId="168" fontId="12" fillId="5" borderId="1" xfId="3" quotePrefix="1" applyNumberFormat="1" applyFont="1" applyFill="1" applyBorder="1" applyAlignment="1">
      <alignment horizontal="center" vertical="center"/>
    </xf>
    <xf numFmtId="168" fontId="11" fillId="6" borderId="1" xfId="3" quotePrefix="1" applyNumberFormat="1" applyFont="1" applyFill="1" applyBorder="1" applyAlignment="1">
      <alignment horizontal="center" vertical="center"/>
    </xf>
    <xf numFmtId="172" fontId="12" fillId="5" borderId="1" xfId="2" quotePrefix="1" applyNumberFormat="1" applyFont="1" applyFill="1" applyBorder="1" applyAlignment="1">
      <alignment horizontal="center"/>
    </xf>
    <xf numFmtId="173" fontId="12" fillId="0" borderId="1" xfId="3" applyNumberFormat="1" applyFont="1" applyBorder="1" applyAlignment="1">
      <alignment horizontal="right" indent="2"/>
    </xf>
    <xf numFmtId="171" fontId="15" fillId="5" borderId="1" xfId="3" quotePrefix="1" applyNumberFormat="1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13" fillId="0" borderId="1" xfId="0" quotePrefix="1" applyFont="1" applyBorder="1" applyAlignment="1">
      <alignment horizontal="left"/>
    </xf>
    <xf numFmtId="0" fontId="11" fillId="5" borderId="1" xfId="0" applyFont="1" applyFill="1" applyBorder="1" applyAlignment="1"/>
    <xf numFmtId="0" fontId="11" fillId="0" borderId="1" xfId="0" quotePrefix="1" applyFont="1" applyBorder="1" applyAlignment="1">
      <alignment horizontal="right"/>
    </xf>
    <xf numFmtId="0" fontId="10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0" fillId="6" borderId="1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justify"/>
    </xf>
    <xf numFmtId="0" fontId="18" fillId="5" borderId="1" xfId="0" applyFont="1" applyFill="1" applyBorder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5" borderId="1" xfId="0" applyFont="1" applyFill="1" applyBorder="1" applyAlignment="1">
      <alignment horizontal="center" vertical="justify"/>
    </xf>
    <xf numFmtId="0" fontId="12" fillId="5" borderId="1" xfId="0" quotePrefix="1" applyFont="1" applyFill="1" applyBorder="1" applyAlignment="1">
      <alignment horizontal="center" vertical="justify"/>
    </xf>
    <xf numFmtId="41" fontId="10" fillId="0" borderId="1" xfId="3" applyFont="1" applyBorder="1"/>
    <xf numFmtId="41" fontId="12" fillId="0" borderId="1" xfId="3" applyFont="1" applyFill="1" applyBorder="1" applyAlignment="1">
      <alignment horizontal="center" vertical="center" wrapText="1"/>
    </xf>
    <xf numFmtId="41" fontId="11" fillId="0" borderId="1" xfId="3" applyFont="1" applyFill="1" applyBorder="1" applyAlignment="1">
      <alignment horizontal="center" vertical="center" wrapText="1"/>
    </xf>
    <xf numFmtId="41" fontId="11" fillId="0" borderId="1" xfId="3" applyFont="1" applyFill="1" applyBorder="1" applyAlignment="1">
      <alignment horizontal="left" vertical="center"/>
    </xf>
    <xf numFmtId="0" fontId="12" fillId="6" borderId="1" xfId="0" applyFont="1" applyFill="1" applyBorder="1"/>
    <xf numFmtId="0" fontId="11" fillId="5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1" fillId="5" borderId="1" xfId="0" applyFont="1" applyFill="1" applyBorder="1"/>
    <xf numFmtId="0" fontId="19" fillId="0" borderId="1" xfId="0" applyFont="1" applyBorder="1" applyAlignment="1">
      <alignment horizontal="left"/>
    </xf>
    <xf numFmtId="0" fontId="20" fillId="5" borderId="1" xfId="0" applyFont="1" applyFill="1" applyBorder="1"/>
    <xf numFmtId="0" fontId="20" fillId="5" borderId="1" xfId="0" applyFont="1" applyFill="1" applyBorder="1" applyAlignment="1">
      <alignment horizontal="center" vertical="center" wrapText="1"/>
    </xf>
    <xf numFmtId="0" fontId="20" fillId="5" borderId="1" xfId="0" quotePrefix="1" applyFont="1" applyFill="1" applyBorder="1" applyAlignment="1">
      <alignment horizontal="center" vertical="center" wrapText="1"/>
    </xf>
    <xf numFmtId="0" fontId="21" fillId="6" borderId="1" xfId="0" applyFont="1" applyFill="1" applyBorder="1"/>
    <xf numFmtId="0" fontId="11" fillId="6" borderId="1" xfId="0" applyFont="1" applyFill="1" applyBorder="1" applyAlignment="1"/>
    <xf numFmtId="0" fontId="10" fillId="6" borderId="1" xfId="0" applyFont="1" applyFill="1" applyBorder="1" applyAlignment="1">
      <alignment horizontal="center" vertical="justify" wrapText="1"/>
    </xf>
    <xf numFmtId="0" fontId="11" fillId="5" borderId="1" xfId="0" applyFont="1" applyFill="1" applyBorder="1" applyAlignment="1">
      <alignment horizontal="left" vertical="top"/>
    </xf>
    <xf numFmtId="9" fontId="10" fillId="6" borderId="1" xfId="1" applyFont="1" applyFill="1" applyBorder="1"/>
    <xf numFmtId="9" fontId="12" fillId="6" borderId="1" xfId="1" applyFont="1" applyFill="1" applyBorder="1" applyAlignment="1">
      <alignment horizontal="center" vertical="center" wrapText="1"/>
    </xf>
    <xf numFmtId="9" fontId="12" fillId="6" borderId="1" xfId="1" quotePrefix="1" applyFont="1" applyFill="1" applyBorder="1" applyAlignment="1">
      <alignment horizontal="center" vertical="center" wrapText="1"/>
    </xf>
    <xf numFmtId="9" fontId="11" fillId="6" borderId="1" xfId="1" quotePrefix="1" applyFont="1" applyFill="1" applyBorder="1" applyAlignment="1">
      <alignment horizontal="center" vertical="center" wrapText="1"/>
    </xf>
    <xf numFmtId="9" fontId="11" fillId="6" borderId="1" xfId="1" applyFont="1" applyFill="1" applyBorder="1" applyAlignment="1">
      <alignment horizontal="left" vertical="center"/>
    </xf>
    <xf numFmtId="0" fontId="12" fillId="5" borderId="1" xfId="0" quotePrefix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4" fillId="5" borderId="1" xfId="0" quotePrefix="1" applyFont="1" applyFill="1" applyBorder="1" applyAlignment="1">
      <alignment horizontal="center" vertical="center" wrapText="1"/>
    </xf>
    <xf numFmtId="41" fontId="11" fillId="0" borderId="1" xfId="0" applyNumberFormat="1" applyFont="1" applyFill="1" applyBorder="1" applyAlignment="1">
      <alignment horizontal="left" vertical="center"/>
    </xf>
    <xf numFmtId="0" fontId="14" fillId="5" borderId="1" xfId="0" quotePrefix="1" applyFont="1" applyFill="1" applyBorder="1" applyAlignment="1">
      <alignment horizontal="center"/>
    </xf>
    <xf numFmtId="0" fontId="11" fillId="5" borderId="1" xfId="0" quotePrefix="1" applyFont="1" applyFill="1" applyBorder="1" applyAlignment="1">
      <alignment horizontal="center"/>
    </xf>
    <xf numFmtId="0" fontId="12" fillId="5" borderId="1" xfId="0" quotePrefix="1" applyFont="1" applyFill="1" applyBorder="1" applyAlignment="1">
      <alignment horizontal="center" vertical="top"/>
    </xf>
    <xf numFmtId="0" fontId="19" fillId="0" borderId="1" xfId="0" applyFont="1" applyBorder="1" applyAlignment="1">
      <alignment horizontal="left" vertical="justify"/>
    </xf>
    <xf numFmtId="0" fontId="11" fillId="0" borderId="1" xfId="0" quotePrefix="1" applyFont="1" applyBorder="1"/>
    <xf numFmtId="0" fontId="19" fillId="0" borderId="1" xfId="0" applyFont="1" applyBorder="1" applyAlignment="1"/>
    <xf numFmtId="0" fontId="10" fillId="5" borderId="1" xfId="0" applyFont="1" applyFill="1" applyBorder="1" applyAlignment="1">
      <alignment horizontal="center" vertical="justify" wrapText="1"/>
    </xf>
    <xf numFmtId="0" fontId="11" fillId="6" borderId="1" xfId="0" quotePrefix="1" applyFont="1" applyFill="1" applyBorder="1" applyAlignment="1">
      <alignment vertical="top"/>
    </xf>
    <xf numFmtId="0" fontId="11" fillId="0" borderId="1" xfId="0" quotePrefix="1" applyFont="1" applyBorder="1" applyAlignment="1">
      <alignment vertical="top"/>
    </xf>
    <xf numFmtId="0" fontId="11" fillId="5" borderId="1" xfId="0" quotePrefix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justify" vertical="top"/>
    </xf>
    <xf numFmtId="0" fontId="11" fillId="0" borderId="1" xfId="0" applyFont="1" applyBorder="1" applyAlignment="1">
      <alignment horizontal="justify" vertical="justify"/>
    </xf>
    <xf numFmtId="0" fontId="11" fillId="6" borderId="1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justify" vertical="justify"/>
    </xf>
    <xf numFmtId="0" fontId="10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1" fillId="6" borderId="1" xfId="0" applyFont="1" applyFill="1" applyBorder="1" applyAlignment="1">
      <alignment horizontal="justify" vertical="top"/>
    </xf>
    <xf numFmtId="0" fontId="13" fillId="6" borderId="1" xfId="0" applyFont="1" applyFill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10" fillId="6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6" borderId="1" xfId="0" quotePrefix="1" applyFont="1" applyFill="1" applyBorder="1" applyAlignment="1">
      <alignment horizontal="center" vertical="top" wrapText="1"/>
    </xf>
    <xf numFmtId="0" fontId="11" fillId="6" borderId="1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/>
    </xf>
    <xf numFmtId="0" fontId="12" fillId="5" borderId="1" xfId="0" quotePrefix="1" applyFont="1" applyFill="1" applyBorder="1" applyAlignment="1">
      <alignment horizontal="center" vertical="justify" wrapText="1"/>
    </xf>
    <xf numFmtId="0" fontId="12" fillId="6" borderId="1" xfId="0" quotePrefix="1" applyFont="1" applyFill="1" applyBorder="1" applyAlignment="1">
      <alignment horizontal="center" vertical="justify" wrapText="1"/>
    </xf>
    <xf numFmtId="0" fontId="19" fillId="0" borderId="1" xfId="0" applyFont="1" applyBorder="1" applyAlignment="1">
      <alignment horizontal="justify" vertical="justify"/>
    </xf>
    <xf numFmtId="0" fontId="11" fillId="5" borderId="1" xfId="0" applyFont="1" applyFill="1" applyBorder="1" applyAlignment="1">
      <alignment horizontal="center" vertical="justify"/>
    </xf>
    <xf numFmtId="0" fontId="10" fillId="6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justify"/>
    </xf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/>
    <xf numFmtId="41" fontId="14" fillId="5" borderId="1" xfId="3" applyFont="1" applyFill="1" applyBorder="1" applyAlignment="1">
      <alignment horizontal="center" vertical="center"/>
    </xf>
    <xf numFmtId="41" fontId="14" fillId="5" borderId="6" xfId="3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41" fontId="11" fillId="5" borderId="1" xfId="3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41" fontId="11" fillId="6" borderId="1" xfId="3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3" fillId="0" borderId="18" xfId="0" applyFont="1" applyBorder="1"/>
    <xf numFmtId="0" fontId="13" fillId="0" borderId="0" xfId="0" applyFont="1" applyBorder="1"/>
    <xf numFmtId="0" fontId="0" fillId="0" borderId="18" xfId="0" applyBorder="1"/>
    <xf numFmtId="41" fontId="11" fillId="5" borderId="0" xfId="3" applyFont="1" applyFill="1" applyBorder="1" applyAlignment="1">
      <alignment wrapText="1"/>
    </xf>
    <xf numFmtId="41" fontId="11" fillId="5" borderId="1" xfId="3" applyFont="1" applyFill="1" applyBorder="1" applyAlignment="1">
      <alignment wrapText="1"/>
    </xf>
    <xf numFmtId="41" fontId="11" fillId="6" borderId="1" xfId="3" applyFont="1" applyFill="1" applyBorder="1" applyAlignment="1">
      <alignment wrapText="1"/>
    </xf>
    <xf numFmtId="41" fontId="14" fillId="5" borderId="1" xfId="3" applyFont="1" applyFill="1" applyBorder="1" applyAlignment="1">
      <alignment wrapText="1"/>
    </xf>
    <xf numFmtId="41" fontId="11" fillId="5" borderId="1" xfId="4" applyFont="1" applyFill="1" applyBorder="1" applyAlignment="1">
      <alignment wrapText="1"/>
    </xf>
    <xf numFmtId="41" fontId="11" fillId="6" borderId="1" xfId="3" applyFont="1" applyFill="1" applyBorder="1" applyAlignment="1">
      <alignment vertical="top" wrapText="1"/>
    </xf>
    <xf numFmtId="166" fontId="11" fillId="0" borderId="1" xfId="2" applyNumberFormat="1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6" borderId="1" xfId="0" applyFont="1" applyFill="1" applyBorder="1" applyAlignment="1">
      <alignment wrapText="1"/>
    </xf>
    <xf numFmtId="166" fontId="19" fillId="6" borderId="1" xfId="2" applyNumberFormat="1" applyFont="1" applyFill="1" applyBorder="1" applyAlignment="1">
      <alignment wrapText="1"/>
    </xf>
    <xf numFmtId="166" fontId="11" fillId="6" borderId="1" xfId="2" applyNumberFormat="1" applyFont="1" applyFill="1" applyBorder="1" applyAlignment="1">
      <alignment wrapText="1"/>
    </xf>
    <xf numFmtId="0" fontId="23" fillId="0" borderId="1" xfId="0" applyFont="1" applyBorder="1" applyAlignment="1">
      <alignment wrapText="1"/>
    </xf>
    <xf numFmtId="41" fontId="11" fillId="5" borderId="0" xfId="3" applyFont="1" applyFill="1" applyAlignment="1">
      <alignment wrapText="1"/>
    </xf>
    <xf numFmtId="41" fontId="11" fillId="0" borderId="0" xfId="3" applyFont="1" applyAlignment="1">
      <alignment wrapText="1"/>
    </xf>
    <xf numFmtId="41" fontId="19" fillId="0" borderId="0" xfId="0" applyNumberFormat="1" applyFont="1" applyAlignment="1">
      <alignment wrapText="1"/>
    </xf>
    <xf numFmtId="41" fontId="11" fillId="6" borderId="1" xfId="3" applyFont="1" applyFill="1" applyBorder="1" applyAlignment="1">
      <alignment horizontal="left" vertical="top" wrapText="1"/>
    </xf>
    <xf numFmtId="41" fontId="11" fillId="5" borderId="1" xfId="3" applyFont="1" applyFill="1" applyBorder="1" applyAlignment="1">
      <alignment horizontal="left" vertical="top" wrapText="1"/>
    </xf>
    <xf numFmtId="41" fontId="11" fillId="5" borderId="9" xfId="3" applyFont="1" applyFill="1" applyBorder="1" applyAlignment="1">
      <alignment wrapText="1"/>
    </xf>
    <xf numFmtId="41" fontId="14" fillId="5" borderId="6" xfId="3" applyFont="1" applyFill="1" applyBorder="1" applyAlignment="1">
      <alignment wrapText="1"/>
    </xf>
    <xf numFmtId="41" fontId="14" fillId="5" borderId="8" xfId="3" applyFont="1" applyFill="1" applyBorder="1" applyAlignment="1">
      <alignment wrapText="1"/>
    </xf>
    <xf numFmtId="41" fontId="14" fillId="5" borderId="7" xfId="3" applyFont="1" applyFill="1" applyBorder="1" applyAlignment="1">
      <alignment wrapText="1"/>
    </xf>
    <xf numFmtId="41" fontId="14" fillId="5" borderId="8" xfId="3" applyFont="1" applyFill="1" applyBorder="1" applyAlignment="1">
      <alignment vertical="center" wrapText="1"/>
    </xf>
    <xf numFmtId="41" fontId="14" fillId="5" borderId="1" xfId="3" quotePrefix="1" applyFont="1" applyFill="1" applyBorder="1" applyAlignment="1">
      <alignment wrapText="1"/>
    </xf>
    <xf numFmtId="166" fontId="17" fillId="0" borderId="1" xfId="2" applyNumberFormat="1" applyFont="1" applyBorder="1" applyAlignment="1">
      <alignment wrapText="1"/>
    </xf>
    <xf numFmtId="41" fontId="11" fillId="6" borderId="1" xfId="3" applyFont="1" applyFill="1" applyBorder="1" applyAlignment="1">
      <alignment vertical="justify" wrapText="1"/>
    </xf>
    <xf numFmtId="41" fontId="11" fillId="5" borderId="1" xfId="3" applyFont="1" applyFill="1" applyBorder="1" applyAlignment="1">
      <alignment vertical="justify" wrapText="1"/>
    </xf>
    <xf numFmtId="37" fontId="11" fillId="6" borderId="1" xfId="3" applyNumberFormat="1" applyFont="1" applyFill="1" applyBorder="1" applyAlignment="1">
      <alignment vertical="center" wrapText="1"/>
    </xf>
    <xf numFmtId="37" fontId="11" fillId="5" borderId="1" xfId="3" applyNumberFormat="1" applyFont="1" applyFill="1" applyBorder="1" applyAlignment="1">
      <alignment vertical="center" wrapText="1"/>
    </xf>
    <xf numFmtId="41" fontId="11" fillId="5" borderId="1" xfId="3" applyFont="1" applyFill="1" applyBorder="1" applyAlignment="1">
      <alignment vertical="center" wrapText="1"/>
    </xf>
    <xf numFmtId="41" fontId="20" fillId="5" borderId="1" xfId="3" applyFont="1" applyFill="1" applyBorder="1" applyAlignment="1">
      <alignment vertical="justify" wrapText="1"/>
    </xf>
    <xf numFmtId="41" fontId="11" fillId="6" borderId="1" xfId="4" applyFont="1" applyFill="1" applyBorder="1" applyAlignment="1">
      <alignment vertical="center" wrapText="1"/>
    </xf>
    <xf numFmtId="41" fontId="11" fillId="5" borderId="1" xfId="4" applyFont="1" applyFill="1" applyBorder="1" applyAlignment="1">
      <alignment vertical="justify" wrapText="1"/>
    </xf>
    <xf numFmtId="41" fontId="11" fillId="6" borderId="1" xfId="3" applyFont="1" applyFill="1" applyBorder="1" applyAlignment="1">
      <alignment vertical="center" wrapText="1"/>
    </xf>
    <xf numFmtId="9" fontId="11" fillId="6" borderId="1" xfId="1" applyFont="1" applyFill="1" applyBorder="1" applyAlignment="1">
      <alignment vertical="justify" wrapText="1"/>
    </xf>
    <xf numFmtId="41" fontId="11" fillId="5" borderId="1" xfId="4" applyFont="1" applyFill="1" applyBorder="1" applyAlignment="1">
      <alignment vertical="center" wrapText="1"/>
    </xf>
    <xf numFmtId="41" fontId="11" fillId="6" borderId="1" xfId="4" applyFont="1" applyFill="1" applyBorder="1" applyAlignment="1">
      <alignment vertical="justify" wrapText="1"/>
    </xf>
    <xf numFmtId="37" fontId="11" fillId="5" borderId="1" xfId="4" applyNumberFormat="1" applyFont="1" applyFill="1" applyBorder="1" applyAlignment="1">
      <alignment vertical="center" wrapText="1"/>
    </xf>
    <xf numFmtId="41" fontId="11" fillId="5" borderId="1" xfId="3" quotePrefix="1" applyFont="1" applyFill="1" applyBorder="1" applyAlignment="1">
      <alignment wrapText="1"/>
    </xf>
    <xf numFmtId="41" fontId="14" fillId="5" borderId="1" xfId="3" applyFont="1" applyFill="1" applyBorder="1" applyAlignment="1">
      <alignment vertical="justify" wrapText="1"/>
    </xf>
    <xf numFmtId="41" fontId="14" fillId="5" borderId="1" xfId="3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41" fontId="11" fillId="5" borderId="1" xfId="3" applyFont="1" applyFill="1" applyBorder="1" applyAlignment="1">
      <alignment vertical="top" wrapText="1"/>
    </xf>
    <xf numFmtId="2" fontId="11" fillId="0" borderId="1" xfId="3" applyNumberFormat="1" applyFont="1" applyBorder="1" applyAlignment="1">
      <alignment wrapText="1"/>
    </xf>
    <xf numFmtId="41" fontId="14" fillId="6" borderId="1" xfId="3" applyFont="1" applyFill="1" applyBorder="1" applyAlignment="1">
      <alignment vertical="justify" wrapText="1"/>
    </xf>
    <xf numFmtId="41" fontId="14" fillId="6" borderId="1" xfId="3" applyFont="1" applyFill="1" applyBorder="1" applyAlignment="1">
      <alignment wrapText="1"/>
    </xf>
    <xf numFmtId="41" fontId="11" fillId="0" borderId="1" xfId="3" applyFont="1" applyFill="1" applyBorder="1" applyAlignment="1">
      <alignment vertical="justify" wrapText="1"/>
    </xf>
    <xf numFmtId="41" fontId="11" fillId="0" borderId="1" xfId="3" applyFont="1" applyFill="1" applyBorder="1" applyAlignment="1">
      <alignment vertical="center" wrapText="1"/>
    </xf>
    <xf numFmtId="168" fontId="12" fillId="5" borderId="1" xfId="3" quotePrefix="1" applyNumberFormat="1" applyFont="1" applyFill="1" applyBorder="1" applyAlignment="1">
      <alignment wrapText="1"/>
    </xf>
    <xf numFmtId="41" fontId="10" fillId="6" borderId="1" xfId="3" applyFont="1" applyFill="1" applyBorder="1" applyAlignment="1">
      <alignment vertical="center" wrapText="1"/>
    </xf>
    <xf numFmtId="168" fontId="11" fillId="5" borderId="1" xfId="3" applyNumberFormat="1" applyFont="1" applyFill="1" applyBorder="1" applyAlignment="1">
      <alignment vertical="center" wrapText="1"/>
    </xf>
    <xf numFmtId="41" fontId="11" fillId="0" borderId="1" xfId="4" applyFont="1" applyFill="1" applyBorder="1" applyAlignment="1">
      <alignment vertical="justify" wrapText="1"/>
    </xf>
    <xf numFmtId="168" fontId="11" fillId="5" borderId="1" xfId="3" applyNumberFormat="1" applyFont="1" applyFill="1" applyBorder="1" applyAlignment="1">
      <alignment vertical="justify" wrapText="1"/>
    </xf>
    <xf numFmtId="0" fontId="11" fillId="0" borderId="1" xfId="0" applyFont="1" applyFill="1" applyBorder="1" applyAlignment="1">
      <alignment vertical="justify" wrapText="1"/>
    </xf>
    <xf numFmtId="41" fontId="14" fillId="5" borderId="1" xfId="4" applyFont="1" applyFill="1" applyBorder="1" applyAlignment="1">
      <alignment vertical="center" wrapText="1"/>
    </xf>
    <xf numFmtId="41" fontId="11" fillId="6" borderId="1" xfId="4" applyFont="1" applyFill="1" applyBorder="1" applyAlignment="1">
      <alignment horizontal="left" vertical="top" wrapText="1"/>
    </xf>
    <xf numFmtId="168" fontId="12" fillId="6" borderId="1" xfId="3" quotePrefix="1" applyNumberFormat="1" applyFont="1" applyFill="1" applyBorder="1" applyAlignment="1">
      <alignment horizontal="center" vertical="top" wrapText="1"/>
    </xf>
    <xf numFmtId="168" fontId="12" fillId="6" borderId="1" xfId="3" quotePrefix="1" applyNumberFormat="1" applyFont="1" applyFill="1" applyBorder="1" applyAlignment="1">
      <alignment horizontal="left" vertical="top" wrapText="1"/>
    </xf>
    <xf numFmtId="168" fontId="12" fillId="5" borderId="1" xfId="3" quotePrefix="1" applyNumberFormat="1" applyFont="1" applyFill="1" applyBorder="1" applyAlignment="1">
      <alignment horizontal="center" vertical="top" wrapText="1"/>
    </xf>
    <xf numFmtId="41" fontId="15" fillId="0" borderId="8" xfId="3" applyFont="1" applyBorder="1" applyAlignment="1">
      <alignment horizontal="center" vertical="top"/>
    </xf>
    <xf numFmtId="168" fontId="12" fillId="0" borderId="1" xfId="3" quotePrefix="1" applyNumberFormat="1" applyFont="1" applyBorder="1" applyAlignment="1">
      <alignment horizontal="center" vertical="top"/>
    </xf>
    <xf numFmtId="41" fontId="12" fillId="5" borderId="1" xfId="3" quotePrefix="1" applyFont="1" applyFill="1" applyBorder="1" applyAlignment="1">
      <alignment horizontal="center" vertical="top"/>
    </xf>
    <xf numFmtId="2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1" fontId="12" fillId="0" borderId="0" xfId="3" applyFont="1" applyBorder="1" applyAlignment="1">
      <alignment vertical="top" wrapText="1"/>
    </xf>
    <xf numFmtId="41" fontId="12" fillId="5" borderId="9" xfId="3" applyFont="1" applyFill="1" applyBorder="1" applyAlignment="1">
      <alignment horizontal="center" vertical="top" wrapText="1"/>
    </xf>
    <xf numFmtId="167" fontId="15" fillId="0" borderId="7" xfId="3" applyNumberFormat="1" applyFont="1" applyBorder="1" applyAlignment="1">
      <alignment horizontal="center" vertical="top" wrapText="1"/>
    </xf>
    <xf numFmtId="41" fontId="15" fillId="0" borderId="8" xfId="3" applyFont="1" applyBorder="1" applyAlignment="1">
      <alignment horizontal="center" vertical="top" wrapText="1"/>
    </xf>
    <xf numFmtId="168" fontId="15" fillId="5" borderId="1" xfId="3" quotePrefix="1" applyNumberFormat="1" applyFont="1" applyFill="1" applyBorder="1" applyAlignment="1">
      <alignment horizontal="center" vertical="top" wrapText="1"/>
    </xf>
    <xf numFmtId="170" fontId="12" fillId="5" borderId="1" xfId="3" quotePrefix="1" applyNumberFormat="1" applyFont="1" applyFill="1" applyBorder="1" applyAlignment="1">
      <alignment horizontal="center" vertical="top" wrapText="1"/>
    </xf>
    <xf numFmtId="170" fontId="12" fillId="6" borderId="1" xfId="3" quotePrefix="1" applyNumberFormat="1" applyFont="1" applyFill="1" applyBorder="1" applyAlignment="1">
      <alignment horizontal="center" vertical="top" wrapText="1"/>
    </xf>
    <xf numFmtId="168" fontId="11" fillId="5" borderId="1" xfId="3" quotePrefix="1" applyNumberFormat="1" applyFont="1" applyFill="1" applyBorder="1" applyAlignment="1">
      <alignment horizontal="center" vertical="top" wrapText="1"/>
    </xf>
    <xf numFmtId="168" fontId="11" fillId="6" borderId="1" xfId="3" quotePrefix="1" applyNumberFormat="1" applyFont="1" applyFill="1" applyBorder="1" applyAlignment="1">
      <alignment horizontal="center" vertical="top" wrapText="1"/>
    </xf>
    <xf numFmtId="168" fontId="15" fillId="6" borderId="1" xfId="3" quotePrefix="1" applyNumberFormat="1" applyFont="1" applyFill="1" applyBorder="1" applyAlignment="1">
      <alignment horizontal="center" vertical="top" wrapText="1"/>
    </xf>
    <xf numFmtId="170" fontId="11" fillId="5" borderId="1" xfId="3" quotePrefix="1" applyNumberFormat="1" applyFont="1" applyFill="1" applyBorder="1" applyAlignment="1">
      <alignment horizontal="center" vertical="top" wrapText="1"/>
    </xf>
    <xf numFmtId="9" fontId="12" fillId="5" borderId="1" xfId="1" quotePrefix="1" applyFont="1" applyFill="1" applyBorder="1" applyAlignment="1">
      <alignment horizontal="center" vertical="top" wrapText="1"/>
    </xf>
    <xf numFmtId="168" fontId="12" fillId="0" borderId="1" xfId="3" quotePrefix="1" applyNumberFormat="1" applyFont="1" applyBorder="1" applyAlignment="1">
      <alignment horizontal="center" vertical="top" wrapText="1"/>
    </xf>
    <xf numFmtId="171" fontId="12" fillId="5" borderId="1" xfId="3" quotePrefix="1" applyNumberFormat="1" applyFont="1" applyFill="1" applyBorder="1" applyAlignment="1">
      <alignment horizontal="center" vertical="top" wrapText="1"/>
    </xf>
    <xf numFmtId="170" fontId="11" fillId="6" borderId="1" xfId="3" quotePrefix="1" applyNumberFormat="1" applyFont="1" applyFill="1" applyBorder="1" applyAlignment="1">
      <alignment horizontal="center" vertical="top" wrapText="1"/>
    </xf>
    <xf numFmtId="170" fontId="12" fillId="5" borderId="1" xfId="4" quotePrefix="1" applyNumberFormat="1" applyFont="1" applyFill="1" applyBorder="1" applyAlignment="1">
      <alignment horizontal="center" vertical="top" wrapText="1"/>
    </xf>
    <xf numFmtId="168" fontId="12" fillId="5" borderId="1" xfId="4" quotePrefix="1" applyNumberFormat="1" applyFont="1" applyFill="1" applyBorder="1" applyAlignment="1">
      <alignment horizontal="center" vertical="top" wrapText="1"/>
    </xf>
    <xf numFmtId="171" fontId="12" fillId="6" borderId="1" xfId="3" quotePrefix="1" applyNumberFormat="1" applyFont="1" applyFill="1" applyBorder="1" applyAlignment="1">
      <alignment horizontal="center" vertical="top" wrapText="1"/>
    </xf>
    <xf numFmtId="41" fontId="12" fillId="5" borderId="1" xfId="3" quotePrefix="1" applyFont="1" applyFill="1" applyBorder="1" applyAlignment="1">
      <alignment horizontal="center" vertical="top" wrapText="1"/>
    </xf>
    <xf numFmtId="168" fontId="14" fillId="5" borderId="1" xfId="3" quotePrefix="1" applyNumberFormat="1" applyFont="1" applyFill="1" applyBorder="1" applyAlignment="1">
      <alignment horizontal="center" vertical="top" wrapText="1"/>
    </xf>
    <xf numFmtId="171" fontId="12" fillId="5" borderId="1" xfId="4" quotePrefix="1" applyNumberFormat="1" applyFont="1" applyFill="1" applyBorder="1" applyAlignment="1">
      <alignment horizontal="center" vertical="top" wrapText="1"/>
    </xf>
    <xf numFmtId="168" fontId="10" fillId="5" borderId="1" xfId="3" quotePrefix="1" applyNumberFormat="1" applyFont="1" applyFill="1" applyBorder="1" applyAlignment="1">
      <alignment horizontal="center" vertical="top" wrapText="1"/>
    </xf>
    <xf numFmtId="172" fontId="12" fillId="5" borderId="1" xfId="2" quotePrefix="1" applyNumberFormat="1" applyFont="1" applyFill="1" applyBorder="1" applyAlignment="1">
      <alignment horizontal="center" vertical="top" wrapText="1"/>
    </xf>
    <xf numFmtId="170" fontId="15" fillId="5" borderId="1" xfId="3" quotePrefix="1" applyNumberFormat="1" applyFont="1" applyFill="1" applyBorder="1" applyAlignment="1">
      <alignment horizontal="center" vertical="top" wrapText="1"/>
    </xf>
    <xf numFmtId="171" fontId="15" fillId="5" borderId="1" xfId="3" quotePrefix="1" applyNumberFormat="1" applyFont="1" applyFill="1" applyBorder="1" applyAlignment="1">
      <alignment horizontal="center" vertical="top" wrapText="1"/>
    </xf>
    <xf numFmtId="41" fontId="12" fillId="0" borderId="0" xfId="3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166" fontId="15" fillId="0" borderId="0" xfId="2" applyNumberFormat="1" applyFont="1" applyAlignment="1">
      <alignment vertical="top" wrapText="1"/>
    </xf>
    <xf numFmtId="41" fontId="15" fillId="0" borderId="0" xfId="4" applyFont="1" applyAlignment="1">
      <alignment vertical="top" wrapText="1"/>
    </xf>
    <xf numFmtId="0" fontId="10" fillId="0" borderId="0" xfId="0" applyFont="1" applyAlignment="1">
      <alignment vertical="top" wrapText="1"/>
    </xf>
    <xf numFmtId="41" fontId="11" fillId="5" borderId="0" xfId="3" applyFont="1" applyFill="1" applyBorder="1" applyAlignment="1">
      <alignment horizontal="left" vertical="top" wrapText="1"/>
    </xf>
    <xf numFmtId="41" fontId="11" fillId="5" borderId="9" xfId="3" applyFont="1" applyFill="1" applyBorder="1" applyAlignment="1">
      <alignment horizontal="left" vertical="top" wrapText="1"/>
    </xf>
    <xf numFmtId="41" fontId="14" fillId="5" borderId="8" xfId="3" applyFont="1" applyFill="1" applyBorder="1" applyAlignment="1">
      <alignment horizontal="left" vertical="top" wrapText="1"/>
    </xf>
    <xf numFmtId="41" fontId="14" fillId="5" borderId="1" xfId="3" quotePrefix="1" applyFont="1" applyFill="1" applyBorder="1" applyAlignment="1">
      <alignment horizontal="left" vertical="top" wrapText="1"/>
    </xf>
    <xf numFmtId="166" fontId="17" fillId="0" borderId="1" xfId="2" applyNumberFormat="1" applyFont="1" applyBorder="1" applyAlignment="1">
      <alignment horizontal="left" vertical="top" wrapText="1"/>
    </xf>
    <xf numFmtId="41" fontId="14" fillId="5" borderId="1" xfId="3" applyFont="1" applyFill="1" applyBorder="1" applyAlignment="1">
      <alignment horizontal="left" vertical="top" wrapText="1"/>
    </xf>
    <xf numFmtId="37" fontId="11" fillId="6" borderId="1" xfId="3" applyNumberFormat="1" applyFont="1" applyFill="1" applyBorder="1" applyAlignment="1">
      <alignment horizontal="left" vertical="top" wrapText="1"/>
    </xf>
    <xf numFmtId="37" fontId="11" fillId="5" borderId="1" xfId="3" applyNumberFormat="1" applyFont="1" applyFill="1" applyBorder="1" applyAlignment="1">
      <alignment horizontal="left" vertical="top" wrapText="1"/>
    </xf>
    <xf numFmtId="41" fontId="20" fillId="5" borderId="1" xfId="3" applyFont="1" applyFill="1" applyBorder="1" applyAlignment="1">
      <alignment horizontal="left" vertical="top" wrapText="1"/>
    </xf>
    <xf numFmtId="41" fontId="11" fillId="5" borderId="1" xfId="4" applyFont="1" applyFill="1" applyBorder="1" applyAlignment="1">
      <alignment horizontal="left" vertical="top" wrapText="1"/>
    </xf>
    <xf numFmtId="9" fontId="11" fillId="6" borderId="1" xfId="1" applyFont="1" applyFill="1" applyBorder="1" applyAlignment="1">
      <alignment horizontal="left" vertical="top" wrapText="1"/>
    </xf>
    <xf numFmtId="37" fontId="11" fillId="5" borderId="1" xfId="4" applyNumberFormat="1" applyFont="1" applyFill="1" applyBorder="1" applyAlignment="1">
      <alignment horizontal="left" vertical="top" wrapText="1"/>
    </xf>
    <xf numFmtId="41" fontId="11" fillId="5" borderId="1" xfId="3" quotePrefix="1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2" fontId="11" fillId="0" borderId="1" xfId="3" applyNumberFormat="1" applyFont="1" applyBorder="1" applyAlignment="1">
      <alignment horizontal="left" vertical="top" wrapText="1"/>
    </xf>
    <xf numFmtId="41" fontId="14" fillId="6" borderId="1" xfId="3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1" fontId="11" fillId="0" borderId="1" xfId="3" applyFont="1" applyFill="1" applyBorder="1" applyAlignment="1">
      <alignment horizontal="left" vertical="top" wrapText="1"/>
    </xf>
    <xf numFmtId="168" fontId="12" fillId="5" borderId="1" xfId="3" quotePrefix="1" applyNumberFormat="1" applyFont="1" applyFill="1" applyBorder="1" applyAlignment="1">
      <alignment horizontal="left" vertical="top" wrapText="1"/>
    </xf>
    <xf numFmtId="41" fontId="10" fillId="6" borderId="1" xfId="3" applyFont="1" applyFill="1" applyBorder="1" applyAlignment="1">
      <alignment horizontal="left" vertical="top" wrapText="1"/>
    </xf>
    <xf numFmtId="168" fontId="11" fillId="5" borderId="1" xfId="3" applyNumberFormat="1" applyFont="1" applyFill="1" applyBorder="1" applyAlignment="1">
      <alignment horizontal="left" vertical="top" wrapText="1"/>
    </xf>
    <xf numFmtId="41" fontId="11" fillId="0" borderId="1" xfId="4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166" fontId="11" fillId="0" borderId="1" xfId="2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6" fontId="19" fillId="6" borderId="1" xfId="2" applyNumberFormat="1" applyFont="1" applyFill="1" applyBorder="1" applyAlignment="1">
      <alignment horizontal="left" vertical="top" wrapText="1"/>
    </xf>
    <xf numFmtId="166" fontId="11" fillId="6" borderId="1" xfId="2" applyNumberFormat="1" applyFont="1" applyFill="1" applyBorder="1" applyAlignment="1">
      <alignment horizontal="left" vertical="top" wrapText="1"/>
    </xf>
    <xf numFmtId="41" fontId="14" fillId="5" borderId="1" xfId="4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41" fontId="11" fillId="5" borderId="0" xfId="3" applyFont="1" applyFill="1" applyAlignment="1">
      <alignment horizontal="left" vertical="top" wrapText="1"/>
    </xf>
    <xf numFmtId="41" fontId="11" fillId="0" borderId="0" xfId="3" applyFont="1" applyAlignment="1">
      <alignment horizontal="left" vertical="top" wrapText="1"/>
    </xf>
    <xf numFmtId="41" fontId="19" fillId="0" borderId="0" xfId="0" applyNumberFormat="1" applyFont="1" applyAlignment="1">
      <alignment horizontal="left" vertical="top" wrapText="1"/>
    </xf>
    <xf numFmtId="0" fontId="10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12" xfId="0" applyFont="1" applyBorder="1" applyAlignment="1">
      <alignment horizontal="center" vertical="top"/>
    </xf>
    <xf numFmtId="0" fontId="13" fillId="0" borderId="1" xfId="0" quotePrefix="1" applyFont="1" applyBorder="1" applyAlignment="1">
      <alignment horizontal="center" vertical="top"/>
    </xf>
    <xf numFmtId="0" fontId="12" fillId="0" borderId="1" xfId="0" quotePrefix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9" fontId="12" fillId="6" borderId="1" xfId="1" quotePrefix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5" fillId="5" borderId="1" xfId="0" quotePrefix="1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top" wrapText="1"/>
    </xf>
    <xf numFmtId="0" fontId="18" fillId="0" borderId="1" xfId="0" quotePrefix="1" applyFont="1" applyFill="1" applyBorder="1" applyAlignment="1">
      <alignment horizontal="center" vertical="top" wrapText="1"/>
    </xf>
    <xf numFmtId="0" fontId="10" fillId="5" borderId="1" xfId="0" quotePrefix="1" applyFont="1" applyFill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top" wrapText="1"/>
    </xf>
    <xf numFmtId="0" fontId="11" fillId="0" borderId="1" xfId="0" quotePrefix="1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/>
    </xf>
    <xf numFmtId="0" fontId="21" fillId="0" borderId="1" xfId="0" applyFont="1" applyBorder="1" applyAlignment="1">
      <alignment horizontal="center" vertical="top"/>
    </xf>
    <xf numFmtId="0" fontId="13" fillId="0" borderId="1" xfId="0" quotePrefix="1" applyFont="1" applyBorder="1" applyAlignment="1">
      <alignment horizontal="center" vertical="top" wrapText="1"/>
    </xf>
    <xf numFmtId="0" fontId="21" fillId="0" borderId="17" xfId="0" applyFont="1" applyBorder="1" applyAlignment="1">
      <alignment vertical="top"/>
    </xf>
    <xf numFmtId="0" fontId="15" fillId="6" borderId="17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15" xfId="0" quotePrefix="1" applyFont="1" applyFill="1" applyBorder="1" applyAlignment="1">
      <alignment horizontal="center" vertical="top" wrapText="1"/>
    </xf>
    <xf numFmtId="0" fontId="12" fillId="0" borderId="15" xfId="0" quotePrefix="1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/>
    </xf>
    <xf numFmtId="0" fontId="12" fillId="0" borderId="16" xfId="0" quotePrefix="1" applyFont="1" applyFill="1" applyBorder="1" applyAlignment="1">
      <alignment horizontal="center" vertical="top" wrapText="1"/>
    </xf>
    <xf numFmtId="0" fontId="11" fillId="0" borderId="15" xfId="0" quotePrefix="1" applyFont="1" applyFill="1" applyBorder="1" applyAlignment="1">
      <alignment horizontal="center" vertical="top" wrapText="1"/>
    </xf>
    <xf numFmtId="0" fontId="12" fillId="6" borderId="15" xfId="0" quotePrefix="1" applyFont="1" applyFill="1" applyBorder="1" applyAlignment="1">
      <alignment horizontal="center" vertical="top" wrapText="1"/>
    </xf>
    <xf numFmtId="0" fontId="12" fillId="0" borderId="8" xfId="0" quotePrefix="1" applyFont="1" applyFill="1" applyBorder="1" applyAlignment="1">
      <alignment horizontal="center" vertical="top" wrapText="1"/>
    </xf>
    <xf numFmtId="0" fontId="15" fillId="5" borderId="6" xfId="0" quotePrefix="1" applyFont="1" applyFill="1" applyBorder="1" applyAlignment="1">
      <alignment horizontal="center" vertical="top" wrapText="1"/>
    </xf>
    <xf numFmtId="0" fontId="22" fillId="0" borderId="7" xfId="0" applyFont="1" applyBorder="1" applyAlignment="1">
      <alignment vertical="top"/>
    </xf>
    <xf numFmtId="0" fontId="21" fillId="0" borderId="0" xfId="0" applyFont="1" applyAlignment="1">
      <alignment vertical="top"/>
    </xf>
    <xf numFmtId="0" fontId="11" fillId="0" borderId="9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vertical="top" wrapText="1"/>
    </xf>
    <xf numFmtId="0" fontId="11" fillId="0" borderId="1" xfId="0" quotePrefix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1" fillId="5" borderId="1" xfId="0" applyFont="1" applyFill="1" applyBorder="1" applyAlignment="1">
      <alignment horizontal="justify" vertical="top" wrapText="1"/>
    </xf>
    <xf numFmtId="0" fontId="14" fillId="5" borderId="1" xfId="0" applyFont="1" applyFill="1" applyBorder="1" applyAlignment="1">
      <alignment horizontal="justify" vertical="top" wrapText="1"/>
    </xf>
    <xf numFmtId="0" fontId="11" fillId="6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41" fontId="11" fillId="0" borderId="1" xfId="0" applyNumberFormat="1" applyFont="1" applyFill="1" applyBorder="1" applyAlignment="1">
      <alignment horizontal="left" vertical="top" wrapText="1"/>
    </xf>
    <xf numFmtId="0" fontId="14" fillId="6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top" wrapText="1"/>
    </xf>
    <xf numFmtId="0" fontId="19" fillId="6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9" fillId="0" borderId="17" xfId="0" applyFont="1" applyBorder="1" applyAlignment="1">
      <alignment vertical="top" wrapText="1"/>
    </xf>
    <xf numFmtId="0" fontId="14" fillId="6" borderId="17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5" borderId="15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4" fillId="5" borderId="15" xfId="0" applyFont="1" applyFill="1" applyBorder="1" applyAlignment="1">
      <alignment horizontal="left" vertical="top" wrapText="1"/>
    </xf>
    <xf numFmtId="0" fontId="11" fillId="6" borderId="15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41" fontId="11" fillId="0" borderId="0" xfId="3" applyFont="1" applyAlignment="1">
      <alignment vertical="top" wrapText="1"/>
    </xf>
    <xf numFmtId="41" fontId="12" fillId="0" borderId="9" xfId="3" applyFont="1" applyBorder="1" applyAlignment="1">
      <alignment horizontal="center" vertical="top"/>
    </xf>
    <xf numFmtId="41" fontId="15" fillId="0" borderId="7" xfId="3" applyFont="1" applyBorder="1" applyAlignment="1">
      <alignment horizontal="center" vertical="top"/>
    </xf>
    <xf numFmtId="2" fontId="12" fillId="0" borderId="1" xfId="3" applyNumberFormat="1" applyFont="1" applyBorder="1" applyAlignment="1">
      <alignment horizontal="center" vertical="top"/>
    </xf>
    <xf numFmtId="2" fontId="12" fillId="6" borderId="1" xfId="3" applyNumberFormat="1" applyFont="1" applyFill="1" applyBorder="1" applyAlignment="1">
      <alignment horizontal="center" vertical="top"/>
    </xf>
    <xf numFmtId="2" fontId="15" fillId="0" borderId="1" xfId="3" applyNumberFormat="1" applyFont="1" applyBorder="1" applyAlignment="1">
      <alignment horizontal="center" vertical="top" wrapText="1"/>
    </xf>
    <xf numFmtId="168" fontId="15" fillId="0" borderId="1" xfId="3" quotePrefix="1" applyNumberFormat="1" applyFont="1" applyBorder="1" applyAlignment="1">
      <alignment horizontal="center" vertical="top"/>
    </xf>
    <xf numFmtId="41" fontId="12" fillId="0" borderId="0" xfId="3" applyFont="1" applyBorder="1" applyAlignment="1">
      <alignment horizontal="center" vertical="top"/>
    </xf>
    <xf numFmtId="2" fontId="15" fillId="5" borderId="1" xfId="3" applyNumberFormat="1" applyFont="1" applyFill="1" applyBorder="1" applyAlignment="1">
      <alignment horizontal="center" vertical="top"/>
    </xf>
    <xf numFmtId="2" fontId="15" fillId="0" borderId="1" xfId="3" applyNumberFormat="1" applyFont="1" applyBorder="1" applyAlignment="1">
      <alignment horizontal="center" vertical="top"/>
    </xf>
    <xf numFmtId="2" fontId="12" fillId="5" borderId="1" xfId="3" applyNumberFormat="1" applyFont="1" applyFill="1" applyBorder="1" applyAlignment="1">
      <alignment horizontal="center" vertical="top"/>
    </xf>
    <xf numFmtId="168" fontId="11" fillId="5" borderId="1" xfId="3" applyNumberFormat="1" applyFont="1" applyFill="1" applyBorder="1" applyAlignment="1">
      <alignment horizontal="center" vertical="top"/>
    </xf>
    <xf numFmtId="41" fontId="12" fillId="5" borderId="1" xfId="3" applyFont="1" applyFill="1" applyBorder="1" applyAlignment="1">
      <alignment horizontal="center" vertical="top"/>
    </xf>
    <xf numFmtId="2" fontId="11" fillId="6" borderId="1" xfId="3" applyNumberFormat="1" applyFont="1" applyFill="1" applyBorder="1" applyAlignment="1">
      <alignment horizontal="center" vertical="top"/>
    </xf>
    <xf numFmtId="2" fontId="11" fillId="0" borderId="1" xfId="3" applyNumberFormat="1" applyFont="1" applyBorder="1" applyAlignment="1">
      <alignment horizontal="center" vertical="top"/>
    </xf>
    <xf numFmtId="2" fontId="20" fillId="0" borderId="1" xfId="3" applyNumberFormat="1" applyFont="1" applyBorder="1" applyAlignment="1">
      <alignment horizontal="center" vertical="top"/>
    </xf>
    <xf numFmtId="2" fontId="12" fillId="0" borderId="1" xfId="4" applyNumberFormat="1" applyFont="1" applyBorder="1" applyAlignment="1">
      <alignment horizontal="center" vertical="top"/>
    </xf>
    <xf numFmtId="2" fontId="12" fillId="6" borderId="1" xfId="4" applyNumberFormat="1" applyFont="1" applyFill="1" applyBorder="1" applyAlignment="1">
      <alignment horizontal="center" vertical="top"/>
    </xf>
    <xf numFmtId="9" fontId="12" fillId="0" borderId="1" xfId="1" applyFont="1" applyBorder="1" applyAlignment="1">
      <alignment horizontal="center" vertical="top"/>
    </xf>
    <xf numFmtId="2" fontId="11" fillId="5" borderId="1" xfId="3" applyNumberFormat="1" applyFont="1" applyFill="1" applyBorder="1" applyAlignment="1">
      <alignment horizontal="center" vertical="top"/>
    </xf>
    <xf numFmtId="2" fontId="14" fillId="0" borderId="1" xfId="3" applyNumberFormat="1" applyFont="1" applyBorder="1" applyAlignment="1">
      <alignment horizontal="center" vertical="top"/>
    </xf>
    <xf numFmtId="2" fontId="15" fillId="6" borderId="1" xfId="3" applyNumberFormat="1" applyFont="1" applyFill="1" applyBorder="1" applyAlignment="1">
      <alignment horizontal="center" vertical="top"/>
    </xf>
    <xf numFmtId="2" fontId="11" fillId="0" borderId="1" xfId="4" applyNumberFormat="1" applyFont="1" applyBorder="1" applyAlignment="1">
      <alignment horizontal="center" vertical="top"/>
    </xf>
    <xf numFmtId="2" fontId="11" fillId="6" borderId="1" xfId="4" applyNumberFormat="1" applyFont="1" applyFill="1" applyBorder="1" applyAlignment="1">
      <alignment horizontal="center" vertical="top"/>
    </xf>
    <xf numFmtId="2" fontId="12" fillId="6" borderId="1" xfId="3" quotePrefix="1" applyNumberFormat="1" applyFont="1" applyFill="1" applyBorder="1" applyAlignment="1">
      <alignment horizontal="center" vertical="top"/>
    </xf>
    <xf numFmtId="173" fontId="12" fillId="0" borderId="1" xfId="3" applyNumberFormat="1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41" fontId="15" fillId="0" borderId="0" xfId="4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1" fontId="12" fillId="0" borderId="0" xfId="3" applyFont="1" applyAlignment="1">
      <alignment horizontal="center" vertical="top"/>
    </xf>
    <xf numFmtId="41" fontId="15" fillId="0" borderId="5" xfId="3" applyFont="1" applyBorder="1" applyAlignment="1">
      <alignment horizontal="center" vertical="center"/>
    </xf>
    <xf numFmtId="41" fontId="15" fillId="0" borderId="2" xfId="3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11" fillId="6" borderId="1" xfId="0" applyFont="1" applyFill="1" applyBorder="1" applyAlignment="1">
      <alignment horizontal="justify" vertical="top" wrapText="1"/>
    </xf>
    <xf numFmtId="0" fontId="19" fillId="6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/>
    <xf numFmtId="2" fontId="13" fillId="0" borderId="1" xfId="0" applyNumberFormat="1" applyFont="1" applyBorder="1" applyAlignment="1">
      <alignment horizontal="center" vertical="top" wrapText="1"/>
    </xf>
    <xf numFmtId="166" fontId="14" fillId="5" borderId="1" xfId="2" applyNumberFormat="1" applyFont="1" applyFill="1" applyBorder="1" applyAlignment="1">
      <alignment horizontal="center" vertical="center"/>
    </xf>
    <xf numFmtId="166" fontId="23" fillId="0" borderId="1" xfId="2" applyNumberFormat="1" applyFont="1" applyBorder="1"/>
    <xf numFmtId="2" fontId="13" fillId="0" borderId="1" xfId="0" applyNumberFormat="1" applyFont="1" applyBorder="1" applyAlignment="1">
      <alignment horizontal="center" vertical="center" wrapText="1"/>
    </xf>
    <xf numFmtId="41" fontId="14" fillId="5" borderId="1" xfId="3" applyFont="1" applyFill="1" applyBorder="1" applyAlignment="1">
      <alignment horizontal="center" vertical="center"/>
    </xf>
    <xf numFmtId="0" fontId="23" fillId="0" borderId="1" xfId="0" applyFont="1" applyBorder="1"/>
    <xf numFmtId="41" fontId="14" fillId="5" borderId="6" xfId="3" applyFont="1" applyFill="1" applyBorder="1" applyAlignment="1">
      <alignment horizontal="center" vertical="top" wrapText="1"/>
    </xf>
    <xf numFmtId="0" fontId="23" fillId="0" borderId="7" xfId="0" applyFont="1" applyBorder="1" applyAlignment="1">
      <alignment vertical="top" wrapText="1"/>
    </xf>
    <xf numFmtId="0" fontId="11" fillId="0" borderId="1" xfId="0" applyFont="1" applyFill="1" applyBorder="1" applyAlignment="1">
      <alignment horizontal="justify" vertical="top" wrapText="1"/>
    </xf>
    <xf numFmtId="0" fontId="13" fillId="5" borderId="5" xfId="0" quotePrefix="1" applyFont="1" applyFill="1" applyBorder="1" applyAlignment="1">
      <alignment horizontal="center" vertical="justify" wrapText="1"/>
    </xf>
    <xf numFmtId="0" fontId="13" fillId="5" borderId="2" xfId="0" quotePrefix="1" applyFont="1" applyFill="1" applyBorder="1" applyAlignment="1">
      <alignment horizontal="center" vertical="justify" wrapText="1"/>
    </xf>
    <xf numFmtId="0" fontId="11" fillId="0" borderId="1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5" fillId="0" borderId="5" xfId="0" quotePrefix="1" applyFont="1" applyBorder="1" applyAlignment="1">
      <alignment horizontal="center" vertical="justify" wrapText="1"/>
    </xf>
    <xf numFmtId="0" fontId="15" fillId="0" borderId="2" xfId="0" quotePrefix="1" applyFont="1" applyBorder="1" applyAlignment="1">
      <alignment horizontal="center" vertical="justify" wrapText="1"/>
    </xf>
    <xf numFmtId="0" fontId="23" fillId="0" borderId="1" xfId="0" applyFont="1" applyBorder="1" applyAlignment="1">
      <alignment horizontal="justify" vertical="top" wrapText="1"/>
    </xf>
    <xf numFmtId="0" fontId="15" fillId="6" borderId="5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justify" vertical="top" wrapText="1"/>
    </xf>
    <xf numFmtId="0" fontId="23" fillId="6" borderId="1" xfId="0" applyFont="1" applyFill="1" applyBorder="1" applyAlignment="1">
      <alignment horizontal="justify" vertical="top" wrapText="1"/>
    </xf>
    <xf numFmtId="0" fontId="13" fillId="6" borderId="5" xfId="0" quotePrefix="1" applyFont="1" applyFill="1" applyBorder="1" applyAlignment="1">
      <alignment horizontal="center"/>
    </xf>
    <xf numFmtId="0" fontId="13" fillId="6" borderId="2" xfId="0" quotePrefix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/>
    </xf>
    <xf numFmtId="41" fontId="14" fillId="6" borderId="1" xfId="3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5" xfId="0" quotePrefix="1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4" fillId="6" borderId="2" xfId="0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1" fontId="15" fillId="0" borderId="1" xfId="3" applyFont="1" applyBorder="1" applyAlignment="1">
      <alignment horizontal="center" vertical="center"/>
    </xf>
    <xf numFmtId="41" fontId="14" fillId="5" borderId="6" xfId="3" applyFont="1" applyFill="1" applyBorder="1" applyAlignment="1">
      <alignment horizontal="left" vertical="top" wrapText="1"/>
    </xf>
    <xf numFmtId="41" fontId="14" fillId="5" borderId="7" xfId="3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justify"/>
    </xf>
    <xf numFmtId="0" fontId="19" fillId="0" borderId="1" xfId="0" applyFont="1" applyBorder="1" applyAlignment="1">
      <alignment horizontal="justify" vertical="justify"/>
    </xf>
    <xf numFmtId="41" fontId="14" fillId="5" borderId="6" xfId="3" applyFont="1" applyFill="1" applyBorder="1" applyAlignment="1">
      <alignment horizontal="center" vertical="center"/>
    </xf>
    <xf numFmtId="0" fontId="23" fillId="0" borderId="7" xfId="0" applyFont="1" applyBorder="1" applyAlignment="1"/>
    <xf numFmtId="0" fontId="11" fillId="6" borderId="1" xfId="0" applyFont="1" applyFill="1" applyBorder="1" applyAlignment="1">
      <alignment horizontal="justify" vertical="justify"/>
    </xf>
    <xf numFmtId="0" fontId="19" fillId="6" borderId="1" xfId="0" applyFont="1" applyFill="1" applyBorder="1" applyAlignment="1">
      <alignment horizontal="justify" vertical="justify"/>
    </xf>
    <xf numFmtId="0" fontId="11" fillId="0" borderId="1" xfId="0" applyFont="1" applyFill="1" applyBorder="1" applyAlignment="1">
      <alignment horizontal="justify" vertical="justify"/>
    </xf>
    <xf numFmtId="0" fontId="11" fillId="5" borderId="1" xfId="0" applyFont="1" applyFill="1" applyBorder="1" applyAlignment="1">
      <alignment horizontal="justify" vertical="justify"/>
    </xf>
    <xf numFmtId="0" fontId="0" fillId="0" borderId="1" xfId="0" applyFont="1" applyBorder="1" applyAlignment="1">
      <alignment horizontal="justify" vertical="justify"/>
    </xf>
    <xf numFmtId="0" fontId="11" fillId="0" borderId="1" xfId="0" applyFont="1" applyBorder="1" applyAlignment="1">
      <alignment horizontal="left" vertical="justify"/>
    </xf>
    <xf numFmtId="0" fontId="14" fillId="0" borderId="1" xfId="0" applyFont="1" applyFill="1" applyBorder="1" applyAlignment="1">
      <alignment horizontal="justify" vertical="justify"/>
    </xf>
    <xf numFmtId="0" fontId="11" fillId="6" borderId="1" xfId="0" applyFont="1" applyFill="1" applyBorder="1" applyAlignment="1">
      <alignment horizontal="left" vertical="justify"/>
    </xf>
    <xf numFmtId="0" fontId="11" fillId="5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11" fillId="6" borderId="1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left"/>
    </xf>
    <xf numFmtId="0" fontId="11" fillId="6" borderId="1" xfId="0" applyFont="1" applyFill="1" applyBorder="1" applyAlignment="1">
      <alignment horizontal="left" vertical="top"/>
    </xf>
    <xf numFmtId="0" fontId="14" fillId="6" borderId="1" xfId="0" applyFont="1" applyFill="1" applyBorder="1" applyAlignment="1">
      <alignment horizontal="justify" vertical="justify"/>
    </xf>
    <xf numFmtId="0" fontId="23" fillId="6" borderId="1" xfId="0" applyFont="1" applyFill="1" applyBorder="1" applyAlignment="1">
      <alignment horizontal="justify" vertical="justify"/>
    </xf>
    <xf numFmtId="0" fontId="11" fillId="6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justify"/>
    </xf>
    <xf numFmtId="0" fontId="23" fillId="0" borderId="1" xfId="0" applyFont="1" applyBorder="1" applyAlignment="1">
      <alignment horizontal="justify" vertical="justify"/>
    </xf>
    <xf numFmtId="0" fontId="11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4" fillId="6" borderId="2" xfId="0" applyFont="1" applyFill="1" applyBorder="1" applyAlignment="1">
      <alignment horizontal="center" vertical="center"/>
    </xf>
    <xf numFmtId="41" fontId="13" fillId="0" borderId="5" xfId="3" applyFont="1" applyBorder="1" applyAlignment="1">
      <alignment horizontal="center" vertical="center"/>
    </xf>
    <xf numFmtId="41" fontId="13" fillId="0" borderId="12" xfId="3" applyFont="1" applyBorder="1" applyAlignment="1">
      <alignment horizontal="center" vertical="center"/>
    </xf>
    <xf numFmtId="41" fontId="13" fillId="0" borderId="2" xfId="3" applyFont="1" applyBorder="1" applyAlignment="1">
      <alignment horizontal="center" vertical="center"/>
    </xf>
    <xf numFmtId="0" fontId="10" fillId="0" borderId="9" xfId="0" applyFont="1" applyBorder="1" applyAlignment="1">
      <alignment horizontal="left"/>
    </xf>
    <xf numFmtId="41" fontId="11" fillId="5" borderId="1" xfId="3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41" fontId="11" fillId="6" borderId="1" xfId="3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3" fillId="3" borderId="10" xfId="0" applyFont="1" applyFill="1" applyBorder="1"/>
    <xf numFmtId="0" fontId="13" fillId="3" borderId="11" xfId="0" applyFont="1" applyFill="1" applyBorder="1"/>
    <xf numFmtId="0" fontId="13" fillId="3" borderId="1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vertical="center"/>
    </xf>
    <xf numFmtId="41" fontId="14" fillId="3" borderId="6" xfId="3" applyFont="1" applyFill="1" applyBorder="1" applyAlignment="1">
      <alignment horizontal="center" vertical="center"/>
    </xf>
    <xf numFmtId="41" fontId="15" fillId="3" borderId="6" xfId="3" applyFont="1" applyFill="1" applyBorder="1" applyAlignment="1">
      <alignment horizontal="center" vertical="center"/>
    </xf>
    <xf numFmtId="41" fontId="13" fillId="3" borderId="5" xfId="3" applyFont="1" applyFill="1" applyBorder="1" applyAlignment="1">
      <alignment horizontal="center" vertical="center"/>
    </xf>
    <xf numFmtId="41" fontId="13" fillId="3" borderId="12" xfId="3" applyFont="1" applyFill="1" applyBorder="1" applyAlignment="1">
      <alignment horizontal="center" vertical="center"/>
    </xf>
    <xf numFmtId="41" fontId="13" fillId="3" borderId="2" xfId="3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41" fontId="14" fillId="3" borderId="7" xfId="3" applyFont="1" applyFill="1" applyBorder="1" applyAlignment="1">
      <alignment horizontal="center" vertical="center"/>
    </xf>
    <xf numFmtId="167" fontId="15" fillId="3" borderId="7" xfId="3" applyNumberFormat="1" applyFont="1" applyFill="1" applyBorder="1" applyAlignment="1">
      <alignment horizontal="center" vertical="center"/>
    </xf>
    <xf numFmtId="41" fontId="15" fillId="3" borderId="7" xfId="3" applyFont="1" applyFill="1" applyBorder="1" applyAlignment="1">
      <alignment horizontal="center" vertical="center"/>
    </xf>
    <xf numFmtId="166" fontId="13" fillId="3" borderId="5" xfId="2" applyNumberFormat="1" applyFont="1" applyFill="1" applyBorder="1" applyAlignment="1">
      <alignment horizontal="center" vertical="center"/>
    </xf>
    <xf numFmtId="166" fontId="13" fillId="3" borderId="2" xfId="2" applyNumberFormat="1" applyFont="1" applyFill="1" applyBorder="1" applyAlignment="1">
      <alignment horizontal="center" vertical="center"/>
    </xf>
    <xf numFmtId="0" fontId="13" fillId="3" borderId="5" xfId="0" applyFont="1" applyFill="1" applyBorder="1"/>
    <xf numFmtId="0" fontId="13" fillId="3" borderId="12" xfId="0" applyFont="1" applyFill="1" applyBorder="1"/>
    <xf numFmtId="0" fontId="13" fillId="3" borderId="1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vertical="center"/>
    </xf>
    <xf numFmtId="41" fontId="14" fillId="3" borderId="8" xfId="3" applyFont="1" applyFill="1" applyBorder="1" applyAlignment="1">
      <alignment horizontal="center" vertical="center"/>
    </xf>
    <xf numFmtId="41" fontId="15" fillId="3" borderId="8" xfId="3" applyFont="1" applyFill="1" applyBorder="1" applyAlignment="1">
      <alignment horizontal="center" vertical="center"/>
    </xf>
    <xf numFmtId="166" fontId="13" fillId="3" borderId="1" xfId="2" applyNumberFormat="1" applyFont="1" applyFill="1" applyBorder="1" applyAlignment="1">
      <alignment horizontal="center" vertical="center"/>
    </xf>
    <xf numFmtId="41" fontId="16" fillId="3" borderId="14" xfId="3" applyFont="1" applyFill="1" applyBorder="1" applyAlignment="1">
      <alignment horizontal="center" vertical="center"/>
    </xf>
  </cellXfs>
  <cellStyles count="5">
    <cellStyle name="Comma" xfId="2" builtinId="3"/>
    <cellStyle name="Comma [0]" xfId="3" builtinId="6"/>
    <cellStyle name="Comma [0] 2" xf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6"/>
  <sheetViews>
    <sheetView topLeftCell="A118" workbookViewId="0">
      <selection activeCell="D118" sqref="D118"/>
    </sheetView>
  </sheetViews>
  <sheetFormatPr defaultRowHeight="15" x14ac:dyDescent="0.25"/>
  <cols>
    <col min="2" max="2" width="3.5703125" bestFit="1" customWidth="1"/>
    <col min="3" max="3" width="40.140625" customWidth="1"/>
    <col min="4" max="4" width="30.140625" bestFit="1" customWidth="1"/>
    <col min="5" max="5" width="11.28515625" style="45" customWidth="1"/>
    <col min="6" max="6" width="21.7109375" customWidth="1"/>
    <col min="7" max="7" width="10.140625" bestFit="1" customWidth="1"/>
  </cols>
  <sheetData>
    <row r="2" spans="2:7" ht="15.75" x14ac:dyDescent="0.25">
      <c r="B2" s="902" t="s">
        <v>0</v>
      </c>
      <c r="C2" s="902" t="s">
        <v>19</v>
      </c>
      <c r="D2" s="902" t="s">
        <v>497</v>
      </c>
      <c r="E2" s="905" t="s">
        <v>27</v>
      </c>
      <c r="F2" s="905"/>
      <c r="G2" s="905"/>
    </row>
    <row r="3" spans="2:7" ht="15.75" x14ac:dyDescent="0.25">
      <c r="B3" s="903"/>
      <c r="C3" s="903"/>
      <c r="D3" s="903"/>
      <c r="E3" s="902" t="s">
        <v>498</v>
      </c>
      <c r="F3" s="906" t="s">
        <v>499</v>
      </c>
      <c r="G3" s="907"/>
    </row>
    <row r="4" spans="2:7" ht="15.75" x14ac:dyDescent="0.25">
      <c r="B4" s="904"/>
      <c r="C4" s="904"/>
      <c r="D4" s="904"/>
      <c r="E4" s="904"/>
      <c r="F4" s="58" t="s">
        <v>500</v>
      </c>
      <c r="G4" s="59" t="s">
        <v>1</v>
      </c>
    </row>
    <row r="5" spans="2:7" ht="30" x14ac:dyDescent="0.25">
      <c r="B5" s="7">
        <v>1</v>
      </c>
      <c r="C5" s="8" t="s">
        <v>3</v>
      </c>
      <c r="D5" s="14"/>
      <c r="E5" s="66"/>
      <c r="F5" s="14"/>
      <c r="G5" s="15">
        <v>0.95340000000000003</v>
      </c>
    </row>
    <row r="6" spans="2:7" ht="51" x14ac:dyDescent="0.25">
      <c r="B6" s="1"/>
      <c r="C6" s="9" t="s">
        <v>378</v>
      </c>
      <c r="D6" s="38" t="s">
        <v>33</v>
      </c>
      <c r="E6" s="35" t="s">
        <v>35</v>
      </c>
      <c r="F6" s="37" t="s">
        <v>32</v>
      </c>
      <c r="G6" s="10">
        <v>1</v>
      </c>
    </row>
    <row r="7" spans="2:7" ht="63.75" x14ac:dyDescent="0.25">
      <c r="B7" s="1"/>
      <c r="C7" s="9" t="s">
        <v>379</v>
      </c>
      <c r="D7" s="38" t="s">
        <v>29</v>
      </c>
      <c r="E7" s="35" t="s">
        <v>35</v>
      </c>
      <c r="F7" s="37" t="s">
        <v>37</v>
      </c>
      <c r="G7" s="10">
        <v>1</v>
      </c>
    </row>
    <row r="8" spans="2:7" ht="63.75" x14ac:dyDescent="0.25">
      <c r="B8" s="1"/>
      <c r="C8" s="9" t="s">
        <v>380</v>
      </c>
      <c r="D8" s="38" t="s">
        <v>501</v>
      </c>
      <c r="E8" s="35" t="s">
        <v>35</v>
      </c>
      <c r="F8" s="37" t="s">
        <v>502</v>
      </c>
      <c r="G8" s="10">
        <v>1</v>
      </c>
    </row>
    <row r="9" spans="2:7" ht="38.25" x14ac:dyDescent="0.25">
      <c r="B9" s="1"/>
      <c r="C9" s="9" t="s">
        <v>381</v>
      </c>
      <c r="D9" s="38" t="s">
        <v>43</v>
      </c>
      <c r="E9" s="35" t="s">
        <v>35</v>
      </c>
      <c r="F9" s="37" t="s">
        <v>42</v>
      </c>
      <c r="G9" s="10">
        <v>1</v>
      </c>
    </row>
    <row r="10" spans="2:7" ht="51" x14ac:dyDescent="0.25">
      <c r="B10" s="1"/>
      <c r="C10" s="9" t="s">
        <v>382</v>
      </c>
      <c r="D10" s="38" t="s">
        <v>44</v>
      </c>
      <c r="E10" s="61" t="s">
        <v>35</v>
      </c>
      <c r="F10" s="37" t="s">
        <v>45</v>
      </c>
      <c r="G10" s="10">
        <v>1</v>
      </c>
    </row>
    <row r="11" spans="2:7" ht="63.75" x14ac:dyDescent="0.25">
      <c r="B11" s="1"/>
      <c r="C11" s="9" t="s">
        <v>383</v>
      </c>
      <c r="D11" s="38" t="s">
        <v>51</v>
      </c>
      <c r="E11" s="35" t="s">
        <v>35</v>
      </c>
      <c r="F11" s="37" t="s">
        <v>50</v>
      </c>
      <c r="G11" s="10">
        <v>1</v>
      </c>
    </row>
    <row r="12" spans="2:7" ht="63.75" x14ac:dyDescent="0.25">
      <c r="B12" s="1"/>
      <c r="C12" s="9" t="s">
        <v>384</v>
      </c>
      <c r="D12" s="38" t="s">
        <v>38</v>
      </c>
      <c r="E12" s="35" t="s">
        <v>35</v>
      </c>
      <c r="F12" s="37" t="s">
        <v>39</v>
      </c>
      <c r="G12" s="10">
        <v>1</v>
      </c>
    </row>
    <row r="13" spans="2:7" ht="38.25" x14ac:dyDescent="0.25">
      <c r="B13" s="1"/>
      <c r="C13" s="9" t="s">
        <v>385</v>
      </c>
      <c r="D13" s="38" t="s">
        <v>503</v>
      </c>
      <c r="E13" s="35" t="s">
        <v>35</v>
      </c>
      <c r="F13" s="37" t="s">
        <v>54</v>
      </c>
      <c r="G13" s="10">
        <v>1</v>
      </c>
    </row>
    <row r="14" spans="2:7" ht="63.75" x14ac:dyDescent="0.25">
      <c r="B14" s="1"/>
      <c r="C14" s="9" t="s">
        <v>386</v>
      </c>
      <c r="D14" s="38" t="s">
        <v>59</v>
      </c>
      <c r="E14" s="35" t="s">
        <v>35</v>
      </c>
      <c r="F14" s="37" t="s">
        <v>505</v>
      </c>
      <c r="G14" s="10">
        <v>1</v>
      </c>
    </row>
    <row r="15" spans="2:7" ht="51" x14ac:dyDescent="0.25">
      <c r="B15" s="1"/>
      <c r="C15" s="9" t="s">
        <v>387</v>
      </c>
      <c r="D15" s="38" t="s">
        <v>504</v>
      </c>
      <c r="E15" s="35" t="s">
        <v>35</v>
      </c>
      <c r="F15" s="37" t="s">
        <v>506</v>
      </c>
      <c r="G15" s="10">
        <v>1</v>
      </c>
    </row>
    <row r="16" spans="2:7" ht="63.75" x14ac:dyDescent="0.25">
      <c r="B16" s="1"/>
      <c r="C16" s="9" t="s">
        <v>388</v>
      </c>
      <c r="D16" s="38" t="s">
        <v>62</v>
      </c>
      <c r="E16" s="35" t="s">
        <v>35</v>
      </c>
      <c r="F16" s="37" t="s">
        <v>63</v>
      </c>
      <c r="G16" s="10">
        <v>1</v>
      </c>
    </row>
    <row r="17" spans="2:7" ht="102" x14ac:dyDescent="0.25">
      <c r="B17" s="1"/>
      <c r="C17" s="9" t="s">
        <v>389</v>
      </c>
      <c r="D17" s="38" t="s">
        <v>71</v>
      </c>
      <c r="E17" s="35" t="s">
        <v>70</v>
      </c>
      <c r="F17" s="37" t="s">
        <v>69</v>
      </c>
      <c r="G17" s="10">
        <v>1</v>
      </c>
    </row>
    <row r="18" spans="2:7" ht="51" x14ac:dyDescent="0.25">
      <c r="B18" s="1"/>
      <c r="C18" s="9" t="s">
        <v>390</v>
      </c>
      <c r="D18" s="38" t="s">
        <v>73</v>
      </c>
      <c r="E18" s="35" t="s">
        <v>35</v>
      </c>
      <c r="F18" s="37" t="s">
        <v>72</v>
      </c>
      <c r="G18" s="10">
        <v>1</v>
      </c>
    </row>
    <row r="19" spans="2:7" ht="51" x14ac:dyDescent="0.25">
      <c r="B19" s="1"/>
      <c r="C19" s="9" t="s">
        <v>391</v>
      </c>
      <c r="D19" s="38" t="s">
        <v>61</v>
      </c>
      <c r="E19" s="35" t="s">
        <v>35</v>
      </c>
      <c r="F19" s="37" t="s">
        <v>60</v>
      </c>
      <c r="G19" s="10">
        <v>1</v>
      </c>
    </row>
    <row r="20" spans="2:7" ht="30" x14ac:dyDescent="0.25">
      <c r="B20" s="7">
        <v>2</v>
      </c>
      <c r="C20" s="8" t="s">
        <v>4</v>
      </c>
      <c r="D20" s="14"/>
      <c r="E20" s="66"/>
      <c r="F20" s="14"/>
      <c r="G20" s="15">
        <v>0.93830000000000002</v>
      </c>
    </row>
    <row r="21" spans="2:7" ht="51" x14ac:dyDescent="0.25">
      <c r="B21" s="11"/>
      <c r="C21" s="9" t="s">
        <v>20</v>
      </c>
      <c r="D21" s="38" t="s">
        <v>75</v>
      </c>
      <c r="E21" s="35" t="s">
        <v>35</v>
      </c>
      <c r="F21" s="37" t="s">
        <v>507</v>
      </c>
      <c r="G21" s="10">
        <v>1</v>
      </c>
    </row>
    <row r="22" spans="2:7" ht="63.75" x14ac:dyDescent="0.25">
      <c r="B22" s="11"/>
      <c r="C22" s="9" t="s">
        <v>21</v>
      </c>
      <c r="D22" s="38" t="s">
        <v>508</v>
      </c>
      <c r="E22" s="35" t="s">
        <v>509</v>
      </c>
      <c r="F22" s="37" t="s">
        <v>76</v>
      </c>
      <c r="G22" s="10">
        <v>1</v>
      </c>
    </row>
    <row r="23" spans="2:7" ht="76.5" x14ac:dyDescent="0.25">
      <c r="B23" s="11"/>
      <c r="C23" s="9" t="s">
        <v>392</v>
      </c>
      <c r="D23" s="38" t="s">
        <v>81</v>
      </c>
      <c r="E23" s="35" t="s">
        <v>80</v>
      </c>
      <c r="F23" s="37" t="s">
        <v>79</v>
      </c>
      <c r="G23" s="10">
        <v>1</v>
      </c>
    </row>
    <row r="24" spans="2:7" ht="76.5" x14ac:dyDescent="0.25">
      <c r="B24" s="11"/>
      <c r="C24" s="9" t="s">
        <v>393</v>
      </c>
      <c r="D24" s="38" t="s">
        <v>92</v>
      </c>
      <c r="E24" s="67" t="s">
        <v>510</v>
      </c>
      <c r="F24" s="37" t="s">
        <v>93</v>
      </c>
      <c r="G24" s="10">
        <v>1</v>
      </c>
    </row>
    <row r="25" spans="2:7" ht="63.75" x14ac:dyDescent="0.25">
      <c r="B25" s="11"/>
      <c r="C25" s="9" t="s">
        <v>395</v>
      </c>
      <c r="D25" s="38" t="s">
        <v>85</v>
      </c>
      <c r="E25" s="35" t="s">
        <v>516</v>
      </c>
      <c r="F25" s="37" t="s">
        <v>86</v>
      </c>
      <c r="G25" s="10">
        <v>1</v>
      </c>
    </row>
    <row r="26" spans="2:7" ht="76.5" x14ac:dyDescent="0.25">
      <c r="B26" s="11"/>
      <c r="C26" s="9" t="s">
        <v>394</v>
      </c>
      <c r="D26" s="38" t="s">
        <v>95</v>
      </c>
      <c r="E26" s="35" t="s">
        <v>97</v>
      </c>
      <c r="F26" s="37" t="s">
        <v>96</v>
      </c>
      <c r="G26" s="10">
        <v>1</v>
      </c>
    </row>
    <row r="27" spans="2:7" ht="38.25" x14ac:dyDescent="0.25">
      <c r="B27" s="11"/>
      <c r="C27" s="9" t="s">
        <v>396</v>
      </c>
      <c r="D27" s="38" t="s">
        <v>102</v>
      </c>
      <c r="E27" s="63" t="s">
        <v>512</v>
      </c>
      <c r="F27" s="37" t="s">
        <v>104</v>
      </c>
      <c r="G27" s="10">
        <v>1</v>
      </c>
    </row>
    <row r="28" spans="2:7" ht="63.75" x14ac:dyDescent="0.25">
      <c r="B28" s="11"/>
      <c r="C28" s="9" t="s">
        <v>397</v>
      </c>
      <c r="D28" s="38" t="s">
        <v>99</v>
      </c>
      <c r="E28" s="35" t="s">
        <v>35</v>
      </c>
      <c r="F28" s="37" t="s">
        <v>98</v>
      </c>
      <c r="G28" s="10">
        <v>1</v>
      </c>
    </row>
    <row r="29" spans="2:7" ht="63.75" x14ac:dyDescent="0.25">
      <c r="B29" s="11"/>
      <c r="C29" s="9" t="s">
        <v>400</v>
      </c>
      <c r="D29" s="38" t="s">
        <v>89</v>
      </c>
      <c r="E29" s="35" t="s">
        <v>88</v>
      </c>
      <c r="F29" s="37" t="s">
        <v>87</v>
      </c>
      <c r="G29" s="10">
        <v>1</v>
      </c>
    </row>
    <row r="30" spans="2:7" ht="51" x14ac:dyDescent="0.25">
      <c r="B30" s="11"/>
      <c r="C30" s="9" t="s">
        <v>398</v>
      </c>
      <c r="D30" s="38" t="s">
        <v>110</v>
      </c>
      <c r="E30" s="35" t="s">
        <v>513</v>
      </c>
      <c r="F30" s="37" t="s">
        <v>108</v>
      </c>
      <c r="G30" s="10">
        <v>1</v>
      </c>
    </row>
    <row r="31" spans="2:7" ht="38.25" x14ac:dyDescent="0.25">
      <c r="B31" s="11"/>
      <c r="C31" s="9" t="s">
        <v>401</v>
      </c>
      <c r="D31" s="38" t="s">
        <v>106</v>
      </c>
      <c r="E31" s="35" t="s">
        <v>515</v>
      </c>
      <c r="F31" s="37" t="s">
        <v>514</v>
      </c>
      <c r="G31" s="10">
        <v>1</v>
      </c>
    </row>
    <row r="32" spans="2:7" ht="25.5" x14ac:dyDescent="0.25">
      <c r="B32" s="11"/>
      <c r="C32" s="9" t="s">
        <v>399</v>
      </c>
      <c r="D32" s="64" t="s">
        <v>521</v>
      </c>
      <c r="E32" s="63" t="s">
        <v>517</v>
      </c>
      <c r="F32" s="62" t="s">
        <v>522</v>
      </c>
      <c r="G32" s="10">
        <v>1</v>
      </c>
    </row>
    <row r="33" spans="2:7" ht="25.5" x14ac:dyDescent="0.25">
      <c r="B33" s="11"/>
      <c r="C33" s="9" t="s">
        <v>402</v>
      </c>
      <c r="D33" s="64" t="s">
        <v>519</v>
      </c>
      <c r="E33" s="63" t="s">
        <v>518</v>
      </c>
      <c r="F33" s="62" t="s">
        <v>520</v>
      </c>
      <c r="G33" s="10">
        <v>1</v>
      </c>
    </row>
    <row r="34" spans="2:7" x14ac:dyDescent="0.25">
      <c r="B34" s="7">
        <v>3</v>
      </c>
      <c r="C34" s="8" t="s">
        <v>5</v>
      </c>
      <c r="D34" s="14"/>
      <c r="E34" s="68"/>
      <c r="F34" s="16"/>
      <c r="G34" s="15">
        <v>1</v>
      </c>
    </row>
    <row r="35" spans="2:7" ht="51" x14ac:dyDescent="0.25">
      <c r="B35" s="7"/>
      <c r="C35" s="9" t="s">
        <v>403</v>
      </c>
      <c r="D35" s="38" t="s">
        <v>112</v>
      </c>
      <c r="E35" s="35" t="s">
        <v>523</v>
      </c>
      <c r="F35" s="37" t="s">
        <v>113</v>
      </c>
      <c r="G35" s="10">
        <v>1</v>
      </c>
    </row>
    <row r="36" spans="2:7" ht="30" x14ac:dyDescent="0.25">
      <c r="B36" s="7">
        <v>4</v>
      </c>
      <c r="C36" s="8" t="s">
        <v>6</v>
      </c>
      <c r="D36" s="14"/>
      <c r="E36" s="68"/>
      <c r="F36" s="16"/>
      <c r="G36" s="15">
        <v>0.91</v>
      </c>
    </row>
    <row r="37" spans="2:7" ht="63.75" x14ac:dyDescent="0.25">
      <c r="B37" s="11"/>
      <c r="C37" s="9" t="s">
        <v>404</v>
      </c>
      <c r="D37" s="38" t="s">
        <v>116</v>
      </c>
      <c r="E37" s="35" t="s">
        <v>524</v>
      </c>
      <c r="F37" s="37" t="s">
        <v>115</v>
      </c>
      <c r="G37" s="10">
        <v>1</v>
      </c>
    </row>
    <row r="38" spans="2:7" ht="45" x14ac:dyDescent="0.25">
      <c r="B38" s="7">
        <v>5</v>
      </c>
      <c r="C38" s="8" t="s">
        <v>7</v>
      </c>
      <c r="D38" s="14"/>
      <c r="E38" s="66"/>
      <c r="F38" s="14"/>
      <c r="G38" s="15">
        <v>0.97189999999999999</v>
      </c>
    </row>
    <row r="39" spans="2:7" ht="51" x14ac:dyDescent="0.25">
      <c r="B39" s="11"/>
      <c r="C39" s="9" t="s">
        <v>405</v>
      </c>
      <c r="D39" s="39" t="s">
        <v>122</v>
      </c>
      <c r="E39" s="35" t="s">
        <v>120</v>
      </c>
      <c r="F39" s="37" t="s">
        <v>121</v>
      </c>
      <c r="G39" s="10">
        <v>1</v>
      </c>
    </row>
    <row r="40" spans="2:7" ht="51" x14ac:dyDescent="0.25">
      <c r="B40" s="11"/>
      <c r="C40" s="9" t="s">
        <v>406</v>
      </c>
      <c r="D40" s="39" t="s">
        <v>125</v>
      </c>
      <c r="E40" s="35" t="s">
        <v>35</v>
      </c>
      <c r="F40" s="37" t="s">
        <v>126</v>
      </c>
      <c r="G40" s="10">
        <v>1</v>
      </c>
    </row>
    <row r="41" spans="2:7" ht="51" x14ac:dyDescent="0.25">
      <c r="B41" s="11"/>
      <c r="C41" s="9" t="s">
        <v>407</v>
      </c>
      <c r="D41" s="39" t="s">
        <v>525</v>
      </c>
      <c r="E41" s="35" t="s">
        <v>70</v>
      </c>
      <c r="F41" s="37" t="s">
        <v>117</v>
      </c>
      <c r="G41" s="10">
        <v>1</v>
      </c>
    </row>
    <row r="42" spans="2:7" ht="51" x14ac:dyDescent="0.25">
      <c r="B42" s="11"/>
      <c r="C42" s="9" t="s">
        <v>408</v>
      </c>
      <c r="D42" s="39" t="s">
        <v>124</v>
      </c>
      <c r="E42" s="35" t="s">
        <v>120</v>
      </c>
      <c r="F42" s="37" t="s">
        <v>123</v>
      </c>
      <c r="G42" s="10">
        <v>1</v>
      </c>
    </row>
    <row r="43" spans="2:7" ht="51" x14ac:dyDescent="0.25">
      <c r="B43" s="11"/>
      <c r="C43" s="9" t="s">
        <v>410</v>
      </c>
      <c r="D43" s="39" t="s">
        <v>129</v>
      </c>
      <c r="E43" s="35" t="s">
        <v>128</v>
      </c>
      <c r="F43" s="37" t="s">
        <v>127</v>
      </c>
      <c r="G43" s="10">
        <v>1</v>
      </c>
    </row>
    <row r="44" spans="2:7" ht="89.25" x14ac:dyDescent="0.25">
      <c r="B44" s="11"/>
      <c r="C44" s="9" t="s">
        <v>411</v>
      </c>
      <c r="D44" s="2" t="s">
        <v>526</v>
      </c>
      <c r="E44" s="69" t="s">
        <v>527</v>
      </c>
      <c r="F44" s="37" t="s">
        <v>528</v>
      </c>
      <c r="G44" s="10">
        <v>1</v>
      </c>
    </row>
    <row r="45" spans="2:7" ht="15.75" x14ac:dyDescent="0.25">
      <c r="B45" s="26"/>
      <c r="C45" s="27" t="s">
        <v>26</v>
      </c>
      <c r="D45" s="28"/>
      <c r="E45" s="70"/>
      <c r="F45" s="28"/>
      <c r="G45" s="29">
        <v>0.94330000000000003</v>
      </c>
    </row>
    <row r="46" spans="2:7" ht="30" x14ac:dyDescent="0.25">
      <c r="B46" s="7">
        <v>6</v>
      </c>
      <c r="C46" s="8" t="s">
        <v>8</v>
      </c>
      <c r="D46" s="14"/>
      <c r="E46" s="66"/>
      <c r="F46" s="14"/>
      <c r="G46" s="15">
        <v>0.93189999999999995</v>
      </c>
    </row>
    <row r="47" spans="2:7" ht="89.25" x14ac:dyDescent="0.25">
      <c r="B47" s="11"/>
      <c r="C47" s="9" t="s">
        <v>412</v>
      </c>
      <c r="D47" s="38" t="s">
        <v>132</v>
      </c>
      <c r="E47" s="73" t="s">
        <v>564</v>
      </c>
      <c r="F47" s="37" t="s">
        <v>130</v>
      </c>
      <c r="G47" s="10">
        <v>1</v>
      </c>
    </row>
    <row r="48" spans="2:7" ht="38.25" x14ac:dyDescent="0.25">
      <c r="B48" s="11"/>
      <c r="C48" s="9" t="s">
        <v>413</v>
      </c>
      <c r="D48" s="64" t="s">
        <v>566</v>
      </c>
      <c r="E48" s="67" t="s">
        <v>275</v>
      </c>
      <c r="F48" s="62" t="s">
        <v>565</v>
      </c>
      <c r="G48" s="10">
        <v>1</v>
      </c>
    </row>
    <row r="49" spans="2:7" ht="38.25" x14ac:dyDescent="0.25">
      <c r="B49" s="11"/>
      <c r="C49" s="9" t="s">
        <v>414</v>
      </c>
      <c r="D49" s="64" t="s">
        <v>567</v>
      </c>
      <c r="E49" s="63" t="s">
        <v>568</v>
      </c>
      <c r="F49" s="9" t="s">
        <v>569</v>
      </c>
      <c r="G49" s="10">
        <v>1</v>
      </c>
    </row>
    <row r="50" spans="2:7" ht="38.25" x14ac:dyDescent="0.25">
      <c r="B50" s="11"/>
      <c r="C50" s="9" t="s">
        <v>415</v>
      </c>
      <c r="D50" s="64" t="s">
        <v>570</v>
      </c>
      <c r="E50" s="67" t="s">
        <v>275</v>
      </c>
      <c r="F50" s="9" t="s">
        <v>571</v>
      </c>
      <c r="G50" s="10">
        <v>1</v>
      </c>
    </row>
    <row r="51" spans="2:7" x14ac:dyDescent="0.25">
      <c r="B51" s="7">
        <v>7</v>
      </c>
      <c r="C51" s="8" t="s">
        <v>9</v>
      </c>
      <c r="D51" s="14"/>
      <c r="E51" s="66"/>
      <c r="F51" s="14"/>
      <c r="G51" s="15">
        <v>0.99070000000000003</v>
      </c>
    </row>
    <row r="52" spans="2:7" ht="89.25" x14ac:dyDescent="0.25">
      <c r="B52" s="11"/>
      <c r="C52" s="9" t="s">
        <v>416</v>
      </c>
      <c r="D52" s="39" t="s">
        <v>529</v>
      </c>
      <c r="E52" s="35" t="s">
        <v>530</v>
      </c>
      <c r="F52" s="37" t="s">
        <v>139</v>
      </c>
      <c r="G52" s="10">
        <v>1</v>
      </c>
    </row>
    <row r="53" spans="2:7" ht="38.25" x14ac:dyDescent="0.25">
      <c r="B53" s="11"/>
      <c r="C53" s="9" t="s">
        <v>417</v>
      </c>
      <c r="D53" s="64" t="s">
        <v>572</v>
      </c>
      <c r="E53" s="69" t="s">
        <v>143</v>
      </c>
      <c r="F53" s="9" t="s">
        <v>573</v>
      </c>
      <c r="G53" s="10">
        <v>1</v>
      </c>
    </row>
    <row r="54" spans="2:7" ht="51" x14ac:dyDescent="0.25">
      <c r="B54" s="11"/>
      <c r="C54" s="9" t="s">
        <v>418</v>
      </c>
      <c r="D54" s="64" t="s">
        <v>574</v>
      </c>
      <c r="E54" s="71" t="s">
        <v>575</v>
      </c>
      <c r="F54" s="9" t="s">
        <v>576</v>
      </c>
      <c r="G54" s="10">
        <v>1</v>
      </c>
    </row>
    <row r="55" spans="2:7" ht="38.25" x14ac:dyDescent="0.25">
      <c r="B55" s="11"/>
      <c r="C55" s="9" t="s">
        <v>419</v>
      </c>
      <c r="D55" s="64" t="s">
        <v>577</v>
      </c>
      <c r="E55" s="71" t="s">
        <v>578</v>
      </c>
      <c r="F55" s="65" t="s">
        <v>160</v>
      </c>
      <c r="G55" s="10">
        <v>1</v>
      </c>
    </row>
    <row r="56" spans="2:7" ht="38.25" x14ac:dyDescent="0.25">
      <c r="B56" s="11"/>
      <c r="C56" s="9" t="s">
        <v>420</v>
      </c>
      <c r="D56" s="64" t="s">
        <v>579</v>
      </c>
      <c r="E56" s="71" t="s">
        <v>580</v>
      </c>
      <c r="F56" s="65" t="s">
        <v>581</v>
      </c>
      <c r="G56" s="10">
        <v>1</v>
      </c>
    </row>
    <row r="57" spans="2:7" ht="76.5" x14ac:dyDescent="0.25">
      <c r="B57" s="11"/>
      <c r="C57" s="9" t="s">
        <v>421</v>
      </c>
      <c r="D57" s="64" t="s">
        <v>582</v>
      </c>
      <c r="E57" s="71" t="s">
        <v>583</v>
      </c>
      <c r="F57" s="9" t="s">
        <v>584</v>
      </c>
      <c r="G57" s="10">
        <v>1</v>
      </c>
    </row>
    <row r="58" spans="2:7" ht="51" x14ac:dyDescent="0.25">
      <c r="B58" s="11"/>
      <c r="C58" s="9" t="s">
        <v>422</v>
      </c>
      <c r="D58" s="64" t="s">
        <v>201</v>
      </c>
      <c r="E58" s="71" t="s">
        <v>585</v>
      </c>
      <c r="F58" s="64" t="s">
        <v>586</v>
      </c>
      <c r="G58" s="10">
        <v>1</v>
      </c>
    </row>
    <row r="59" spans="2:7" ht="63.75" x14ac:dyDescent="0.25">
      <c r="B59" s="11"/>
      <c r="C59" s="9" t="s">
        <v>423</v>
      </c>
      <c r="D59" s="39" t="s">
        <v>138</v>
      </c>
      <c r="E59" s="35" t="s">
        <v>531</v>
      </c>
      <c r="F59" s="37" t="s">
        <v>137</v>
      </c>
      <c r="G59" s="10">
        <v>1</v>
      </c>
    </row>
    <row r="60" spans="2:7" ht="38.25" x14ac:dyDescent="0.25">
      <c r="B60" s="11"/>
      <c r="C60" s="9" t="s">
        <v>425</v>
      </c>
      <c r="D60" s="64" t="s">
        <v>197</v>
      </c>
      <c r="E60" s="71" t="s">
        <v>136</v>
      </c>
      <c r="F60" s="65" t="s">
        <v>532</v>
      </c>
      <c r="G60" s="10">
        <v>1</v>
      </c>
    </row>
    <row r="61" spans="2:7" ht="51" x14ac:dyDescent="0.25">
      <c r="B61" s="11"/>
      <c r="C61" s="9" t="s">
        <v>424</v>
      </c>
      <c r="D61" s="64" t="s">
        <v>533</v>
      </c>
      <c r="E61" s="71" t="s">
        <v>136</v>
      </c>
      <c r="F61" s="65" t="s">
        <v>534</v>
      </c>
      <c r="G61" s="10">
        <v>1</v>
      </c>
    </row>
    <row r="62" spans="2:7" x14ac:dyDescent="0.25">
      <c r="B62" s="11"/>
      <c r="C62" s="9" t="s">
        <v>427</v>
      </c>
      <c r="D62" s="2"/>
      <c r="E62" s="69"/>
      <c r="F62" s="20"/>
      <c r="G62" s="10">
        <v>1</v>
      </c>
    </row>
    <row r="63" spans="2:7" ht="25.5" x14ac:dyDescent="0.25">
      <c r="B63" s="11"/>
      <c r="C63" s="9" t="s">
        <v>428</v>
      </c>
      <c r="D63" s="2"/>
      <c r="E63" s="69"/>
      <c r="F63" s="20"/>
      <c r="G63" s="10">
        <v>1</v>
      </c>
    </row>
    <row r="64" spans="2:7" ht="102" x14ac:dyDescent="0.25">
      <c r="B64" s="11"/>
      <c r="C64" s="9" t="s">
        <v>429</v>
      </c>
      <c r="D64" s="39" t="s">
        <v>535</v>
      </c>
      <c r="E64" s="35" t="s">
        <v>530</v>
      </c>
      <c r="F64" s="39" t="s">
        <v>536</v>
      </c>
      <c r="G64" s="10">
        <v>1</v>
      </c>
    </row>
    <row r="65" spans="2:7" ht="30" x14ac:dyDescent="0.25">
      <c r="B65" s="7">
        <v>8</v>
      </c>
      <c r="C65" s="8" t="s">
        <v>10</v>
      </c>
      <c r="D65" s="14"/>
      <c r="E65" s="66"/>
      <c r="F65" s="14"/>
      <c r="G65" s="15">
        <v>0.99770000000000003</v>
      </c>
    </row>
    <row r="66" spans="2:7" ht="51" x14ac:dyDescent="0.25">
      <c r="B66" s="11"/>
      <c r="C66" s="9" t="s">
        <v>430</v>
      </c>
      <c r="D66" s="38" t="s">
        <v>168</v>
      </c>
      <c r="E66" s="35" t="s">
        <v>269</v>
      </c>
      <c r="F66" s="37" t="s">
        <v>166</v>
      </c>
      <c r="G66" s="10">
        <v>1</v>
      </c>
    </row>
    <row r="67" spans="2:7" ht="51" x14ac:dyDescent="0.25">
      <c r="B67" s="11"/>
      <c r="C67" s="9" t="s">
        <v>431</v>
      </c>
      <c r="D67" s="38" t="s">
        <v>537</v>
      </c>
      <c r="E67" s="35" t="s">
        <v>170</v>
      </c>
      <c r="F67" s="37" t="s">
        <v>169</v>
      </c>
      <c r="G67" s="10">
        <v>1</v>
      </c>
    </row>
    <row r="68" spans="2:7" ht="51" x14ac:dyDescent="0.25">
      <c r="B68" s="11"/>
      <c r="C68" s="9" t="s">
        <v>432</v>
      </c>
      <c r="D68" s="38" t="s">
        <v>175</v>
      </c>
      <c r="E68" s="35" t="s">
        <v>170</v>
      </c>
      <c r="F68" s="37" t="s">
        <v>174</v>
      </c>
      <c r="G68" s="10">
        <v>1</v>
      </c>
    </row>
    <row r="69" spans="2:7" ht="51" x14ac:dyDescent="0.25">
      <c r="B69" s="11"/>
      <c r="C69" s="9" t="s">
        <v>433</v>
      </c>
      <c r="D69" s="38" t="s">
        <v>173</v>
      </c>
      <c r="E69" s="35" t="s">
        <v>170</v>
      </c>
      <c r="F69" s="37" t="s">
        <v>538</v>
      </c>
      <c r="G69" s="10">
        <v>1</v>
      </c>
    </row>
    <row r="70" spans="2:7" ht="51" x14ac:dyDescent="0.25">
      <c r="B70" s="11"/>
      <c r="C70" s="9" t="s">
        <v>434</v>
      </c>
      <c r="D70" s="38" t="s">
        <v>180</v>
      </c>
      <c r="E70" s="35" t="s">
        <v>179</v>
      </c>
      <c r="F70" s="37" t="s">
        <v>181</v>
      </c>
      <c r="G70" s="10">
        <v>1</v>
      </c>
    </row>
    <row r="71" spans="2:7" ht="63.75" x14ac:dyDescent="0.25">
      <c r="B71" s="11"/>
      <c r="C71" s="9" t="s">
        <v>435</v>
      </c>
      <c r="D71" s="38" t="s">
        <v>178</v>
      </c>
      <c r="E71" s="73" t="s">
        <v>587</v>
      </c>
      <c r="F71" s="37" t="s">
        <v>176</v>
      </c>
      <c r="G71" s="10">
        <v>1</v>
      </c>
    </row>
    <row r="72" spans="2:7" ht="38.25" x14ac:dyDescent="0.25">
      <c r="B72" s="11"/>
      <c r="C72" s="9" t="s">
        <v>436</v>
      </c>
      <c r="D72" s="64" t="s">
        <v>588</v>
      </c>
      <c r="E72" s="67" t="s">
        <v>143</v>
      </c>
      <c r="F72" s="62" t="s">
        <v>589</v>
      </c>
      <c r="G72" s="10">
        <v>1</v>
      </c>
    </row>
    <row r="73" spans="2:7" ht="102" x14ac:dyDescent="0.25">
      <c r="B73" s="11"/>
      <c r="C73" s="9" t="s">
        <v>437</v>
      </c>
      <c r="D73" s="64" t="s">
        <v>590</v>
      </c>
      <c r="E73" s="67" t="s">
        <v>591</v>
      </c>
      <c r="F73" s="9" t="s">
        <v>592</v>
      </c>
      <c r="G73" s="10">
        <v>1</v>
      </c>
    </row>
    <row r="74" spans="2:7" ht="51" x14ac:dyDescent="0.25">
      <c r="B74" s="11"/>
      <c r="C74" s="9" t="s">
        <v>438</v>
      </c>
      <c r="D74" s="9" t="s">
        <v>595</v>
      </c>
      <c r="E74" s="63" t="s">
        <v>593</v>
      </c>
      <c r="F74" s="9" t="s">
        <v>594</v>
      </c>
      <c r="G74" s="10">
        <v>1</v>
      </c>
    </row>
    <row r="75" spans="2:7" ht="30" x14ac:dyDescent="0.25">
      <c r="B75" s="7">
        <v>9</v>
      </c>
      <c r="C75" s="8" t="s">
        <v>11</v>
      </c>
      <c r="D75" s="14"/>
      <c r="E75" s="66"/>
      <c r="F75" s="14"/>
      <c r="G75" s="15">
        <v>0.99839999999999995</v>
      </c>
    </row>
    <row r="76" spans="2:7" ht="63.75" x14ac:dyDescent="0.25">
      <c r="B76" s="11"/>
      <c r="C76" s="9" t="s">
        <v>439</v>
      </c>
      <c r="D76" s="38" t="s">
        <v>184</v>
      </c>
      <c r="E76" s="35" t="s">
        <v>183</v>
      </c>
      <c r="F76" s="37" t="s">
        <v>182</v>
      </c>
      <c r="G76" s="10">
        <v>1</v>
      </c>
    </row>
    <row r="77" spans="2:7" ht="76.5" x14ac:dyDescent="0.25">
      <c r="B77" s="11"/>
      <c r="C77" s="9" t="s">
        <v>440</v>
      </c>
      <c r="D77" s="38" t="s">
        <v>186</v>
      </c>
      <c r="E77" s="35" t="s">
        <v>183</v>
      </c>
      <c r="F77" s="37" t="s">
        <v>185</v>
      </c>
      <c r="G77" s="10">
        <v>1</v>
      </c>
    </row>
    <row r="78" spans="2:7" ht="76.5" x14ac:dyDescent="0.25">
      <c r="B78" s="11"/>
      <c r="C78" s="9" t="s">
        <v>441</v>
      </c>
      <c r="D78" s="38" t="s">
        <v>191</v>
      </c>
      <c r="E78" s="35" t="s">
        <v>190</v>
      </c>
      <c r="F78" s="37" t="s">
        <v>192</v>
      </c>
      <c r="G78" s="10">
        <v>1</v>
      </c>
    </row>
    <row r="79" spans="2:7" ht="76.5" x14ac:dyDescent="0.25">
      <c r="B79" s="11"/>
      <c r="C79" s="9" t="s">
        <v>442</v>
      </c>
      <c r="D79" s="38" t="s">
        <v>194</v>
      </c>
      <c r="E79" s="35" t="s">
        <v>190</v>
      </c>
      <c r="F79" s="37" t="s">
        <v>193</v>
      </c>
      <c r="G79" s="10">
        <v>1</v>
      </c>
    </row>
    <row r="80" spans="2:7" ht="38.25" x14ac:dyDescent="0.25">
      <c r="B80" s="11"/>
      <c r="C80" s="9" t="s">
        <v>443</v>
      </c>
      <c r="D80" s="38" t="s">
        <v>199</v>
      </c>
      <c r="E80" s="35" t="s">
        <v>35</v>
      </c>
      <c r="F80" s="37" t="s">
        <v>198</v>
      </c>
      <c r="G80" s="10">
        <v>1</v>
      </c>
    </row>
    <row r="81" spans="2:7" ht="63.75" x14ac:dyDescent="0.25">
      <c r="B81" s="11"/>
      <c r="C81" s="9" t="s">
        <v>444</v>
      </c>
      <c r="D81" s="38" t="s">
        <v>207</v>
      </c>
      <c r="E81" s="35" t="s">
        <v>164</v>
      </c>
      <c r="F81" s="37" t="s">
        <v>206</v>
      </c>
      <c r="G81" s="10">
        <v>1</v>
      </c>
    </row>
    <row r="82" spans="2:7" ht="38.25" x14ac:dyDescent="0.25">
      <c r="B82" s="11"/>
      <c r="C82" s="9" t="s">
        <v>445</v>
      </c>
      <c r="D82" s="38" t="s">
        <v>211</v>
      </c>
      <c r="E82" s="35" t="s">
        <v>143</v>
      </c>
      <c r="F82" s="37" t="s">
        <v>210</v>
      </c>
      <c r="G82" s="10">
        <v>1</v>
      </c>
    </row>
    <row r="83" spans="2:7" ht="45" x14ac:dyDescent="0.25">
      <c r="B83" s="7">
        <v>10</v>
      </c>
      <c r="C83" s="8" t="s">
        <v>12</v>
      </c>
      <c r="D83" s="14"/>
      <c r="E83" s="66"/>
      <c r="F83" s="14"/>
      <c r="G83" s="15">
        <v>0.99939999999999996</v>
      </c>
    </row>
    <row r="84" spans="2:7" ht="38.25" x14ac:dyDescent="0.25">
      <c r="B84" s="11"/>
      <c r="C84" s="9" t="s">
        <v>446</v>
      </c>
      <c r="D84" s="38" t="s">
        <v>214</v>
      </c>
      <c r="E84" s="35" t="s">
        <v>213</v>
      </c>
      <c r="F84" s="37" t="s">
        <v>212</v>
      </c>
      <c r="G84" s="10">
        <v>1</v>
      </c>
    </row>
    <row r="85" spans="2:7" ht="38.25" x14ac:dyDescent="0.25">
      <c r="B85" s="11"/>
      <c r="C85" s="9" t="s">
        <v>447</v>
      </c>
      <c r="D85" s="38" t="s">
        <v>216</v>
      </c>
      <c r="E85" s="35" t="s">
        <v>213</v>
      </c>
      <c r="F85" s="37" t="s">
        <v>215</v>
      </c>
      <c r="G85" s="10">
        <v>1</v>
      </c>
    </row>
    <row r="86" spans="2:7" ht="51" x14ac:dyDescent="0.25">
      <c r="B86" s="11"/>
      <c r="C86" s="9" t="s">
        <v>448</v>
      </c>
      <c r="D86" s="38" t="s">
        <v>218</v>
      </c>
      <c r="E86" s="35" t="s">
        <v>213</v>
      </c>
      <c r="F86" s="37" t="s">
        <v>217</v>
      </c>
      <c r="G86" s="10">
        <v>1</v>
      </c>
    </row>
    <row r="87" spans="2:7" ht="63.75" x14ac:dyDescent="0.25">
      <c r="B87" s="11"/>
      <c r="C87" s="9" t="s">
        <v>449</v>
      </c>
      <c r="D87" s="38" t="s">
        <v>220</v>
      </c>
      <c r="E87" s="35" t="s">
        <v>213</v>
      </c>
      <c r="F87" s="37" t="s">
        <v>219</v>
      </c>
      <c r="G87" s="10">
        <v>1</v>
      </c>
    </row>
    <row r="88" spans="2:7" ht="30" x14ac:dyDescent="0.25">
      <c r="B88" s="7">
        <v>11</v>
      </c>
      <c r="C88" s="8" t="s">
        <v>13</v>
      </c>
      <c r="D88" s="14"/>
      <c r="E88" s="66"/>
      <c r="F88" s="14"/>
      <c r="G88" s="15">
        <v>0.92479999999999996</v>
      </c>
    </row>
    <row r="89" spans="2:7" ht="63.75" x14ac:dyDescent="0.25">
      <c r="B89" s="11"/>
      <c r="C89" s="9" t="s">
        <v>450</v>
      </c>
      <c r="D89" s="64" t="s">
        <v>596</v>
      </c>
      <c r="E89" s="67" t="s">
        <v>597</v>
      </c>
      <c r="F89" s="9" t="s">
        <v>598</v>
      </c>
      <c r="G89" s="10">
        <v>1</v>
      </c>
    </row>
    <row r="90" spans="2:7" ht="51" x14ac:dyDescent="0.25">
      <c r="B90" s="11"/>
      <c r="C90" s="9" t="s">
        <v>451</v>
      </c>
      <c r="D90" s="38" t="s">
        <v>229</v>
      </c>
      <c r="E90" s="35" t="s">
        <v>228</v>
      </c>
      <c r="F90" s="37" t="s">
        <v>227</v>
      </c>
      <c r="G90" s="10">
        <v>1</v>
      </c>
    </row>
    <row r="91" spans="2:7" ht="63.75" x14ac:dyDescent="0.25">
      <c r="B91" s="11"/>
      <c r="C91" s="9" t="s">
        <v>452</v>
      </c>
      <c r="D91" s="38" t="s">
        <v>231</v>
      </c>
      <c r="E91" s="35" t="s">
        <v>230</v>
      </c>
      <c r="F91" s="37" t="s">
        <v>232</v>
      </c>
      <c r="G91" s="10">
        <v>1</v>
      </c>
    </row>
    <row r="92" spans="2:7" ht="63.75" x14ac:dyDescent="0.25">
      <c r="B92" s="11"/>
      <c r="C92" s="9" t="s">
        <v>453</v>
      </c>
      <c r="D92" s="38" t="s">
        <v>233</v>
      </c>
      <c r="E92" s="35" t="s">
        <v>143</v>
      </c>
      <c r="F92" s="37" t="s">
        <v>234</v>
      </c>
      <c r="G92" s="10">
        <v>1</v>
      </c>
    </row>
    <row r="93" spans="2:7" ht="102" x14ac:dyDescent="0.25">
      <c r="B93" s="11"/>
      <c r="C93" s="9" t="s">
        <v>454</v>
      </c>
      <c r="D93" s="38" t="s">
        <v>237</v>
      </c>
      <c r="E93" s="35" t="s">
        <v>143</v>
      </c>
      <c r="F93" s="37" t="s">
        <v>539</v>
      </c>
      <c r="G93" s="10">
        <v>1</v>
      </c>
    </row>
    <row r="94" spans="2:7" ht="51" x14ac:dyDescent="0.25">
      <c r="B94" s="11"/>
      <c r="C94" s="55" t="s">
        <v>455</v>
      </c>
      <c r="D94" s="38" t="s">
        <v>240</v>
      </c>
      <c r="E94" s="35" t="s">
        <v>143</v>
      </c>
      <c r="F94" s="37" t="s">
        <v>239</v>
      </c>
      <c r="G94" s="10">
        <v>1</v>
      </c>
    </row>
    <row r="95" spans="2:7" ht="63.75" x14ac:dyDescent="0.25">
      <c r="B95" s="11"/>
      <c r="C95" s="55" t="s">
        <v>456</v>
      </c>
      <c r="D95" s="38" t="s">
        <v>246</v>
      </c>
      <c r="E95" s="35" t="s">
        <v>245</v>
      </c>
      <c r="F95" s="37" t="s">
        <v>244</v>
      </c>
      <c r="G95" s="10">
        <v>1</v>
      </c>
    </row>
    <row r="96" spans="2:7" ht="76.5" x14ac:dyDescent="0.25">
      <c r="B96" s="11"/>
      <c r="C96" s="9" t="s">
        <v>457</v>
      </c>
      <c r="D96" s="64" t="s">
        <v>543</v>
      </c>
      <c r="E96" s="67" t="s">
        <v>542</v>
      </c>
      <c r="F96" s="62" t="s">
        <v>544</v>
      </c>
      <c r="G96" s="10">
        <v>1</v>
      </c>
    </row>
    <row r="97" spans="2:7" ht="38.25" x14ac:dyDescent="0.25">
      <c r="B97" s="11"/>
      <c r="C97" s="9" t="s">
        <v>458</v>
      </c>
      <c r="D97" s="38" t="s">
        <v>545</v>
      </c>
      <c r="E97" s="35" t="s">
        <v>546</v>
      </c>
      <c r="F97" s="37" t="s">
        <v>247</v>
      </c>
      <c r="G97" s="10">
        <v>1</v>
      </c>
    </row>
    <row r="98" spans="2:7" ht="76.5" x14ac:dyDescent="0.25">
      <c r="B98" s="11"/>
      <c r="C98" s="9" t="s">
        <v>459</v>
      </c>
      <c r="D98" s="64" t="s">
        <v>599</v>
      </c>
      <c r="E98" s="67" t="s">
        <v>269</v>
      </c>
      <c r="F98" s="9" t="s">
        <v>600</v>
      </c>
      <c r="G98" s="10">
        <v>1</v>
      </c>
    </row>
    <row r="99" spans="2:7" ht="51" x14ac:dyDescent="0.25">
      <c r="B99" s="11"/>
      <c r="C99" s="9" t="s">
        <v>460</v>
      </c>
      <c r="D99" s="64" t="s">
        <v>601</v>
      </c>
      <c r="E99" s="63" t="s">
        <v>602</v>
      </c>
      <c r="F99" s="9" t="s">
        <v>603</v>
      </c>
      <c r="G99" s="10">
        <v>1</v>
      </c>
    </row>
    <row r="100" spans="2:7" ht="63.75" x14ac:dyDescent="0.25">
      <c r="B100" s="11"/>
      <c r="C100" s="9" t="s">
        <v>461</v>
      </c>
      <c r="D100" s="64" t="s">
        <v>601</v>
      </c>
      <c r="E100" s="63" t="s">
        <v>605</v>
      </c>
      <c r="F100" s="9" t="s">
        <v>604</v>
      </c>
      <c r="G100" s="10">
        <v>1</v>
      </c>
    </row>
    <row r="101" spans="2:7" ht="25.5" x14ac:dyDescent="0.25">
      <c r="B101" s="11"/>
      <c r="C101" s="9" t="s">
        <v>462</v>
      </c>
      <c r="D101" s="2"/>
      <c r="E101" s="63"/>
      <c r="F101" s="3"/>
      <c r="G101" s="10">
        <v>1</v>
      </c>
    </row>
    <row r="102" spans="2:7" ht="63.75" x14ac:dyDescent="0.25">
      <c r="B102" s="11"/>
      <c r="C102" s="9" t="s">
        <v>463</v>
      </c>
      <c r="D102" s="64" t="s">
        <v>547</v>
      </c>
      <c r="E102" s="67" t="s">
        <v>548</v>
      </c>
      <c r="F102" s="9" t="s">
        <v>549</v>
      </c>
      <c r="G102" s="10">
        <v>1</v>
      </c>
    </row>
    <row r="103" spans="2:7" ht="38.25" x14ac:dyDescent="0.25">
      <c r="B103" s="11"/>
      <c r="C103" s="9" t="s">
        <v>464</v>
      </c>
      <c r="D103" s="64" t="s">
        <v>606</v>
      </c>
      <c r="E103" s="63" t="s">
        <v>607</v>
      </c>
      <c r="F103" s="9" t="s">
        <v>608</v>
      </c>
      <c r="G103" s="10">
        <v>1</v>
      </c>
    </row>
    <row r="104" spans="2:7" ht="38.25" x14ac:dyDescent="0.25">
      <c r="B104" s="11"/>
      <c r="C104" s="9" t="s">
        <v>465</v>
      </c>
      <c r="D104" s="64" t="s">
        <v>609</v>
      </c>
      <c r="E104" s="67" t="s">
        <v>580</v>
      </c>
      <c r="F104" s="62" t="s">
        <v>610</v>
      </c>
      <c r="G104" s="10">
        <v>1</v>
      </c>
    </row>
    <row r="105" spans="2:7" ht="89.25" x14ac:dyDescent="0.25">
      <c r="B105" s="11"/>
      <c r="C105" s="9" t="s">
        <v>466</v>
      </c>
      <c r="D105" s="64" t="s">
        <v>551</v>
      </c>
      <c r="E105" s="63" t="s">
        <v>143</v>
      </c>
      <c r="F105" s="62" t="s">
        <v>550</v>
      </c>
      <c r="G105" s="10">
        <v>1</v>
      </c>
    </row>
    <row r="106" spans="2:7" ht="60" x14ac:dyDescent="0.25">
      <c r="B106" s="7">
        <v>12</v>
      </c>
      <c r="C106" s="8" t="s">
        <v>14</v>
      </c>
      <c r="D106" s="14"/>
      <c r="E106" s="66"/>
      <c r="F106" s="14"/>
      <c r="G106" s="15">
        <v>0.8679</v>
      </c>
    </row>
    <row r="107" spans="2:7" ht="38.25" x14ac:dyDescent="0.25">
      <c r="B107" s="11"/>
      <c r="C107" s="9" t="s">
        <v>467</v>
      </c>
      <c r="D107" s="64" t="s">
        <v>611</v>
      </c>
      <c r="E107" s="67" t="s">
        <v>580</v>
      </c>
      <c r="F107" s="62" t="s">
        <v>612</v>
      </c>
      <c r="G107" s="10">
        <v>1</v>
      </c>
    </row>
    <row r="108" spans="2:7" ht="63.75" x14ac:dyDescent="0.25">
      <c r="B108" s="11"/>
      <c r="C108" s="9" t="s">
        <v>468</v>
      </c>
      <c r="D108" s="64" t="s">
        <v>613</v>
      </c>
      <c r="E108" s="67" t="s">
        <v>614</v>
      </c>
      <c r="F108" s="62" t="s">
        <v>615</v>
      </c>
      <c r="G108" s="10">
        <v>1</v>
      </c>
    </row>
    <row r="109" spans="2:7" ht="25.5" x14ac:dyDescent="0.25">
      <c r="B109" s="11"/>
      <c r="C109" s="9" t="s">
        <v>469</v>
      </c>
      <c r="D109" s="64" t="s">
        <v>616</v>
      </c>
      <c r="E109" s="67" t="s">
        <v>597</v>
      </c>
      <c r="F109" s="62" t="s">
        <v>617</v>
      </c>
      <c r="G109" s="10">
        <v>1</v>
      </c>
    </row>
    <row r="110" spans="2:7" ht="63.75" x14ac:dyDescent="0.25">
      <c r="B110" s="11"/>
      <c r="C110" s="9" t="s">
        <v>470</v>
      </c>
      <c r="D110" s="64" t="s">
        <v>618</v>
      </c>
      <c r="E110" s="67" t="s">
        <v>619</v>
      </c>
      <c r="F110" s="9" t="s">
        <v>620</v>
      </c>
      <c r="G110" s="10">
        <v>1</v>
      </c>
    </row>
    <row r="111" spans="2:7" ht="38.25" x14ac:dyDescent="0.25">
      <c r="B111" s="11"/>
      <c r="C111" s="9" t="s">
        <v>471</v>
      </c>
      <c r="D111" s="38" t="s">
        <v>287</v>
      </c>
      <c r="E111" s="35" t="s">
        <v>286</v>
      </c>
      <c r="F111" s="37" t="s">
        <v>540</v>
      </c>
      <c r="G111" s="10">
        <v>1</v>
      </c>
    </row>
    <row r="112" spans="2:7" ht="51" x14ac:dyDescent="0.25">
      <c r="B112" s="11"/>
      <c r="C112" s="9" t="s">
        <v>472</v>
      </c>
      <c r="D112" s="38" t="s">
        <v>264</v>
      </c>
      <c r="E112" s="35" t="s">
        <v>552</v>
      </c>
      <c r="F112" s="37" t="s">
        <v>263</v>
      </c>
      <c r="G112" s="10">
        <v>1</v>
      </c>
    </row>
    <row r="113" spans="2:7" ht="89.25" x14ac:dyDescent="0.25">
      <c r="B113" s="11"/>
      <c r="C113" s="9" t="s">
        <v>473</v>
      </c>
      <c r="D113" s="38" t="s">
        <v>258</v>
      </c>
      <c r="E113" s="73" t="s">
        <v>621</v>
      </c>
      <c r="F113" s="37" t="s">
        <v>256</v>
      </c>
      <c r="G113" s="10">
        <v>1</v>
      </c>
    </row>
    <row r="114" spans="2:7" ht="51" x14ac:dyDescent="0.25">
      <c r="B114" s="11"/>
      <c r="C114" s="9" t="s">
        <v>474</v>
      </c>
      <c r="D114" s="38" t="s">
        <v>273</v>
      </c>
      <c r="E114" s="35" t="s">
        <v>553</v>
      </c>
      <c r="F114" s="37" t="s">
        <v>271</v>
      </c>
      <c r="G114" s="10">
        <v>1</v>
      </c>
    </row>
    <row r="115" spans="2:7" ht="51" x14ac:dyDescent="0.25">
      <c r="B115" s="11"/>
      <c r="C115" s="9" t="s">
        <v>475</v>
      </c>
      <c r="D115" s="64" t="s">
        <v>622</v>
      </c>
      <c r="E115" s="67" t="s">
        <v>623</v>
      </c>
      <c r="F115" s="9" t="s">
        <v>624</v>
      </c>
      <c r="G115" s="10">
        <v>1</v>
      </c>
    </row>
    <row r="116" spans="2:7" ht="38.25" x14ac:dyDescent="0.25">
      <c r="B116" s="11"/>
      <c r="C116" s="9" t="s">
        <v>476</v>
      </c>
      <c r="D116" s="64" t="s">
        <v>554</v>
      </c>
      <c r="E116" s="67" t="s">
        <v>555</v>
      </c>
      <c r="F116" s="62" t="s">
        <v>556</v>
      </c>
      <c r="G116" s="10">
        <v>1</v>
      </c>
    </row>
    <row r="117" spans="2:7" ht="38.25" x14ac:dyDescent="0.25">
      <c r="B117" s="11"/>
      <c r="C117" s="9" t="s">
        <v>477</v>
      </c>
      <c r="D117" s="64" t="s">
        <v>625</v>
      </c>
      <c r="E117" s="67" t="s">
        <v>269</v>
      </c>
      <c r="F117" s="9" t="s">
        <v>626</v>
      </c>
      <c r="G117" s="10">
        <v>1</v>
      </c>
    </row>
    <row r="118" spans="2:7" ht="38.25" x14ac:dyDescent="0.25">
      <c r="B118" s="11"/>
      <c r="C118" s="9" t="s">
        <v>478</v>
      </c>
      <c r="D118" s="64" t="s">
        <v>554</v>
      </c>
      <c r="E118" s="67" t="s">
        <v>557</v>
      </c>
      <c r="F118" s="62" t="s">
        <v>556</v>
      </c>
      <c r="G118" s="10">
        <v>0.70720000000000005</v>
      </c>
    </row>
    <row r="119" spans="2:7" ht="51" x14ac:dyDescent="0.25">
      <c r="B119" s="11"/>
      <c r="C119" s="9" t="s">
        <v>479</v>
      </c>
      <c r="D119" s="64" t="s">
        <v>627</v>
      </c>
      <c r="E119" s="67" t="s">
        <v>605</v>
      </c>
      <c r="F119" s="9" t="s">
        <v>628</v>
      </c>
      <c r="G119" s="10">
        <v>1</v>
      </c>
    </row>
    <row r="120" spans="2:7" ht="38.25" x14ac:dyDescent="0.25">
      <c r="B120" s="11"/>
      <c r="C120" s="9" t="s">
        <v>480</v>
      </c>
      <c r="D120" s="64" t="s">
        <v>629</v>
      </c>
      <c r="E120" s="63" t="s">
        <v>630</v>
      </c>
      <c r="F120" s="9" t="s">
        <v>631</v>
      </c>
      <c r="G120" s="10">
        <v>1</v>
      </c>
    </row>
    <row r="121" spans="2:7" ht="51" x14ac:dyDescent="0.25">
      <c r="B121" s="11"/>
      <c r="C121" s="9" t="s">
        <v>481</v>
      </c>
      <c r="D121" s="64" t="s">
        <v>554</v>
      </c>
      <c r="E121" s="63" t="s">
        <v>558</v>
      </c>
      <c r="F121" s="62" t="s">
        <v>559</v>
      </c>
      <c r="G121" s="10">
        <v>0.98939999999999995</v>
      </c>
    </row>
    <row r="122" spans="2:7" ht="76.5" x14ac:dyDescent="0.25">
      <c r="B122" s="11"/>
      <c r="C122" s="9" t="s">
        <v>482</v>
      </c>
      <c r="D122" s="62" t="s">
        <v>561</v>
      </c>
      <c r="E122" s="67" t="s">
        <v>269</v>
      </c>
      <c r="F122" s="62" t="s">
        <v>560</v>
      </c>
      <c r="G122" s="10">
        <v>1</v>
      </c>
    </row>
    <row r="123" spans="2:7" ht="51" x14ac:dyDescent="0.25">
      <c r="B123" s="11"/>
      <c r="C123" s="9" t="s">
        <v>483</v>
      </c>
      <c r="D123" s="64" t="s">
        <v>562</v>
      </c>
      <c r="E123" s="67" t="s">
        <v>269</v>
      </c>
      <c r="F123" s="64" t="s">
        <v>563</v>
      </c>
      <c r="G123" s="10">
        <v>1</v>
      </c>
    </row>
    <row r="124" spans="2:7" ht="30" x14ac:dyDescent="0.25">
      <c r="B124" s="7">
        <v>13</v>
      </c>
      <c r="C124" s="8" t="s">
        <v>484</v>
      </c>
      <c r="D124" s="14"/>
      <c r="E124" s="66"/>
      <c r="F124" s="14"/>
      <c r="G124" s="15">
        <v>0.97970000000000002</v>
      </c>
    </row>
    <row r="125" spans="2:7" ht="51" x14ac:dyDescent="0.25">
      <c r="B125" s="11"/>
      <c r="C125" s="55" t="s">
        <v>485</v>
      </c>
      <c r="D125" s="64" t="s">
        <v>632</v>
      </c>
      <c r="E125" s="74" t="s">
        <v>633</v>
      </c>
      <c r="F125" s="55" t="s">
        <v>634</v>
      </c>
      <c r="G125" s="56">
        <v>1</v>
      </c>
    </row>
    <row r="126" spans="2:7" ht="51" x14ac:dyDescent="0.25">
      <c r="B126" s="11"/>
      <c r="C126" s="9" t="s">
        <v>486</v>
      </c>
      <c r="D126" s="64" t="s">
        <v>635</v>
      </c>
      <c r="E126" s="63" t="s">
        <v>230</v>
      </c>
      <c r="F126" s="9" t="s">
        <v>636</v>
      </c>
      <c r="G126" s="10">
        <v>1</v>
      </c>
    </row>
    <row r="127" spans="2:7" ht="38.25" x14ac:dyDescent="0.25">
      <c r="B127" s="11"/>
      <c r="C127" s="9" t="s">
        <v>487</v>
      </c>
      <c r="D127" s="64" t="s">
        <v>637</v>
      </c>
      <c r="E127" s="63" t="s">
        <v>230</v>
      </c>
      <c r="F127" s="9" t="s">
        <v>638</v>
      </c>
      <c r="G127" s="56">
        <v>1</v>
      </c>
    </row>
    <row r="128" spans="2:7" ht="51" x14ac:dyDescent="0.25">
      <c r="B128" s="11"/>
      <c r="C128" s="9" t="s">
        <v>488</v>
      </c>
      <c r="D128" s="64" t="s">
        <v>639</v>
      </c>
      <c r="E128" s="63" t="s">
        <v>640</v>
      </c>
      <c r="F128" s="9" t="s">
        <v>641</v>
      </c>
      <c r="G128" s="10">
        <v>1</v>
      </c>
    </row>
    <row r="129" spans="2:7" ht="38.25" x14ac:dyDescent="0.25">
      <c r="B129" s="11"/>
      <c r="C129" s="9" t="s">
        <v>489</v>
      </c>
      <c r="D129" s="64" t="s">
        <v>642</v>
      </c>
      <c r="E129" s="63" t="s">
        <v>275</v>
      </c>
      <c r="F129" s="9" t="s">
        <v>643</v>
      </c>
      <c r="G129" s="56">
        <v>1</v>
      </c>
    </row>
    <row r="130" spans="2:7" ht="38.25" x14ac:dyDescent="0.25">
      <c r="B130" s="11"/>
      <c r="C130" s="9" t="s">
        <v>490</v>
      </c>
      <c r="D130" s="64" t="s">
        <v>644</v>
      </c>
      <c r="E130" s="63" t="s">
        <v>269</v>
      </c>
      <c r="F130" s="9" t="s">
        <v>645</v>
      </c>
      <c r="G130" s="10">
        <v>1</v>
      </c>
    </row>
    <row r="131" spans="2:7" ht="38.25" x14ac:dyDescent="0.25">
      <c r="B131" s="11"/>
      <c r="C131" s="9" t="s">
        <v>491</v>
      </c>
      <c r="D131" s="9" t="s">
        <v>646</v>
      </c>
      <c r="E131" s="63" t="s">
        <v>143</v>
      </c>
      <c r="F131" s="9" t="s">
        <v>647</v>
      </c>
      <c r="G131" s="56">
        <v>1</v>
      </c>
    </row>
    <row r="132" spans="2:7" ht="30" x14ac:dyDescent="0.25">
      <c r="B132" s="7">
        <v>14</v>
      </c>
      <c r="C132" s="8" t="s">
        <v>492</v>
      </c>
      <c r="D132" s="14"/>
      <c r="E132" s="66"/>
      <c r="F132" s="14"/>
      <c r="G132" s="15">
        <v>0.8679</v>
      </c>
    </row>
    <row r="133" spans="2:7" ht="38.25" x14ac:dyDescent="0.25">
      <c r="B133" s="11"/>
      <c r="C133" s="9" t="s">
        <v>493</v>
      </c>
      <c r="D133" s="64" t="s">
        <v>648</v>
      </c>
      <c r="E133" s="67" t="s">
        <v>164</v>
      </c>
      <c r="F133" s="62" t="s">
        <v>649</v>
      </c>
      <c r="G133" s="56">
        <v>1</v>
      </c>
    </row>
    <row r="134" spans="2:7" ht="63.75" x14ac:dyDescent="0.25">
      <c r="B134" s="11"/>
      <c r="C134" s="9" t="s">
        <v>494</v>
      </c>
      <c r="D134" s="64" t="s">
        <v>650</v>
      </c>
      <c r="E134" s="67" t="s">
        <v>155</v>
      </c>
      <c r="F134" s="9" t="s">
        <v>651</v>
      </c>
      <c r="G134" s="10">
        <v>1</v>
      </c>
    </row>
    <row r="135" spans="2:7" ht="63.75" x14ac:dyDescent="0.25">
      <c r="B135" s="11"/>
      <c r="C135" s="9" t="s">
        <v>495</v>
      </c>
      <c r="D135" s="64" t="s">
        <v>652</v>
      </c>
      <c r="E135" s="67" t="s">
        <v>253</v>
      </c>
      <c r="F135" s="9" t="s">
        <v>653</v>
      </c>
      <c r="G135" s="56">
        <v>1</v>
      </c>
    </row>
    <row r="136" spans="2:7" x14ac:dyDescent="0.25">
      <c r="B136" s="4"/>
      <c r="C136" s="33" t="s">
        <v>16</v>
      </c>
      <c r="D136" s="5"/>
      <c r="E136" s="72"/>
      <c r="F136" s="5"/>
      <c r="G136" s="23">
        <v>0.9536</v>
      </c>
    </row>
  </sheetData>
  <mergeCells count="6">
    <mergeCell ref="B2:B4"/>
    <mergeCell ref="C2:C4"/>
    <mergeCell ref="D2:D4"/>
    <mergeCell ref="E2:G2"/>
    <mergeCell ref="E3:E4"/>
    <mergeCell ref="F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89"/>
  <sheetViews>
    <sheetView topLeftCell="G1571" workbookViewId="0">
      <selection activeCell="U2211" sqref="U2211"/>
    </sheetView>
  </sheetViews>
  <sheetFormatPr defaultRowHeight="15" x14ac:dyDescent="0.25"/>
  <cols>
    <col min="1" max="1" width="4.5703125" style="235" hidden="1" customWidth="1"/>
    <col min="2" max="2" width="6" style="235" hidden="1" customWidth="1"/>
    <col min="3" max="3" width="3.85546875" style="235" hidden="1" customWidth="1"/>
    <col min="4" max="4" width="3.5703125" style="235" hidden="1" customWidth="1"/>
    <col min="5" max="5" width="3.7109375" style="235" hidden="1" customWidth="1"/>
    <col min="6" max="6" width="4.28515625" style="571" hidden="1" customWidth="1"/>
    <col min="7" max="7" width="2.28515625" style="571" customWidth="1"/>
    <col min="8" max="8" width="4.28515625" style="742" customWidth="1"/>
    <col min="9" max="9" width="56" style="774" customWidth="1"/>
    <col min="10" max="10" width="15.28515625" style="237" hidden="1" customWidth="1"/>
    <col min="11" max="11" width="27.85546875" style="594" customWidth="1"/>
    <col min="12" max="12" width="29.140625" style="704" customWidth="1"/>
    <col min="13" max="13" width="9.28515625" style="238" hidden="1" customWidth="1"/>
    <col min="14" max="14" width="15.85546875" style="670" customWidth="1"/>
    <col min="15" max="15" width="8.85546875" style="804" customWidth="1"/>
    <col min="16" max="16" width="15.140625" style="219" hidden="1" customWidth="1"/>
    <col min="17" max="17" width="10.140625" style="239" hidden="1" customWidth="1"/>
    <col min="18" max="18" width="10.85546875" style="237" hidden="1" customWidth="1"/>
  </cols>
  <sheetData>
    <row r="1" spans="1:19" x14ac:dyDescent="0.25">
      <c r="A1" s="807" t="s">
        <v>1140</v>
      </c>
      <c r="B1" s="807"/>
      <c r="C1" s="807"/>
      <c r="D1" s="807"/>
      <c r="E1" s="807"/>
      <c r="F1" s="807"/>
      <c r="G1" s="807"/>
      <c r="H1" s="807"/>
      <c r="I1" s="807"/>
      <c r="J1" s="79"/>
      <c r="K1" s="582"/>
      <c r="L1" s="675"/>
      <c r="M1" s="80"/>
      <c r="N1" s="645"/>
      <c r="O1" s="782"/>
      <c r="P1" s="81"/>
      <c r="Q1" s="82"/>
      <c r="R1" s="79"/>
    </row>
    <row r="2" spans="1:19" x14ac:dyDescent="0.25">
      <c r="A2" s="83"/>
      <c r="B2" s="83"/>
      <c r="C2" s="83"/>
      <c r="D2" s="83"/>
      <c r="E2" s="83"/>
      <c r="F2" s="84"/>
      <c r="G2" s="84"/>
      <c r="H2" s="707"/>
      <c r="I2" s="743"/>
      <c r="J2" s="86"/>
      <c r="K2" s="599"/>
      <c r="L2" s="676"/>
      <c r="M2" s="87"/>
      <c r="N2" s="646"/>
      <c r="O2" s="776"/>
      <c r="P2" s="89"/>
      <c r="Q2" s="90"/>
      <c r="R2" s="86"/>
    </row>
    <row r="3" spans="1:19" x14ac:dyDescent="0.25">
      <c r="A3" s="91"/>
      <c r="B3" s="92"/>
      <c r="C3" s="92"/>
      <c r="D3" s="92"/>
      <c r="E3" s="92"/>
      <c r="F3" s="93"/>
      <c r="G3" s="93"/>
      <c r="H3" s="708"/>
      <c r="I3" s="853" t="s">
        <v>660</v>
      </c>
      <c r="J3" s="573" t="s">
        <v>661</v>
      </c>
      <c r="K3" s="600" t="s">
        <v>28</v>
      </c>
      <c r="L3" s="856" t="s">
        <v>27</v>
      </c>
      <c r="M3" s="856"/>
      <c r="N3" s="856"/>
      <c r="O3" s="856"/>
      <c r="P3" s="856"/>
      <c r="Q3" s="856"/>
      <c r="R3" s="573" t="s">
        <v>664</v>
      </c>
      <c r="S3" s="581"/>
    </row>
    <row r="4" spans="1:19" x14ac:dyDescent="0.25">
      <c r="A4" s="579"/>
      <c r="B4" s="580"/>
      <c r="C4" s="580"/>
      <c r="D4" s="580"/>
      <c r="E4" s="580"/>
      <c r="F4" s="574"/>
      <c r="G4" s="574"/>
      <c r="H4" s="709"/>
      <c r="I4" s="853"/>
      <c r="J4" s="107"/>
      <c r="K4" s="601"/>
      <c r="L4" s="857" t="s">
        <v>498</v>
      </c>
      <c r="M4" s="99"/>
      <c r="N4" s="805" t="s">
        <v>499</v>
      </c>
      <c r="O4" s="806"/>
      <c r="P4" s="108"/>
      <c r="Q4" s="99"/>
      <c r="R4" s="107"/>
    </row>
    <row r="5" spans="1:19" x14ac:dyDescent="0.25">
      <c r="A5" s="854"/>
      <c r="B5" s="855"/>
      <c r="C5" s="855"/>
      <c r="D5" s="855"/>
      <c r="E5" s="855"/>
      <c r="F5" s="855"/>
      <c r="G5" s="855"/>
      <c r="H5" s="855"/>
      <c r="I5" s="853"/>
      <c r="J5" s="97" t="s">
        <v>666</v>
      </c>
      <c r="K5" s="602"/>
      <c r="L5" s="858"/>
      <c r="M5" s="98" t="s">
        <v>667</v>
      </c>
      <c r="N5" s="647" t="s">
        <v>1139</v>
      </c>
      <c r="O5" s="777" t="s">
        <v>668</v>
      </c>
      <c r="P5" s="100" t="s">
        <v>17</v>
      </c>
      <c r="Q5" s="101"/>
      <c r="R5" s="97" t="s">
        <v>669</v>
      </c>
    </row>
    <row r="6" spans="1:19" x14ac:dyDescent="0.25">
      <c r="A6" s="102"/>
      <c r="B6" s="103"/>
      <c r="C6" s="103"/>
      <c r="D6" s="103"/>
      <c r="E6" s="103"/>
      <c r="F6" s="104"/>
      <c r="G6" s="104"/>
      <c r="H6" s="710"/>
      <c r="I6" s="744"/>
      <c r="J6" s="107" t="s">
        <v>670</v>
      </c>
      <c r="K6" s="603"/>
      <c r="L6" s="677"/>
      <c r="M6" s="108" t="s">
        <v>671</v>
      </c>
      <c r="N6" s="648"/>
      <c r="O6" s="640" t="s">
        <v>671</v>
      </c>
      <c r="P6" s="109" t="s">
        <v>670</v>
      </c>
      <c r="Q6" s="110" t="s">
        <v>671</v>
      </c>
      <c r="R6" s="107"/>
    </row>
    <row r="7" spans="1:19" x14ac:dyDescent="0.25">
      <c r="A7" s="122">
        <v>5</v>
      </c>
      <c r="B7" s="490">
        <v>2</v>
      </c>
      <c r="C7" s="122"/>
      <c r="D7" s="122"/>
      <c r="E7" s="122"/>
      <c r="F7" s="122"/>
      <c r="G7" s="122"/>
      <c r="H7" s="711"/>
      <c r="I7" s="745" t="s">
        <v>672</v>
      </c>
      <c r="J7" s="195">
        <f>SUM(J8+J491)</f>
        <v>99790901400</v>
      </c>
      <c r="K7" s="604"/>
      <c r="L7" s="678"/>
      <c r="M7" s="118">
        <f>SUM(J7/J7*100)</f>
        <v>100</v>
      </c>
      <c r="N7" s="649"/>
      <c r="O7" s="783">
        <v>99.69</v>
      </c>
      <c r="P7" s="195">
        <f>SUM(P8+P491)</f>
        <v>92224954341</v>
      </c>
      <c r="Q7" s="120">
        <f>SUM(P7/J7%)</f>
        <v>92.418199502304532</v>
      </c>
      <c r="R7" s="195">
        <f>SUM(R8+R491)</f>
        <v>7565947059</v>
      </c>
    </row>
    <row r="8" spans="1:19" x14ac:dyDescent="0.25">
      <c r="A8" s="122"/>
      <c r="B8" s="122"/>
      <c r="C8" s="122"/>
      <c r="D8" s="122"/>
      <c r="E8" s="122"/>
      <c r="F8" s="122"/>
      <c r="G8" s="122"/>
      <c r="H8" s="711"/>
      <c r="I8" s="745" t="s">
        <v>25</v>
      </c>
      <c r="J8" s="426">
        <f>SUM(J9+J173+J346+J355+J370)</f>
        <v>10264495225</v>
      </c>
      <c r="K8" s="605"/>
      <c r="L8" s="679"/>
      <c r="M8" s="118">
        <f>SUM(J8/J7*100)</f>
        <v>10.286003113506299</v>
      </c>
      <c r="N8" s="649"/>
      <c r="O8" s="783">
        <v>99.93</v>
      </c>
      <c r="P8" s="427">
        <f>SUM(P9+P173+P346+P355+P370)</f>
        <v>9833037797</v>
      </c>
      <c r="Q8" s="120">
        <f>SUM(P8/J8%)</f>
        <v>95.79660354900696</v>
      </c>
      <c r="R8" s="426">
        <f>SUM(R9+R173+R346+R355+R370)</f>
        <v>431457428</v>
      </c>
    </row>
    <row r="9" spans="1:19" x14ac:dyDescent="0.25">
      <c r="A9" s="111">
        <v>1</v>
      </c>
      <c r="B9" s="112" t="s">
        <v>673</v>
      </c>
      <c r="C9" s="113" t="s">
        <v>674</v>
      </c>
      <c r="D9" s="114" t="s">
        <v>675</v>
      </c>
      <c r="E9" s="115" t="s">
        <v>676</v>
      </c>
      <c r="F9" s="115"/>
      <c r="G9" s="824">
        <v>1</v>
      </c>
      <c r="H9" s="825"/>
      <c r="I9" s="745" t="s">
        <v>3</v>
      </c>
      <c r="J9" s="117">
        <f>SUM(J10+J26+J36+J61+J69+J77+J85+J109+J117+J127+J139+J155+J166)</f>
        <v>5282494196</v>
      </c>
      <c r="K9" s="585"/>
      <c r="L9" s="680"/>
      <c r="M9" s="118">
        <f>SUM(J9/J7*100)</f>
        <v>5.2935629620437519</v>
      </c>
      <c r="N9" s="649"/>
      <c r="O9" s="784">
        <v>100</v>
      </c>
      <c r="P9" s="117">
        <f>SUM(P10+P26+P36+P61+P69+P77+P85+P109+P117+P127+P139+P155+P166)</f>
        <v>5048320246</v>
      </c>
      <c r="Q9" s="120">
        <f>SUM(P9/J9%)</f>
        <v>95.566981404781842</v>
      </c>
      <c r="R9" s="117">
        <f>SUM(R10+R26+R36+R61+R69+R77+R85+R109+R117+R127+R139+R155+R166)</f>
        <v>234173950</v>
      </c>
    </row>
    <row r="10" spans="1:19" s="296" customFormat="1" ht="26.25" x14ac:dyDescent="0.25">
      <c r="A10" s="290">
        <v>1</v>
      </c>
      <c r="B10" s="291" t="s">
        <v>677</v>
      </c>
      <c r="C10" s="292" t="s">
        <v>674</v>
      </c>
      <c r="D10" s="293" t="s">
        <v>675</v>
      </c>
      <c r="E10" s="313" t="s">
        <v>676</v>
      </c>
      <c r="F10" s="294" t="s">
        <v>676</v>
      </c>
      <c r="G10" s="294"/>
      <c r="H10" s="314">
        <v>1</v>
      </c>
      <c r="I10" s="746" t="s">
        <v>678</v>
      </c>
      <c r="J10" s="250">
        <f>SUM(J12+J17)</f>
        <v>109055140</v>
      </c>
      <c r="K10" s="583" t="s">
        <v>33</v>
      </c>
      <c r="L10" s="598" t="s">
        <v>32</v>
      </c>
      <c r="M10" s="182">
        <f>SUM(J10/J7*100)</f>
        <v>0.10928365058339878</v>
      </c>
      <c r="N10" s="639" t="s">
        <v>527</v>
      </c>
      <c r="O10" s="785">
        <v>100</v>
      </c>
      <c r="P10" s="250">
        <f>SUM(P12+P17)</f>
        <v>108978940</v>
      </c>
      <c r="Q10" s="185">
        <f>SUM(P10/J10%)</f>
        <v>99.930127089837313</v>
      </c>
      <c r="R10" s="250">
        <f>SUM(R12+R17)</f>
        <v>76200</v>
      </c>
    </row>
    <row r="11" spans="1:19" s="296" customFormat="1" hidden="1" x14ac:dyDescent="0.25">
      <c r="A11" s="177"/>
      <c r="B11" s="177"/>
      <c r="C11" s="178"/>
      <c r="D11" s="178"/>
      <c r="E11" s="178"/>
      <c r="F11" s="179"/>
      <c r="G11" s="179"/>
      <c r="H11" s="712"/>
      <c r="I11" s="699"/>
      <c r="J11" s="250"/>
      <c r="K11" s="583"/>
      <c r="L11" s="598"/>
      <c r="M11" s="182"/>
      <c r="N11" s="639"/>
      <c r="O11" s="778"/>
      <c r="P11" s="184"/>
      <c r="Q11" s="185"/>
      <c r="R11" s="250"/>
    </row>
    <row r="12" spans="1:19" s="296" customFormat="1" hidden="1" x14ac:dyDescent="0.25">
      <c r="A12" s="271"/>
      <c r="B12" s="271"/>
      <c r="C12" s="334">
        <v>5</v>
      </c>
      <c r="D12" s="334">
        <v>2</v>
      </c>
      <c r="E12" s="334">
        <v>1</v>
      </c>
      <c r="F12" s="334"/>
      <c r="G12" s="334"/>
      <c r="H12" s="336"/>
      <c r="I12" s="699" t="s">
        <v>679</v>
      </c>
      <c r="J12" s="250">
        <f>SUM(J14)</f>
        <v>70560000</v>
      </c>
      <c r="K12" s="583"/>
      <c r="L12" s="598"/>
      <c r="M12" s="182">
        <f>SUM(J12/J7*100)</f>
        <v>7.0707849122605484E-2</v>
      </c>
      <c r="N12" s="639"/>
      <c r="O12" s="786">
        <f>SUM(O14+O18)</f>
        <v>0</v>
      </c>
      <c r="P12" s="250">
        <f>SUM(P14)</f>
        <v>70560000</v>
      </c>
      <c r="Q12" s="429">
        <f>SUM(Q14+Q18)</f>
        <v>100</v>
      </c>
      <c r="R12" s="250">
        <f>SUM(R14)</f>
        <v>0</v>
      </c>
    </row>
    <row r="13" spans="1:19" s="296" customFormat="1" hidden="1" x14ac:dyDescent="0.25">
      <c r="A13" s="271"/>
      <c r="B13" s="271"/>
      <c r="C13" s="334"/>
      <c r="D13" s="334"/>
      <c r="E13" s="334"/>
      <c r="F13" s="334"/>
      <c r="G13" s="334"/>
      <c r="H13" s="336"/>
      <c r="I13" s="699"/>
      <c r="J13" s="250"/>
      <c r="K13" s="583"/>
      <c r="L13" s="598"/>
      <c r="M13" s="182"/>
      <c r="N13" s="639"/>
      <c r="O13" s="785"/>
      <c r="P13" s="184"/>
      <c r="Q13" s="185"/>
      <c r="R13" s="250"/>
    </row>
    <row r="14" spans="1:19" s="296" customFormat="1" hidden="1" x14ac:dyDescent="0.25">
      <c r="A14" s="177"/>
      <c r="B14" s="177"/>
      <c r="C14" s="178">
        <v>5</v>
      </c>
      <c r="D14" s="178">
        <v>2</v>
      </c>
      <c r="E14" s="178">
        <v>1</v>
      </c>
      <c r="F14" s="179" t="s">
        <v>680</v>
      </c>
      <c r="G14" s="179"/>
      <c r="H14" s="712"/>
      <c r="I14" s="699" t="s">
        <v>681</v>
      </c>
      <c r="J14" s="250">
        <f>SUM(J15)</f>
        <v>70560000</v>
      </c>
      <c r="K14" s="583"/>
      <c r="L14" s="598"/>
      <c r="M14" s="182">
        <f>SUM(J14/J7*100)</f>
        <v>7.0707849122605484E-2</v>
      </c>
      <c r="N14" s="639"/>
      <c r="O14" s="785">
        <f>SUM(T14/J14*100)</f>
        <v>0</v>
      </c>
      <c r="P14" s="184">
        <f>SUM(P15)</f>
        <v>70560000</v>
      </c>
      <c r="Q14" s="185">
        <f>SUM(P14/J14%)</f>
        <v>100</v>
      </c>
      <c r="R14" s="250">
        <f>SUM(R15)</f>
        <v>0</v>
      </c>
    </row>
    <row r="15" spans="1:19" s="296" customFormat="1" hidden="1" x14ac:dyDescent="0.25">
      <c r="A15" s="177"/>
      <c r="B15" s="177"/>
      <c r="C15" s="178">
        <v>5</v>
      </c>
      <c r="D15" s="178">
        <v>2</v>
      </c>
      <c r="E15" s="178">
        <v>1</v>
      </c>
      <c r="F15" s="179" t="s">
        <v>680</v>
      </c>
      <c r="G15" s="179"/>
      <c r="H15" s="712"/>
      <c r="I15" s="699" t="s">
        <v>683</v>
      </c>
      <c r="J15" s="250">
        <v>70560000</v>
      </c>
      <c r="K15" s="583"/>
      <c r="L15" s="598"/>
      <c r="M15" s="182">
        <f>SUM(J15/J7*100)</f>
        <v>7.0707849122605484E-2</v>
      </c>
      <c r="N15" s="639"/>
      <c r="O15" s="785">
        <f>SUM(T15/J15*100)</f>
        <v>0</v>
      </c>
      <c r="P15" s="184">
        <v>70560000</v>
      </c>
      <c r="Q15" s="185">
        <f>SUM(P15/J15%)</f>
        <v>100</v>
      </c>
      <c r="R15" s="250">
        <f>SUM(J15-P15)</f>
        <v>0</v>
      </c>
    </row>
    <row r="16" spans="1:19" s="296" customFormat="1" hidden="1" x14ac:dyDescent="0.25">
      <c r="A16" s="177"/>
      <c r="B16" s="177"/>
      <c r="C16" s="178"/>
      <c r="D16" s="178"/>
      <c r="E16" s="178"/>
      <c r="F16" s="179"/>
      <c r="G16" s="179"/>
      <c r="H16" s="712"/>
      <c r="I16" s="699"/>
      <c r="J16" s="250"/>
      <c r="K16" s="583"/>
      <c r="L16" s="598"/>
      <c r="M16" s="182"/>
      <c r="N16" s="639"/>
      <c r="O16" s="785"/>
      <c r="P16" s="184"/>
      <c r="Q16" s="185"/>
      <c r="R16" s="250"/>
    </row>
    <row r="17" spans="1:18" s="296" customFormat="1" hidden="1" x14ac:dyDescent="0.25">
      <c r="A17" s="271"/>
      <c r="B17" s="271"/>
      <c r="C17" s="334">
        <v>5</v>
      </c>
      <c r="D17" s="334">
        <v>2</v>
      </c>
      <c r="E17" s="334">
        <v>2</v>
      </c>
      <c r="F17" s="334"/>
      <c r="G17" s="334"/>
      <c r="H17" s="336"/>
      <c r="I17" s="699" t="s">
        <v>684</v>
      </c>
      <c r="J17" s="250">
        <f>SUM(J19+J23)</f>
        <v>38495140</v>
      </c>
      <c r="K17" s="583"/>
      <c r="L17" s="598"/>
      <c r="M17" s="182">
        <f>SUM(J17/J7*100)</f>
        <v>3.8575801460793299E-2</v>
      </c>
      <c r="N17" s="639"/>
      <c r="O17" s="785">
        <f>SUM(T17/J17*100)</f>
        <v>0</v>
      </c>
      <c r="P17" s="250">
        <f>SUM(P19+P23)</f>
        <v>38418940</v>
      </c>
      <c r="Q17" s="185">
        <f>SUM(P17/J17%)</f>
        <v>99.802052934474318</v>
      </c>
      <c r="R17" s="250">
        <f>SUM(R19+R23)</f>
        <v>76200</v>
      </c>
    </row>
    <row r="18" spans="1:18" s="296" customFormat="1" hidden="1" x14ac:dyDescent="0.25">
      <c r="A18" s="271"/>
      <c r="B18" s="271"/>
      <c r="C18" s="334"/>
      <c r="D18" s="334"/>
      <c r="E18" s="334"/>
      <c r="F18" s="334"/>
      <c r="G18" s="334"/>
      <c r="H18" s="336"/>
      <c r="I18" s="699"/>
      <c r="J18" s="250"/>
      <c r="K18" s="583"/>
      <c r="L18" s="598"/>
      <c r="M18" s="182"/>
      <c r="N18" s="639"/>
      <c r="O18" s="778"/>
      <c r="P18" s="184"/>
      <c r="Q18" s="185"/>
      <c r="R18" s="250"/>
    </row>
    <row r="19" spans="1:18" s="296" customFormat="1" hidden="1" x14ac:dyDescent="0.25">
      <c r="A19" s="271"/>
      <c r="B19" s="271"/>
      <c r="C19" s="334">
        <v>5</v>
      </c>
      <c r="D19" s="334">
        <v>2</v>
      </c>
      <c r="E19" s="334">
        <v>2</v>
      </c>
      <c r="F19" s="334" t="s">
        <v>675</v>
      </c>
      <c r="G19" s="334"/>
      <c r="H19" s="336"/>
      <c r="I19" s="699" t="s">
        <v>685</v>
      </c>
      <c r="J19" s="250">
        <f>SUM(J20:J21)</f>
        <v>35685140</v>
      </c>
      <c r="K19" s="583"/>
      <c r="L19" s="598"/>
      <c r="M19" s="182">
        <f>SUM(J19/J7*100)</f>
        <v>3.5759913478444642E-2</v>
      </c>
      <c r="N19" s="639"/>
      <c r="O19" s="785">
        <f>SUM(T19/J19*100)</f>
        <v>0</v>
      </c>
      <c r="P19" s="184">
        <f>SUM(P20:P21)</f>
        <v>35608940</v>
      </c>
      <c r="Q19" s="185">
        <f>SUM(P19/J19%)</f>
        <v>99.786465738960246</v>
      </c>
      <c r="R19" s="250">
        <f>SUM(R20:R21)</f>
        <v>76200</v>
      </c>
    </row>
    <row r="20" spans="1:18" s="296" customFormat="1" hidden="1" x14ac:dyDescent="0.25">
      <c r="A20" s="493"/>
      <c r="B20" s="493"/>
      <c r="C20" s="494">
        <v>5</v>
      </c>
      <c r="D20" s="494">
        <v>2</v>
      </c>
      <c r="E20" s="494">
        <v>2</v>
      </c>
      <c r="F20" s="495" t="s">
        <v>675</v>
      </c>
      <c r="G20" s="495"/>
      <c r="H20" s="332"/>
      <c r="I20" s="697" t="s">
        <v>687</v>
      </c>
      <c r="J20" s="252">
        <v>20112000</v>
      </c>
      <c r="K20" s="584"/>
      <c r="L20" s="597"/>
      <c r="M20" s="274">
        <f>SUM(J20/J7*100)</f>
        <v>2.0154142028824283E-2</v>
      </c>
      <c r="N20" s="637"/>
      <c r="O20" s="779">
        <f>SUM(T20/J20*100)</f>
        <v>0</v>
      </c>
      <c r="P20" s="320">
        <v>20111000</v>
      </c>
      <c r="Q20" s="307">
        <f>SUM(P20/J20%)</f>
        <v>99.995027844073192</v>
      </c>
      <c r="R20" s="252">
        <f>SUM(J20-P20)</f>
        <v>1000</v>
      </c>
    </row>
    <row r="21" spans="1:18" s="296" customFormat="1" hidden="1" x14ac:dyDescent="0.25">
      <c r="A21" s="271"/>
      <c r="B21" s="271"/>
      <c r="C21" s="178">
        <v>5</v>
      </c>
      <c r="D21" s="178">
        <v>2</v>
      </c>
      <c r="E21" s="178">
        <v>2</v>
      </c>
      <c r="F21" s="179" t="s">
        <v>675</v>
      </c>
      <c r="G21" s="179"/>
      <c r="H21" s="712"/>
      <c r="I21" s="699" t="s">
        <v>689</v>
      </c>
      <c r="J21" s="250">
        <v>15573140</v>
      </c>
      <c r="K21" s="583"/>
      <c r="L21" s="598"/>
      <c r="M21" s="182">
        <f>SUM(J21/J7*100)</f>
        <v>1.5605771449620356E-2</v>
      </c>
      <c r="N21" s="639"/>
      <c r="O21" s="785">
        <f>SUM(T21/J21*100)</f>
        <v>0</v>
      </c>
      <c r="P21" s="184">
        <v>15497940</v>
      </c>
      <c r="Q21" s="185">
        <f>SUM(P21/J21%)</f>
        <v>99.517117292980103</v>
      </c>
      <c r="R21" s="250">
        <f>SUM(J21-P21)</f>
        <v>75200</v>
      </c>
    </row>
    <row r="22" spans="1:18" s="296" customFormat="1" hidden="1" x14ac:dyDescent="0.25">
      <c r="A22" s="271"/>
      <c r="B22" s="271"/>
      <c r="C22" s="178"/>
      <c r="D22" s="178"/>
      <c r="E22" s="178"/>
      <c r="F22" s="179"/>
      <c r="G22" s="179"/>
      <c r="H22" s="712"/>
      <c r="I22" s="699"/>
      <c r="J22" s="250"/>
      <c r="K22" s="583"/>
      <c r="L22" s="598"/>
      <c r="M22" s="182"/>
      <c r="N22" s="639"/>
      <c r="O22" s="778"/>
      <c r="P22" s="184"/>
      <c r="Q22" s="185"/>
      <c r="R22" s="250"/>
    </row>
    <row r="23" spans="1:18" s="296" customFormat="1" hidden="1" x14ac:dyDescent="0.25">
      <c r="A23" s="271"/>
      <c r="B23" s="271"/>
      <c r="C23" s="178">
        <v>5</v>
      </c>
      <c r="D23" s="178">
        <v>2</v>
      </c>
      <c r="E23" s="178">
        <v>2</v>
      </c>
      <c r="F23" s="179" t="s">
        <v>690</v>
      </c>
      <c r="G23" s="179"/>
      <c r="H23" s="712"/>
      <c r="I23" s="699" t="s">
        <v>691</v>
      </c>
      <c r="J23" s="250">
        <f>SUM(J24)</f>
        <v>2810000</v>
      </c>
      <c r="K23" s="583"/>
      <c r="L23" s="598"/>
      <c r="M23" s="279">
        <f>SUM(J23/J7*100)</f>
        <v>2.815887982348659E-3</v>
      </c>
      <c r="N23" s="650"/>
      <c r="O23" s="785">
        <f>SUM(T23/J23*100)</f>
        <v>0</v>
      </c>
      <c r="P23" s="184">
        <f>SUM(P24)</f>
        <v>2810000</v>
      </c>
      <c r="Q23" s="185">
        <f>SUM(P23/J23%)</f>
        <v>100</v>
      </c>
      <c r="R23" s="250">
        <f>SUM(R24)</f>
        <v>0</v>
      </c>
    </row>
    <row r="24" spans="1:18" s="296" customFormat="1" hidden="1" x14ac:dyDescent="0.25">
      <c r="A24" s="271"/>
      <c r="B24" s="271"/>
      <c r="C24" s="178">
        <v>5</v>
      </c>
      <c r="D24" s="178">
        <v>2</v>
      </c>
      <c r="E24" s="178">
        <v>2</v>
      </c>
      <c r="F24" s="179" t="s">
        <v>690</v>
      </c>
      <c r="G24" s="179"/>
      <c r="H24" s="712"/>
      <c r="I24" s="699" t="s">
        <v>693</v>
      </c>
      <c r="J24" s="250">
        <v>2810000</v>
      </c>
      <c r="K24" s="583"/>
      <c r="L24" s="598"/>
      <c r="M24" s="430">
        <f>SUM(J24/J7*100)</f>
        <v>2.815887982348659E-3</v>
      </c>
      <c r="N24" s="651"/>
      <c r="O24" s="785">
        <f>SUM(T24/J24*100)</f>
        <v>0</v>
      </c>
      <c r="P24" s="184">
        <v>2810000</v>
      </c>
      <c r="Q24" s="185">
        <f>SUM(P24/J24%)</f>
        <v>100</v>
      </c>
      <c r="R24" s="250">
        <f>SUM(J24-P24)</f>
        <v>0</v>
      </c>
    </row>
    <row r="25" spans="1:18" s="296" customFormat="1" hidden="1" x14ac:dyDescent="0.25">
      <c r="A25" s="271"/>
      <c r="B25" s="271"/>
      <c r="C25" s="334"/>
      <c r="D25" s="334"/>
      <c r="E25" s="334"/>
      <c r="F25" s="334"/>
      <c r="G25" s="334"/>
      <c r="H25" s="336"/>
      <c r="I25" s="747"/>
      <c r="J25" s="250"/>
      <c r="K25" s="583"/>
      <c r="L25" s="598"/>
      <c r="M25" s="182"/>
      <c r="N25" s="639"/>
      <c r="O25" s="778"/>
      <c r="P25" s="183"/>
      <c r="Q25" s="183"/>
      <c r="R25" s="183"/>
    </row>
    <row r="26" spans="1:18" s="296" customFormat="1" ht="76.5" x14ac:dyDescent="0.25">
      <c r="A26" s="297">
        <v>1</v>
      </c>
      <c r="B26" s="298" t="s">
        <v>677</v>
      </c>
      <c r="C26" s="299" t="s">
        <v>674</v>
      </c>
      <c r="D26" s="300" t="s">
        <v>675</v>
      </c>
      <c r="E26" s="305" t="s">
        <v>676</v>
      </c>
      <c r="F26" s="301" t="s">
        <v>694</v>
      </c>
      <c r="G26" s="301"/>
      <c r="H26" s="301">
        <v>2</v>
      </c>
      <c r="I26" s="697" t="s">
        <v>695</v>
      </c>
      <c r="J26" s="303">
        <f>SUM(J28)</f>
        <v>896379960</v>
      </c>
      <c r="K26" s="38" t="s">
        <v>29</v>
      </c>
      <c r="L26" s="37" t="s">
        <v>37</v>
      </c>
      <c r="M26" s="35" t="s">
        <v>35</v>
      </c>
      <c r="N26" s="639" t="s">
        <v>527</v>
      </c>
      <c r="O26" s="779">
        <v>100</v>
      </c>
      <c r="P26" s="304">
        <f>SUM(P28)</f>
        <v>712302669</v>
      </c>
      <c r="Q26" s="307">
        <f>SUM(P26/J26%)</f>
        <v>79.464367878103843</v>
      </c>
      <c r="R26" s="303">
        <f>SUM(R28)</f>
        <v>184077291</v>
      </c>
    </row>
    <row r="27" spans="1:18" s="296" customFormat="1" hidden="1" x14ac:dyDescent="0.25">
      <c r="A27" s="271"/>
      <c r="B27" s="271"/>
      <c r="C27" s="334"/>
      <c r="D27" s="334"/>
      <c r="E27" s="334"/>
      <c r="F27" s="334"/>
      <c r="G27" s="334"/>
      <c r="H27" s="314">
        <v>3</v>
      </c>
      <c r="I27" s="748"/>
      <c r="J27" s="181"/>
      <c r="K27" s="607"/>
      <c r="L27" s="598"/>
      <c r="M27" s="182"/>
      <c r="N27" s="639"/>
      <c r="O27" s="778"/>
      <c r="P27" s="193"/>
      <c r="Q27" s="185"/>
      <c r="R27" s="181"/>
    </row>
    <row r="28" spans="1:18" s="296" customFormat="1" hidden="1" x14ac:dyDescent="0.25">
      <c r="A28" s="271"/>
      <c r="B28" s="271"/>
      <c r="C28" s="178">
        <v>5</v>
      </c>
      <c r="D28" s="178">
        <v>2</v>
      </c>
      <c r="E28" s="178">
        <v>2</v>
      </c>
      <c r="F28" s="178"/>
      <c r="G28" s="178"/>
      <c r="H28" s="712"/>
      <c r="I28" s="699" t="s">
        <v>684</v>
      </c>
      <c r="J28" s="181">
        <f>SUM(J30)</f>
        <v>896379960</v>
      </c>
      <c r="K28" s="607"/>
      <c r="L28" s="598"/>
      <c r="M28" s="274">
        <f>SUM(J28/J7*100)</f>
        <v>0.89825820533173373</v>
      </c>
      <c r="N28" s="637"/>
      <c r="O28" s="785">
        <f>SUM(T28/J28*100)</f>
        <v>0</v>
      </c>
      <c r="P28" s="193">
        <f>SUM(P30)</f>
        <v>712302669</v>
      </c>
      <c r="Q28" s="185">
        <f>SUM(P28/J28%)</f>
        <v>79.464367878103843</v>
      </c>
      <c r="R28" s="181">
        <f>SUM(R30)</f>
        <v>184077291</v>
      </c>
    </row>
    <row r="29" spans="1:18" s="296" customFormat="1" hidden="1" x14ac:dyDescent="0.25">
      <c r="A29" s="271"/>
      <c r="B29" s="271"/>
      <c r="C29" s="178"/>
      <c r="D29" s="178"/>
      <c r="E29" s="178"/>
      <c r="F29" s="178"/>
      <c r="G29" s="178"/>
      <c r="H29" s="336"/>
      <c r="I29" s="699"/>
      <c r="J29" s="181"/>
      <c r="K29" s="607"/>
      <c r="L29" s="598"/>
      <c r="M29" s="182"/>
      <c r="N29" s="639"/>
      <c r="O29" s="778"/>
      <c r="P29" s="193"/>
      <c r="Q29" s="185"/>
      <c r="R29" s="181"/>
    </row>
    <row r="30" spans="1:18" s="296" customFormat="1" hidden="1" x14ac:dyDescent="0.25">
      <c r="A30" s="271"/>
      <c r="B30" s="271"/>
      <c r="C30" s="178">
        <v>5</v>
      </c>
      <c r="D30" s="178">
        <v>2</v>
      </c>
      <c r="E30" s="178">
        <v>2</v>
      </c>
      <c r="F30" s="179" t="s">
        <v>690</v>
      </c>
      <c r="G30" s="179"/>
      <c r="H30" s="336"/>
      <c r="I30" s="699" t="s">
        <v>691</v>
      </c>
      <c r="J30" s="181">
        <f>SUM(J31+J32+J33+J34)</f>
        <v>896379960</v>
      </c>
      <c r="K30" s="607"/>
      <c r="L30" s="598"/>
      <c r="M30" s="274">
        <f>SUM(J30/J7*100)</f>
        <v>0.89825820533173373</v>
      </c>
      <c r="N30" s="637"/>
      <c r="O30" s="785">
        <f>SUM(T30/J30*100)</f>
        <v>0</v>
      </c>
      <c r="P30" s="193">
        <f>SUM(P31+P32+P33+P34)</f>
        <v>712302669</v>
      </c>
      <c r="Q30" s="185">
        <f>SUM(P30/J30%)</f>
        <v>79.464367878103843</v>
      </c>
      <c r="R30" s="181">
        <f>SUM(R31+R32+R33+R34)</f>
        <v>184077291</v>
      </c>
    </row>
    <row r="31" spans="1:18" s="296" customFormat="1" hidden="1" x14ac:dyDescent="0.25">
      <c r="A31" s="497"/>
      <c r="B31" s="497"/>
      <c r="C31" s="178">
        <v>5</v>
      </c>
      <c r="D31" s="178">
        <v>2</v>
      </c>
      <c r="E31" s="178">
        <v>2</v>
      </c>
      <c r="F31" s="179" t="s">
        <v>690</v>
      </c>
      <c r="G31" s="179"/>
      <c r="H31" s="712"/>
      <c r="I31" s="699" t="s">
        <v>696</v>
      </c>
      <c r="J31" s="181">
        <v>60129960</v>
      </c>
      <c r="K31" s="607"/>
      <c r="L31" s="598"/>
      <c r="M31" s="274">
        <f>SUM(J31/J7*100)</f>
        <v>6.025595435697708E-2</v>
      </c>
      <c r="N31" s="637"/>
      <c r="O31" s="785">
        <f>SUM(T31/J31*100)</f>
        <v>0</v>
      </c>
      <c r="P31" s="193">
        <v>38833326</v>
      </c>
      <c r="Q31" s="185">
        <f>SUM(P31/J31%)</f>
        <v>64.582324684732868</v>
      </c>
      <c r="R31" s="250">
        <f>SUM(J31-P31)</f>
        <v>21296634</v>
      </c>
    </row>
    <row r="32" spans="1:18" s="296" customFormat="1" hidden="1" x14ac:dyDescent="0.25">
      <c r="A32" s="271"/>
      <c r="B32" s="271"/>
      <c r="C32" s="178">
        <v>5</v>
      </c>
      <c r="D32" s="178">
        <v>2</v>
      </c>
      <c r="E32" s="178">
        <v>2</v>
      </c>
      <c r="F32" s="179" t="s">
        <v>690</v>
      </c>
      <c r="G32" s="179"/>
      <c r="H32" s="712"/>
      <c r="I32" s="699" t="s">
        <v>698</v>
      </c>
      <c r="J32" s="181">
        <v>280800000</v>
      </c>
      <c r="K32" s="607"/>
      <c r="L32" s="598"/>
      <c r="M32" s="274">
        <f>SUM(J32/J7*100)</f>
        <v>0.28138837916138915</v>
      </c>
      <c r="N32" s="637"/>
      <c r="O32" s="785">
        <f>SUM(T32/J32*100)</f>
        <v>0</v>
      </c>
      <c r="P32" s="193">
        <v>218293003</v>
      </c>
      <c r="Q32" s="185">
        <f>SUM(P32/J32%)</f>
        <v>77.739673433048438</v>
      </c>
      <c r="R32" s="250">
        <f>SUM(J32-P32)</f>
        <v>62506997</v>
      </c>
    </row>
    <row r="33" spans="1:18" s="296" customFormat="1" hidden="1" x14ac:dyDescent="0.25">
      <c r="A33" s="271"/>
      <c r="B33" s="271"/>
      <c r="C33" s="178">
        <v>5</v>
      </c>
      <c r="D33" s="178">
        <v>2</v>
      </c>
      <c r="E33" s="178">
        <v>2</v>
      </c>
      <c r="F33" s="179" t="s">
        <v>690</v>
      </c>
      <c r="G33" s="179"/>
      <c r="H33" s="712"/>
      <c r="I33" s="699" t="s">
        <v>700</v>
      </c>
      <c r="J33" s="181">
        <v>481050000</v>
      </c>
      <c r="K33" s="607"/>
      <c r="L33" s="598"/>
      <c r="M33" s="274">
        <f>SUM(J33/J7*100)</f>
        <v>0.48205797648000803</v>
      </c>
      <c r="N33" s="637"/>
      <c r="O33" s="785">
        <f>SUM(T33/J33*100)</f>
        <v>0</v>
      </c>
      <c r="P33" s="193">
        <v>396544089</v>
      </c>
      <c r="Q33" s="185">
        <f>SUM(P33/J33%)</f>
        <v>82.433029622700346</v>
      </c>
      <c r="R33" s="250">
        <f>SUM(J33-P33)</f>
        <v>84505911</v>
      </c>
    </row>
    <row r="34" spans="1:18" s="296" customFormat="1" hidden="1" x14ac:dyDescent="0.25">
      <c r="A34" s="271"/>
      <c r="B34" s="271"/>
      <c r="C34" s="178">
        <v>5</v>
      </c>
      <c r="D34" s="178">
        <v>2</v>
      </c>
      <c r="E34" s="178">
        <v>2</v>
      </c>
      <c r="F34" s="179" t="s">
        <v>690</v>
      </c>
      <c r="G34" s="179"/>
      <c r="H34" s="336"/>
      <c r="I34" s="699" t="s">
        <v>701</v>
      </c>
      <c r="J34" s="181">
        <v>74400000</v>
      </c>
      <c r="K34" s="607"/>
      <c r="L34" s="598"/>
      <c r="M34" s="274">
        <f>SUM(J34/J7*100)</f>
        <v>7.4555895333359518E-2</v>
      </c>
      <c r="N34" s="637"/>
      <c r="O34" s="785">
        <f>SUM(T34/J34*100)</f>
        <v>0</v>
      </c>
      <c r="P34" s="193">
        <v>58632251</v>
      </c>
      <c r="Q34" s="185">
        <f>SUM(P34/J34%)</f>
        <v>78.806788978494623</v>
      </c>
      <c r="R34" s="250">
        <f>SUM(J34-P34)</f>
        <v>15767749</v>
      </c>
    </row>
    <row r="35" spans="1:18" s="296" customFormat="1" hidden="1" x14ac:dyDescent="0.25">
      <c r="A35" s="271"/>
      <c r="B35" s="271"/>
      <c r="C35" s="178"/>
      <c r="D35" s="178"/>
      <c r="E35" s="178"/>
      <c r="F35" s="179"/>
      <c r="G35" s="179"/>
      <c r="H35" s="336"/>
      <c r="I35" s="699"/>
      <c r="J35" s="181"/>
      <c r="K35" s="607"/>
      <c r="L35" s="598"/>
      <c r="M35" s="182"/>
      <c r="N35" s="639"/>
      <c r="O35" s="778"/>
      <c r="P35" s="193"/>
      <c r="Q35" s="185"/>
      <c r="R35" s="181"/>
    </row>
    <row r="36" spans="1:18" s="296" customFormat="1" ht="38.25" x14ac:dyDescent="0.25">
      <c r="A36" s="297">
        <v>1</v>
      </c>
      <c r="B36" s="298" t="s">
        <v>677</v>
      </c>
      <c r="C36" s="299" t="s">
        <v>674</v>
      </c>
      <c r="D36" s="300" t="s">
        <v>675</v>
      </c>
      <c r="E36" s="305" t="s">
        <v>676</v>
      </c>
      <c r="F36" s="301" t="s">
        <v>702</v>
      </c>
      <c r="G36" s="301"/>
      <c r="H36" s="336">
        <v>3</v>
      </c>
      <c r="I36" s="697" t="s">
        <v>703</v>
      </c>
      <c r="J36" s="303">
        <f>SUM(J38+J43+J56)</f>
        <v>2366336600</v>
      </c>
      <c r="K36" s="38" t="s">
        <v>41</v>
      </c>
      <c r="L36" s="597" t="s">
        <v>1142</v>
      </c>
      <c r="M36" s="274">
        <f>SUM(J36/J7*100)</f>
        <v>2.3712949445308849</v>
      </c>
      <c r="N36" s="639" t="s">
        <v>527</v>
      </c>
      <c r="O36" s="779">
        <v>100</v>
      </c>
      <c r="P36" s="303">
        <f>SUM(P38+P43+P56)</f>
        <v>2347851949</v>
      </c>
      <c r="Q36" s="307">
        <f>SUM(P36/J36%)</f>
        <v>99.218849465456429</v>
      </c>
      <c r="R36" s="303">
        <f>SUM(R38+R43+R56)</f>
        <v>18484651</v>
      </c>
    </row>
    <row r="37" spans="1:18" s="296" customFormat="1" hidden="1" x14ac:dyDescent="0.25">
      <c r="A37" s="177"/>
      <c r="B37" s="177"/>
      <c r="C37" s="211"/>
      <c r="D37" s="211"/>
      <c r="E37" s="211"/>
      <c r="F37" s="211"/>
      <c r="G37" s="211"/>
      <c r="H37" s="332"/>
      <c r="I37" s="749"/>
      <c r="J37" s="181"/>
      <c r="K37" s="607"/>
      <c r="L37" s="598"/>
      <c r="M37" s="182"/>
      <c r="N37" s="639"/>
      <c r="O37" s="787"/>
      <c r="P37" s="260"/>
      <c r="Q37" s="432"/>
      <c r="R37" s="181"/>
    </row>
    <row r="38" spans="1:18" s="296" customFormat="1" hidden="1" x14ac:dyDescent="0.25">
      <c r="A38" s="271"/>
      <c r="B38" s="271"/>
      <c r="C38" s="334">
        <v>5</v>
      </c>
      <c r="D38" s="334">
        <v>2</v>
      </c>
      <c r="E38" s="334">
        <v>1</v>
      </c>
      <c r="F38" s="334"/>
      <c r="G38" s="334"/>
      <c r="H38" s="712"/>
      <c r="I38" s="699" t="s">
        <v>679</v>
      </c>
      <c r="J38" s="250">
        <f>SUM(J40)</f>
        <v>96600000</v>
      </c>
      <c r="K38" s="583"/>
      <c r="L38" s="598"/>
      <c r="M38" s="274">
        <f>SUM(J38/J7*100)</f>
        <v>9.6802412489281314E-2</v>
      </c>
      <c r="N38" s="639"/>
      <c r="O38" s="785">
        <f>SUM(T38/J38*100)</f>
        <v>0</v>
      </c>
      <c r="P38" s="250">
        <f>SUM(P40)</f>
        <v>96600000</v>
      </c>
      <c r="Q38" s="185">
        <f>SUM(P38/J38%)</f>
        <v>100</v>
      </c>
      <c r="R38" s="250">
        <f>SUM(R40)</f>
        <v>0</v>
      </c>
    </row>
    <row r="39" spans="1:18" s="296" customFormat="1" hidden="1" x14ac:dyDescent="0.25">
      <c r="A39" s="271"/>
      <c r="B39" s="271"/>
      <c r="C39" s="334"/>
      <c r="D39" s="334"/>
      <c r="E39" s="334"/>
      <c r="F39" s="334"/>
      <c r="G39" s="334"/>
      <c r="H39" s="712"/>
      <c r="I39" s="699"/>
      <c r="J39" s="250"/>
      <c r="K39" s="583"/>
      <c r="L39" s="598"/>
      <c r="M39" s="274"/>
      <c r="N39" s="639"/>
      <c r="O39" s="785"/>
      <c r="P39" s="184"/>
      <c r="Q39" s="185"/>
      <c r="R39" s="250"/>
    </row>
    <row r="40" spans="1:18" s="296" customFormat="1" hidden="1" x14ac:dyDescent="0.25">
      <c r="A40" s="177"/>
      <c r="B40" s="177"/>
      <c r="C40" s="178">
        <v>5</v>
      </c>
      <c r="D40" s="178">
        <v>2</v>
      </c>
      <c r="E40" s="178">
        <v>1</v>
      </c>
      <c r="F40" s="179" t="s">
        <v>680</v>
      </c>
      <c r="G40" s="179"/>
      <c r="H40" s="712"/>
      <c r="I40" s="699" t="s">
        <v>681</v>
      </c>
      <c r="J40" s="250">
        <f>SUM(J41)</f>
        <v>96600000</v>
      </c>
      <c r="K40" s="583"/>
      <c r="L40" s="598"/>
      <c r="M40" s="274">
        <f>SUM(J40/J7*100)</f>
        <v>9.6802412489281314E-2</v>
      </c>
      <c r="N40" s="639"/>
      <c r="O40" s="785">
        <f>SUM(T40/J40*100)</f>
        <v>0</v>
      </c>
      <c r="P40" s="184">
        <f>SUM(P41)</f>
        <v>96600000</v>
      </c>
      <c r="Q40" s="185">
        <f>SUM(P40/J40%)</f>
        <v>100</v>
      </c>
      <c r="R40" s="250">
        <f>SUM(R41)</f>
        <v>0</v>
      </c>
    </row>
    <row r="41" spans="1:18" s="296" customFormat="1" hidden="1" x14ac:dyDescent="0.25">
      <c r="A41" s="177"/>
      <c r="B41" s="177"/>
      <c r="C41" s="178">
        <v>5</v>
      </c>
      <c r="D41" s="178">
        <v>2</v>
      </c>
      <c r="E41" s="178">
        <v>1</v>
      </c>
      <c r="F41" s="179" t="s">
        <v>680</v>
      </c>
      <c r="G41" s="179"/>
      <c r="H41" s="712"/>
      <c r="I41" s="699" t="s">
        <v>683</v>
      </c>
      <c r="J41" s="250">
        <v>96600000</v>
      </c>
      <c r="K41" s="583"/>
      <c r="L41" s="598"/>
      <c r="M41" s="274">
        <f>SUM(J41/J7*100)</f>
        <v>9.6802412489281314E-2</v>
      </c>
      <c r="N41" s="639"/>
      <c r="O41" s="785">
        <f>SUM(T41/J41*100)</f>
        <v>0</v>
      </c>
      <c r="P41" s="184">
        <v>96600000</v>
      </c>
      <c r="Q41" s="185">
        <f>SUM(P41/J41%)</f>
        <v>100</v>
      </c>
      <c r="R41" s="250">
        <f>SUM(J41-P41)</f>
        <v>0</v>
      </c>
    </row>
    <row r="42" spans="1:18" s="296" customFormat="1" hidden="1" x14ac:dyDescent="0.25">
      <c r="A42" s="177"/>
      <c r="B42" s="177"/>
      <c r="C42" s="178"/>
      <c r="D42" s="178"/>
      <c r="E42" s="178"/>
      <c r="F42" s="179"/>
      <c r="G42" s="179"/>
      <c r="H42" s="336"/>
      <c r="I42" s="699"/>
      <c r="J42" s="250"/>
      <c r="K42" s="583"/>
      <c r="L42" s="598"/>
      <c r="M42" s="182"/>
      <c r="N42" s="639"/>
      <c r="O42" s="785"/>
      <c r="P42" s="184"/>
      <c r="Q42" s="185"/>
      <c r="R42" s="250"/>
    </row>
    <row r="43" spans="1:18" s="296" customFormat="1" hidden="1" x14ac:dyDescent="0.25">
      <c r="A43" s="177"/>
      <c r="B43" s="177"/>
      <c r="C43" s="178">
        <v>5</v>
      </c>
      <c r="D43" s="178">
        <v>2</v>
      </c>
      <c r="E43" s="178">
        <v>2</v>
      </c>
      <c r="F43" s="178"/>
      <c r="G43" s="178"/>
      <c r="H43" s="301">
        <v>4</v>
      </c>
      <c r="I43" s="699" t="s">
        <v>684</v>
      </c>
      <c r="J43" s="181">
        <f>SUM(J45+J48+J53)</f>
        <v>2259236600</v>
      </c>
      <c r="K43" s="607"/>
      <c r="L43" s="598"/>
      <c r="M43" s="182">
        <f>SUM(J43/J7*100)</f>
        <v>2.2639705306840732</v>
      </c>
      <c r="N43" s="639"/>
      <c r="O43" s="778">
        <f>SUM(T43/J43*100)</f>
        <v>0</v>
      </c>
      <c r="P43" s="181">
        <f>SUM(P45+P48+P53)</f>
        <v>2243247799</v>
      </c>
      <c r="Q43" s="185">
        <f>SUM(P43/J43%)</f>
        <v>99.292291874166693</v>
      </c>
      <c r="R43" s="181">
        <f>SUM(R45+R48+R53)</f>
        <v>15988801</v>
      </c>
    </row>
    <row r="44" spans="1:18" s="296" customFormat="1" hidden="1" x14ac:dyDescent="0.25">
      <c r="A44" s="177"/>
      <c r="B44" s="177"/>
      <c r="C44" s="178"/>
      <c r="D44" s="178"/>
      <c r="E44" s="178"/>
      <c r="F44" s="178"/>
      <c r="G44" s="178"/>
      <c r="H44" s="314">
        <v>5</v>
      </c>
      <c r="I44" s="699"/>
      <c r="J44" s="181"/>
      <c r="K44" s="607"/>
      <c r="L44" s="598"/>
      <c r="M44" s="182"/>
      <c r="N44" s="639"/>
      <c r="O44" s="778"/>
      <c r="P44" s="193"/>
      <c r="Q44" s="185"/>
      <c r="R44" s="181"/>
    </row>
    <row r="45" spans="1:18" s="296" customFormat="1" hidden="1" x14ac:dyDescent="0.25">
      <c r="A45" s="177"/>
      <c r="B45" s="177"/>
      <c r="C45" s="178">
        <v>5</v>
      </c>
      <c r="D45" s="178">
        <v>2</v>
      </c>
      <c r="E45" s="178">
        <v>2</v>
      </c>
      <c r="F45" s="179" t="s">
        <v>675</v>
      </c>
      <c r="G45" s="179"/>
      <c r="H45" s="712"/>
      <c r="I45" s="699" t="s">
        <v>685</v>
      </c>
      <c r="J45" s="181">
        <f>SUM(J46:J46)</f>
        <v>194792868</v>
      </c>
      <c r="K45" s="607"/>
      <c r="L45" s="598"/>
      <c r="M45" s="182">
        <f>SUM(J45/J7*100)</f>
        <v>0.19520103062221661</v>
      </c>
      <c r="N45" s="639"/>
      <c r="O45" s="778">
        <f>SUM(T45/J45*100)</f>
        <v>0</v>
      </c>
      <c r="P45" s="193">
        <f>SUM(P46:P46)</f>
        <v>193738300</v>
      </c>
      <c r="Q45" s="185">
        <f>SUM(P45/J45%)</f>
        <v>99.458620836159156</v>
      </c>
      <c r="R45" s="181">
        <f>SUM(R46:R46)</f>
        <v>1054568</v>
      </c>
    </row>
    <row r="46" spans="1:18" s="296" customFormat="1" hidden="1" x14ac:dyDescent="0.25">
      <c r="A46" s="498"/>
      <c r="B46" s="498"/>
      <c r="C46" s="494">
        <v>5</v>
      </c>
      <c r="D46" s="494">
        <v>2</v>
      </c>
      <c r="E46" s="494">
        <v>2</v>
      </c>
      <c r="F46" s="495" t="s">
        <v>675</v>
      </c>
      <c r="G46" s="495"/>
      <c r="H46" s="336"/>
      <c r="I46" s="697" t="s">
        <v>705</v>
      </c>
      <c r="J46" s="303">
        <v>194792868</v>
      </c>
      <c r="K46" s="606"/>
      <c r="L46" s="597"/>
      <c r="M46" s="182">
        <f>SUM(J46/J7*100)</f>
        <v>0.19520103062221661</v>
      </c>
      <c r="N46" s="637"/>
      <c r="O46" s="779">
        <f>SUM(T46/J46*100)</f>
        <v>0</v>
      </c>
      <c r="P46" s="304">
        <v>193738300</v>
      </c>
      <c r="Q46" s="307">
        <f>SUM(P46/J46%)</f>
        <v>99.458620836159156</v>
      </c>
      <c r="R46" s="252">
        <f>SUM(J46-P46)</f>
        <v>1054568</v>
      </c>
    </row>
    <row r="47" spans="1:18" s="296" customFormat="1" hidden="1" x14ac:dyDescent="0.25">
      <c r="A47" s="177"/>
      <c r="B47" s="177"/>
      <c r="C47" s="178"/>
      <c r="D47" s="178"/>
      <c r="E47" s="178"/>
      <c r="F47" s="179"/>
      <c r="G47" s="179"/>
      <c r="H47" s="336"/>
      <c r="I47" s="699"/>
      <c r="J47" s="181"/>
      <c r="K47" s="607"/>
      <c r="L47" s="598"/>
      <c r="M47" s="182"/>
      <c r="N47" s="639"/>
      <c r="O47" s="778"/>
      <c r="P47" s="193"/>
      <c r="Q47" s="185"/>
      <c r="R47" s="181"/>
    </row>
    <row r="48" spans="1:18" s="296" customFormat="1" hidden="1" x14ac:dyDescent="0.25">
      <c r="A48" s="498"/>
      <c r="B48" s="498"/>
      <c r="C48" s="494">
        <v>5</v>
      </c>
      <c r="D48" s="494">
        <v>2</v>
      </c>
      <c r="E48" s="494">
        <v>2</v>
      </c>
      <c r="F48" s="495" t="s">
        <v>690</v>
      </c>
      <c r="G48" s="495"/>
      <c r="H48" s="712"/>
      <c r="I48" s="697" t="s">
        <v>691</v>
      </c>
      <c r="J48" s="303">
        <f>SUM(J49:J51)</f>
        <v>2053193732</v>
      </c>
      <c r="K48" s="606"/>
      <c r="L48" s="597"/>
      <c r="M48" s="274">
        <f>SUM(J48/J7*100)</f>
        <v>2.0574959271787878</v>
      </c>
      <c r="N48" s="639"/>
      <c r="O48" s="779">
        <f>SUM(T48/J48*100)</f>
        <v>0</v>
      </c>
      <c r="P48" s="312">
        <f>SUM(P49:P51)</f>
        <v>2039759499</v>
      </c>
      <c r="Q48" s="307">
        <f>SUM(P48/J48%)</f>
        <v>99.345690920899415</v>
      </c>
      <c r="R48" s="312">
        <f>SUM(R49:R51)</f>
        <v>13434233</v>
      </c>
    </row>
    <row r="49" spans="1:18" s="296" customFormat="1" hidden="1" x14ac:dyDescent="0.25">
      <c r="A49" s="177"/>
      <c r="B49" s="177"/>
      <c r="C49" s="178">
        <v>5</v>
      </c>
      <c r="D49" s="178">
        <v>2</v>
      </c>
      <c r="E49" s="178">
        <v>2</v>
      </c>
      <c r="F49" s="179" t="s">
        <v>690</v>
      </c>
      <c r="G49" s="179"/>
      <c r="H49" s="712"/>
      <c r="I49" s="699" t="s">
        <v>707</v>
      </c>
      <c r="J49" s="181">
        <v>872957540</v>
      </c>
      <c r="K49" s="607"/>
      <c r="L49" s="598"/>
      <c r="M49" s="182">
        <f>SUM(J49/J7*100)</f>
        <v>0.87478670675681469</v>
      </c>
      <c r="N49" s="650"/>
      <c r="O49" s="785">
        <f>SUM(T49/J49*100)</f>
        <v>0</v>
      </c>
      <c r="P49" s="304">
        <v>870016351</v>
      </c>
      <c r="Q49" s="185">
        <f>SUM(P49/J49%)</f>
        <v>99.663077656675028</v>
      </c>
      <c r="R49" s="250">
        <f>SUM(J49-P49)</f>
        <v>2941189</v>
      </c>
    </row>
    <row r="50" spans="1:18" s="296" customFormat="1" hidden="1" x14ac:dyDescent="0.25">
      <c r="A50" s="177"/>
      <c r="B50" s="177"/>
      <c r="C50" s="178">
        <v>5</v>
      </c>
      <c r="D50" s="178">
        <v>2</v>
      </c>
      <c r="E50" s="178">
        <v>2</v>
      </c>
      <c r="F50" s="179" t="s">
        <v>690</v>
      </c>
      <c r="G50" s="179"/>
      <c r="H50" s="712"/>
      <c r="I50" s="699" t="s">
        <v>709</v>
      </c>
      <c r="J50" s="181">
        <v>862633788</v>
      </c>
      <c r="K50" s="607"/>
      <c r="L50" s="598"/>
      <c r="M50" s="182">
        <f>SUM(J50/J7*100)</f>
        <v>0.86444132270359475</v>
      </c>
      <c r="N50" s="651"/>
      <c r="O50" s="785">
        <f>SUM(T50/J50*100)</f>
        <v>0</v>
      </c>
      <c r="P50" s="304">
        <v>860094788</v>
      </c>
      <c r="Q50" s="185">
        <f>SUM(P50/J50%)</f>
        <v>99.705668844030939</v>
      </c>
      <c r="R50" s="250">
        <f>SUM(J50-P50)</f>
        <v>2539000</v>
      </c>
    </row>
    <row r="51" spans="1:18" s="296" customFormat="1" hidden="1" x14ac:dyDescent="0.25">
      <c r="A51" s="177"/>
      <c r="B51" s="177"/>
      <c r="C51" s="178">
        <v>5</v>
      </c>
      <c r="D51" s="178">
        <v>2</v>
      </c>
      <c r="E51" s="178">
        <v>2</v>
      </c>
      <c r="F51" s="179" t="s">
        <v>690</v>
      </c>
      <c r="G51" s="179"/>
      <c r="H51" s="336"/>
      <c r="I51" s="699" t="s">
        <v>711</v>
      </c>
      <c r="J51" s="181">
        <v>317602404</v>
      </c>
      <c r="K51" s="607"/>
      <c r="L51" s="598"/>
      <c r="M51" s="182">
        <f>SUM(J51/J7*100)</f>
        <v>0.31826789771837855</v>
      </c>
      <c r="N51" s="639"/>
      <c r="O51" s="785">
        <f>SUM(T51/J51*100)</f>
        <v>0</v>
      </c>
      <c r="P51" s="304">
        <v>309648360</v>
      </c>
      <c r="Q51" s="185">
        <f>SUM(P51/J51%)</f>
        <v>97.495597042143288</v>
      </c>
      <c r="R51" s="250">
        <f>SUM(J51-P51)</f>
        <v>7954044</v>
      </c>
    </row>
    <row r="52" spans="1:18" s="296" customFormat="1" hidden="1" x14ac:dyDescent="0.25">
      <c r="A52" s="177"/>
      <c r="B52" s="177"/>
      <c r="C52" s="178"/>
      <c r="D52" s="178"/>
      <c r="E52" s="178"/>
      <c r="F52" s="179"/>
      <c r="G52" s="179"/>
      <c r="H52" s="336"/>
      <c r="I52" s="699"/>
      <c r="J52" s="181"/>
      <c r="K52" s="607"/>
      <c r="L52" s="598"/>
      <c r="M52" s="182"/>
      <c r="N52" s="639" t="s">
        <v>527</v>
      </c>
      <c r="O52" s="785"/>
      <c r="P52" s="304"/>
      <c r="Q52" s="185"/>
      <c r="R52" s="250"/>
    </row>
    <row r="53" spans="1:18" s="296" customFormat="1" hidden="1" x14ac:dyDescent="0.25">
      <c r="A53" s="177"/>
      <c r="B53" s="177"/>
      <c r="C53" s="178">
        <v>5</v>
      </c>
      <c r="D53" s="178">
        <v>2</v>
      </c>
      <c r="E53" s="178">
        <v>2</v>
      </c>
      <c r="F53" s="179">
        <v>13</v>
      </c>
      <c r="G53" s="179"/>
      <c r="H53" s="336"/>
      <c r="I53" s="699" t="s">
        <v>712</v>
      </c>
      <c r="J53" s="181">
        <f>SUM(J54)</f>
        <v>11250000</v>
      </c>
      <c r="K53" s="607"/>
      <c r="L53" s="598"/>
      <c r="M53" s="182">
        <f>SUM(J53/J7*100)</f>
        <v>1.1273572883068475E-2</v>
      </c>
      <c r="N53" s="639"/>
      <c r="O53" s="778">
        <f>SUM(T53/J53*100)</f>
        <v>0</v>
      </c>
      <c r="P53" s="181">
        <f>SUM(P54)</f>
        <v>9750000</v>
      </c>
      <c r="Q53" s="185">
        <f>SUM(P53/J53%)</f>
        <v>86.666666666666671</v>
      </c>
      <c r="R53" s="181">
        <f>SUM(R54)</f>
        <v>1500000</v>
      </c>
    </row>
    <row r="54" spans="1:18" s="296" customFormat="1" hidden="1" x14ac:dyDescent="0.25">
      <c r="A54" s="177"/>
      <c r="B54" s="177"/>
      <c r="C54" s="178">
        <v>5</v>
      </c>
      <c r="D54" s="178">
        <v>2</v>
      </c>
      <c r="E54" s="178">
        <v>2</v>
      </c>
      <c r="F54" s="179">
        <v>13</v>
      </c>
      <c r="G54" s="179"/>
      <c r="H54" s="332"/>
      <c r="I54" s="699" t="s">
        <v>713</v>
      </c>
      <c r="J54" s="181">
        <v>11250000</v>
      </c>
      <c r="K54" s="607"/>
      <c r="L54" s="598"/>
      <c r="M54" s="182">
        <f>SUM(J54/J7*100)</f>
        <v>1.1273572883068475E-2</v>
      </c>
      <c r="N54" s="639"/>
      <c r="O54" s="785">
        <f>SUM(T54/J54*100)</f>
        <v>0</v>
      </c>
      <c r="P54" s="304">
        <v>9750000</v>
      </c>
      <c r="Q54" s="185">
        <f>SUM(P54/J54%)</f>
        <v>86.666666666666671</v>
      </c>
      <c r="R54" s="250">
        <f>SUM(J54-P54)</f>
        <v>1500000</v>
      </c>
    </row>
    <row r="55" spans="1:18" s="296" customFormat="1" hidden="1" x14ac:dyDescent="0.25">
      <c r="A55" s="177"/>
      <c r="B55" s="177"/>
      <c r="C55" s="178"/>
      <c r="D55" s="178"/>
      <c r="E55" s="178"/>
      <c r="F55" s="179"/>
      <c r="G55" s="179"/>
      <c r="H55" s="712"/>
      <c r="I55" s="699"/>
      <c r="J55" s="181"/>
      <c r="K55" s="607"/>
      <c r="L55" s="598"/>
      <c r="M55" s="182"/>
      <c r="N55" s="639"/>
      <c r="O55" s="785"/>
      <c r="P55" s="304"/>
      <c r="Q55" s="185"/>
      <c r="R55" s="250"/>
    </row>
    <row r="56" spans="1:18" s="296" customFormat="1" hidden="1" x14ac:dyDescent="0.25">
      <c r="A56" s="500"/>
      <c r="B56" s="500"/>
      <c r="C56" s="494">
        <v>5</v>
      </c>
      <c r="D56" s="494">
        <v>2</v>
      </c>
      <c r="E56" s="494">
        <v>3</v>
      </c>
      <c r="F56" s="495"/>
      <c r="G56" s="495"/>
      <c r="H56" s="712"/>
      <c r="I56" s="697" t="s">
        <v>714</v>
      </c>
      <c r="J56" s="433">
        <f>SUM(J58)</f>
        <v>10500000</v>
      </c>
      <c r="K56" s="608"/>
      <c r="L56" s="681"/>
      <c r="M56" s="182">
        <f>SUM(J56/J7*100)</f>
        <v>1.0522001357530578E-2</v>
      </c>
      <c r="N56" s="639"/>
      <c r="O56" s="779">
        <f>SUM(T56/J56*100)</f>
        <v>0</v>
      </c>
      <c r="P56" s="434">
        <f>SUM(P58)</f>
        <v>8004150</v>
      </c>
      <c r="Q56" s="306">
        <f>SUM(P56/J56%)</f>
        <v>76.23</v>
      </c>
      <c r="R56" s="433">
        <f>SUM(R58)</f>
        <v>2495850</v>
      </c>
    </row>
    <row r="57" spans="1:18" s="296" customFormat="1" hidden="1" x14ac:dyDescent="0.25">
      <c r="A57" s="500"/>
      <c r="B57" s="500"/>
      <c r="C57" s="494"/>
      <c r="D57" s="494"/>
      <c r="E57" s="494"/>
      <c r="F57" s="495"/>
      <c r="G57" s="495"/>
      <c r="H57" s="712"/>
      <c r="I57" s="697"/>
      <c r="J57" s="433"/>
      <c r="K57" s="608"/>
      <c r="L57" s="681"/>
      <c r="M57" s="182"/>
      <c r="N57" s="639"/>
      <c r="O57" s="779"/>
      <c r="P57" s="373"/>
      <c r="Q57" s="306"/>
      <c r="R57" s="434"/>
    </row>
    <row r="58" spans="1:18" s="296" customFormat="1" hidden="1" x14ac:dyDescent="0.25">
      <c r="A58" s="271"/>
      <c r="B58" s="271"/>
      <c r="C58" s="178">
        <v>5</v>
      </c>
      <c r="D58" s="178">
        <v>2</v>
      </c>
      <c r="E58" s="178">
        <v>3</v>
      </c>
      <c r="F58" s="179">
        <v>28</v>
      </c>
      <c r="G58" s="179"/>
      <c r="H58" s="712"/>
      <c r="I58" s="699" t="s">
        <v>715</v>
      </c>
      <c r="J58" s="257">
        <f>SUM(J59:J60)</f>
        <v>10500000</v>
      </c>
      <c r="K58" s="609"/>
      <c r="L58" s="682"/>
      <c r="M58" s="182">
        <f>SUM(J58/J7*100)</f>
        <v>1.0522001357530578E-2</v>
      </c>
      <c r="N58" s="639"/>
      <c r="O58" s="778">
        <f>SUM(T58/J58*100)</f>
        <v>0</v>
      </c>
      <c r="P58" s="281">
        <f>SUM(P59:P60)</f>
        <v>8004150</v>
      </c>
      <c r="Q58" s="185">
        <f>SUM(P58/J58%)</f>
        <v>76.23</v>
      </c>
      <c r="R58" s="281">
        <f>SUM(R59:R60)</f>
        <v>2495850</v>
      </c>
    </row>
    <row r="59" spans="1:18" s="296" customFormat="1" hidden="1" x14ac:dyDescent="0.25">
      <c r="A59" s="493"/>
      <c r="B59" s="493"/>
      <c r="C59" s="494">
        <v>5</v>
      </c>
      <c r="D59" s="494">
        <v>2</v>
      </c>
      <c r="E59" s="494">
        <v>3</v>
      </c>
      <c r="F59" s="495">
        <v>28</v>
      </c>
      <c r="G59" s="495"/>
      <c r="H59" s="336"/>
      <c r="I59" s="697" t="s">
        <v>716</v>
      </c>
      <c r="J59" s="433">
        <v>10500000</v>
      </c>
      <c r="K59" s="608"/>
      <c r="L59" s="681"/>
      <c r="M59" s="274">
        <f>SUM(J59/J7*100)</f>
        <v>1.0522001357530578E-2</v>
      </c>
      <c r="N59" s="637"/>
      <c r="O59" s="779">
        <f>SUM(T59/J59*100)</f>
        <v>0</v>
      </c>
      <c r="P59" s="372">
        <v>8004150</v>
      </c>
      <c r="Q59" s="306">
        <f>SUM(P59/J59%)</f>
        <v>76.23</v>
      </c>
      <c r="R59" s="319">
        <f>SUM(J59-P59)</f>
        <v>2495850</v>
      </c>
    </row>
    <row r="60" spans="1:18" s="296" customFormat="1" hidden="1" x14ac:dyDescent="0.25">
      <c r="A60" s="177"/>
      <c r="B60" s="177"/>
      <c r="C60" s="178"/>
      <c r="D60" s="178"/>
      <c r="E60" s="178"/>
      <c r="F60" s="179"/>
      <c r="G60" s="179"/>
      <c r="H60" s="301">
        <v>6</v>
      </c>
      <c r="I60" s="699"/>
      <c r="J60" s="181"/>
      <c r="K60" s="607"/>
      <c r="L60" s="598"/>
      <c r="M60" s="182"/>
      <c r="N60" s="639"/>
      <c r="O60" s="785"/>
      <c r="P60" s="304"/>
      <c r="Q60" s="185"/>
      <c r="R60" s="250"/>
    </row>
    <row r="61" spans="1:18" s="296" customFormat="1" ht="51" x14ac:dyDescent="0.25">
      <c r="A61" s="308">
        <v>1</v>
      </c>
      <c r="B61" s="309" t="s">
        <v>677</v>
      </c>
      <c r="C61" s="310" t="s">
        <v>674</v>
      </c>
      <c r="D61" s="310" t="s">
        <v>675</v>
      </c>
      <c r="E61" s="305" t="s">
        <v>676</v>
      </c>
      <c r="F61" s="301" t="s">
        <v>717</v>
      </c>
      <c r="G61" s="301"/>
      <c r="H61" s="314">
        <v>4</v>
      </c>
      <c r="I61" s="750" t="s">
        <v>718</v>
      </c>
      <c r="J61" s="303">
        <f>SUM(J63)</f>
        <v>162111748</v>
      </c>
      <c r="K61" s="38" t="s">
        <v>43</v>
      </c>
      <c r="L61" s="37" t="s">
        <v>42</v>
      </c>
      <c r="M61" s="35" t="s">
        <v>35</v>
      </c>
      <c r="N61" s="639" t="s">
        <v>527</v>
      </c>
      <c r="O61" s="788">
        <v>100</v>
      </c>
      <c r="P61" s="312">
        <f>SUM(P63)</f>
        <v>161747758</v>
      </c>
      <c r="Q61" s="311">
        <f>SUM(P61/J61%)</f>
        <v>99.775469696372653</v>
      </c>
      <c r="R61" s="303">
        <f>SUM(R63)</f>
        <v>363990</v>
      </c>
    </row>
    <row r="62" spans="1:18" s="296" customFormat="1" hidden="1" x14ac:dyDescent="0.25">
      <c r="A62" s="321"/>
      <c r="B62" s="321"/>
      <c r="C62" s="501"/>
      <c r="D62" s="293"/>
      <c r="E62" s="293"/>
      <c r="F62" s="293"/>
      <c r="G62" s="293"/>
      <c r="H62" s="712"/>
      <c r="I62" s="749"/>
      <c r="J62" s="181"/>
      <c r="K62" s="607"/>
      <c r="L62" s="598"/>
      <c r="M62" s="182"/>
      <c r="N62" s="639"/>
      <c r="O62" s="778"/>
      <c r="P62" s="193"/>
      <c r="Q62" s="280"/>
      <c r="R62" s="181"/>
    </row>
    <row r="63" spans="1:18" s="296" customFormat="1" hidden="1" x14ac:dyDescent="0.25">
      <c r="A63" s="177"/>
      <c r="B63" s="177"/>
      <c r="C63" s="178">
        <v>5</v>
      </c>
      <c r="D63" s="178">
        <v>2</v>
      </c>
      <c r="E63" s="178">
        <v>2</v>
      </c>
      <c r="F63" s="178"/>
      <c r="G63" s="178"/>
      <c r="H63" s="336"/>
      <c r="I63" s="699" t="s">
        <v>684</v>
      </c>
      <c r="J63" s="257">
        <f>SUM(J65)</f>
        <v>162111748</v>
      </c>
      <c r="K63" s="609"/>
      <c r="L63" s="682"/>
      <c r="M63" s="182">
        <f>SUM(J63/J7*100)</f>
        <v>0.16245143166930046</v>
      </c>
      <c r="N63" s="639"/>
      <c r="O63" s="778">
        <f>SUM(T63/J63*100)</f>
        <v>0</v>
      </c>
      <c r="P63" s="281">
        <f>SUM(P65)</f>
        <v>161747758</v>
      </c>
      <c r="Q63" s="185">
        <f>SUM(P63/J63%)</f>
        <v>99.775469696372653</v>
      </c>
      <c r="R63" s="281">
        <f>SUM(R65)</f>
        <v>363990</v>
      </c>
    </row>
    <row r="64" spans="1:18" s="296" customFormat="1" hidden="1" x14ac:dyDescent="0.25">
      <c r="A64" s="321"/>
      <c r="B64" s="321"/>
      <c r="C64" s="501"/>
      <c r="D64" s="293"/>
      <c r="E64" s="293"/>
      <c r="F64" s="293"/>
      <c r="G64" s="293"/>
      <c r="H64" s="336"/>
      <c r="I64" s="749"/>
      <c r="J64" s="181"/>
      <c r="K64" s="607"/>
      <c r="L64" s="598"/>
      <c r="M64" s="182"/>
      <c r="N64" s="639"/>
      <c r="O64" s="785"/>
      <c r="P64" s="193"/>
      <c r="Q64" s="280"/>
      <c r="R64" s="181"/>
    </row>
    <row r="65" spans="1:18" s="296" customFormat="1" hidden="1" x14ac:dyDescent="0.25">
      <c r="A65" s="177"/>
      <c r="B65" s="177"/>
      <c r="C65" s="178">
        <v>5</v>
      </c>
      <c r="D65" s="178">
        <v>2</v>
      </c>
      <c r="E65" s="178">
        <v>2</v>
      </c>
      <c r="F65" s="179" t="s">
        <v>675</v>
      </c>
      <c r="G65" s="179"/>
      <c r="H65" s="712"/>
      <c r="I65" s="699" t="s">
        <v>685</v>
      </c>
      <c r="J65" s="257">
        <f>SUM(J66:J67)</f>
        <v>162111748</v>
      </c>
      <c r="K65" s="609"/>
      <c r="L65" s="682"/>
      <c r="M65" s="182">
        <f>SUM(J65/J7*100)</f>
        <v>0.16245143166930046</v>
      </c>
      <c r="N65" s="639"/>
      <c r="O65" s="778">
        <f>SUM(T65/J65*100)</f>
        <v>0</v>
      </c>
      <c r="P65" s="281">
        <f>SUM(P66:P67)</f>
        <v>161747758</v>
      </c>
      <c r="Q65" s="185">
        <f>SUM(P65/J65%)</f>
        <v>99.775469696372653</v>
      </c>
      <c r="R65" s="281">
        <f>SUM(R66:R67)</f>
        <v>363990</v>
      </c>
    </row>
    <row r="66" spans="1:18" s="296" customFormat="1" hidden="1" x14ac:dyDescent="0.25">
      <c r="A66" s="502"/>
      <c r="B66" s="502"/>
      <c r="C66" s="503">
        <v>5</v>
      </c>
      <c r="D66" s="503">
        <v>2</v>
      </c>
      <c r="E66" s="503">
        <v>2</v>
      </c>
      <c r="F66" s="273" t="s">
        <v>675</v>
      </c>
      <c r="G66" s="273"/>
      <c r="H66" s="712"/>
      <c r="I66" s="749" t="s">
        <v>719</v>
      </c>
      <c r="J66" s="257">
        <v>97983496</v>
      </c>
      <c r="K66" s="609"/>
      <c r="L66" s="682"/>
      <c r="M66" s="182">
        <f>SUM(J66/J7*100)</f>
        <v>9.818880742167542E-2</v>
      </c>
      <c r="N66" s="639"/>
      <c r="O66" s="778">
        <f>SUM(T66/J66*100)</f>
        <v>0</v>
      </c>
      <c r="P66" s="193">
        <v>97625308</v>
      </c>
      <c r="Q66" s="323">
        <f>SUM(P66/J66%)</f>
        <v>99.634440477608607</v>
      </c>
      <c r="R66" s="250">
        <f>SUM(J66-P66)</f>
        <v>358188</v>
      </c>
    </row>
    <row r="67" spans="1:18" s="296" customFormat="1" hidden="1" x14ac:dyDescent="0.25">
      <c r="A67" s="177"/>
      <c r="B67" s="177"/>
      <c r="C67" s="178">
        <v>5</v>
      </c>
      <c r="D67" s="178">
        <v>2</v>
      </c>
      <c r="E67" s="178">
        <v>2</v>
      </c>
      <c r="F67" s="179" t="s">
        <v>675</v>
      </c>
      <c r="G67" s="179"/>
      <c r="H67" s="712"/>
      <c r="I67" s="699" t="s">
        <v>721</v>
      </c>
      <c r="J67" s="257">
        <v>64128252</v>
      </c>
      <c r="K67" s="609"/>
      <c r="L67" s="682"/>
      <c r="M67" s="182">
        <f>SUM(J67/J7*100)</f>
        <v>6.426262424762505E-2</v>
      </c>
      <c r="N67" s="639"/>
      <c r="O67" s="778">
        <f>SUM(T67/J67*100)</f>
        <v>0</v>
      </c>
      <c r="P67" s="193">
        <v>64122450</v>
      </c>
      <c r="Q67" s="185">
        <f>SUM(P67/J67%)</f>
        <v>99.990952505613279</v>
      </c>
      <c r="R67" s="250">
        <f>SUM(J67-P67)</f>
        <v>5802</v>
      </c>
    </row>
    <row r="68" spans="1:18" s="296" customFormat="1" hidden="1" x14ac:dyDescent="0.25">
      <c r="A68" s="177"/>
      <c r="B68" s="177"/>
      <c r="C68" s="178"/>
      <c r="D68" s="178"/>
      <c r="E68" s="178"/>
      <c r="F68" s="179"/>
      <c r="G68" s="179"/>
      <c r="H68" s="336"/>
      <c r="I68" s="699"/>
      <c r="J68" s="250"/>
      <c r="K68" s="583"/>
      <c r="L68" s="598"/>
      <c r="M68" s="182"/>
      <c r="N68" s="639"/>
      <c r="O68" s="778"/>
      <c r="P68" s="184"/>
      <c r="Q68" s="185"/>
      <c r="R68" s="250"/>
    </row>
    <row r="69" spans="1:18" s="296" customFormat="1" ht="38.25" x14ac:dyDescent="0.25">
      <c r="A69" s="290">
        <v>1</v>
      </c>
      <c r="B69" s="291" t="s">
        <v>677</v>
      </c>
      <c r="C69" s="292" t="s">
        <v>674</v>
      </c>
      <c r="D69" s="293" t="s">
        <v>675</v>
      </c>
      <c r="E69" s="313" t="s">
        <v>676</v>
      </c>
      <c r="F69" s="314" t="s">
        <v>722</v>
      </c>
      <c r="G69" s="314"/>
      <c r="H69" s="336">
        <v>5</v>
      </c>
      <c r="I69" s="749" t="s">
        <v>723</v>
      </c>
      <c r="J69" s="181">
        <f>SUM(J71)</f>
        <v>95746600</v>
      </c>
      <c r="K69" s="38" t="s">
        <v>44</v>
      </c>
      <c r="L69" s="37" t="s">
        <v>45</v>
      </c>
      <c r="M69" s="35" t="s">
        <v>35</v>
      </c>
      <c r="N69" s="639"/>
      <c r="O69" s="778">
        <v>100</v>
      </c>
      <c r="P69" s="304">
        <f>SUM(P71)</f>
        <v>95723150</v>
      </c>
      <c r="Q69" s="307">
        <f>SUM(P69/J69%)</f>
        <v>99.975508268700921</v>
      </c>
      <c r="R69" s="303">
        <f>SUM(R71)</f>
        <v>23450</v>
      </c>
    </row>
    <row r="70" spans="1:18" s="296" customFormat="1" hidden="1" x14ac:dyDescent="0.25">
      <c r="A70" s="177"/>
      <c r="B70" s="177"/>
      <c r="C70" s="211"/>
      <c r="D70" s="211"/>
      <c r="E70" s="211"/>
      <c r="F70" s="211"/>
      <c r="G70" s="211"/>
      <c r="H70" s="336"/>
      <c r="I70" s="749"/>
      <c r="J70" s="181"/>
      <c r="K70" s="607"/>
      <c r="L70" s="598"/>
      <c r="M70" s="182"/>
      <c r="N70" s="639"/>
      <c r="O70" s="778"/>
      <c r="P70" s="193"/>
      <c r="Q70" s="185"/>
      <c r="R70" s="181"/>
    </row>
    <row r="71" spans="1:18" s="296" customFormat="1" hidden="1" x14ac:dyDescent="0.25">
      <c r="A71" s="177"/>
      <c r="B71" s="177"/>
      <c r="C71" s="178">
        <v>5</v>
      </c>
      <c r="D71" s="178">
        <v>2</v>
      </c>
      <c r="E71" s="178">
        <v>2</v>
      </c>
      <c r="F71" s="178"/>
      <c r="G71" s="178"/>
      <c r="H71" s="332"/>
      <c r="I71" s="699" t="s">
        <v>684</v>
      </c>
      <c r="J71" s="257">
        <f>J73</f>
        <v>95746600</v>
      </c>
      <c r="K71" s="609"/>
      <c r="L71" s="682"/>
      <c r="M71" s="182">
        <f>SUM(J71/J7*100)</f>
        <v>9.5947224302755915E-2</v>
      </c>
      <c r="N71" s="637"/>
      <c r="O71" s="778">
        <f>SUM(T71/J71*100)</f>
        <v>0</v>
      </c>
      <c r="P71" s="282">
        <f>P73</f>
        <v>95723150</v>
      </c>
      <c r="Q71" s="185">
        <f>SUM(P71/J71%)</f>
        <v>99.975508268700921</v>
      </c>
      <c r="R71" s="257">
        <f>R73</f>
        <v>23450</v>
      </c>
    </row>
    <row r="72" spans="1:18" s="296" customFormat="1" hidden="1" x14ac:dyDescent="0.25">
      <c r="A72" s="177"/>
      <c r="B72" s="177"/>
      <c r="C72" s="178"/>
      <c r="D72" s="178"/>
      <c r="E72" s="178"/>
      <c r="F72" s="178"/>
      <c r="G72" s="178"/>
      <c r="H72" s="712"/>
      <c r="I72" s="699"/>
      <c r="J72" s="257"/>
      <c r="K72" s="609"/>
      <c r="L72" s="682"/>
      <c r="M72" s="182"/>
      <c r="N72" s="639"/>
      <c r="O72" s="778"/>
      <c r="P72" s="282"/>
      <c r="Q72" s="185"/>
      <c r="R72" s="257"/>
    </row>
    <row r="73" spans="1:18" s="296" customFormat="1" hidden="1" x14ac:dyDescent="0.25">
      <c r="A73" s="177"/>
      <c r="B73" s="177"/>
      <c r="C73" s="178">
        <v>5</v>
      </c>
      <c r="D73" s="178">
        <v>2</v>
      </c>
      <c r="E73" s="178">
        <v>2</v>
      </c>
      <c r="F73" s="179" t="s">
        <v>674</v>
      </c>
      <c r="G73" s="179"/>
      <c r="H73" s="712"/>
      <c r="I73" s="699" t="s">
        <v>724</v>
      </c>
      <c r="J73" s="257">
        <f>SUM(J74:J75)</f>
        <v>95746600</v>
      </c>
      <c r="K73" s="609"/>
      <c r="L73" s="682"/>
      <c r="M73" s="182">
        <f>SUM(J73/J7*100)</f>
        <v>9.5947224302755915E-2</v>
      </c>
      <c r="N73" s="639"/>
      <c r="O73" s="778">
        <f>SUM(T73/J73*100)</f>
        <v>0</v>
      </c>
      <c r="P73" s="282">
        <f>SUM(P74:P75)</f>
        <v>95723150</v>
      </c>
      <c r="Q73" s="185">
        <f>SUM(P73/J73%)</f>
        <v>99.975508268700921</v>
      </c>
      <c r="R73" s="257">
        <f>SUM(R74:R75)</f>
        <v>23450</v>
      </c>
    </row>
    <row r="74" spans="1:18" s="296" customFormat="1" hidden="1" x14ac:dyDescent="0.25">
      <c r="A74" s="187"/>
      <c r="B74" s="187"/>
      <c r="C74" s="503">
        <v>5</v>
      </c>
      <c r="D74" s="503">
        <v>2</v>
      </c>
      <c r="E74" s="503">
        <v>2</v>
      </c>
      <c r="F74" s="273" t="s">
        <v>674</v>
      </c>
      <c r="G74" s="273"/>
      <c r="H74" s="712"/>
      <c r="I74" s="749" t="s">
        <v>725</v>
      </c>
      <c r="J74" s="257">
        <v>54799350</v>
      </c>
      <c r="K74" s="609"/>
      <c r="L74" s="682"/>
      <c r="M74" s="182">
        <f>SUM(J74/J7*100)</f>
        <v>5.4914174770646973E-2</v>
      </c>
      <c r="N74" s="650"/>
      <c r="O74" s="778">
        <f>SUM(T74/J74*100)</f>
        <v>0</v>
      </c>
      <c r="P74" s="193">
        <v>54775900</v>
      </c>
      <c r="Q74" s="280">
        <f>SUM(P74/J74%)</f>
        <v>99.957207521622067</v>
      </c>
      <c r="R74" s="250">
        <f>SUM(J74-P74)</f>
        <v>23450</v>
      </c>
    </row>
    <row r="75" spans="1:18" s="296" customFormat="1" hidden="1" x14ac:dyDescent="0.25">
      <c r="A75" s="177"/>
      <c r="B75" s="177"/>
      <c r="C75" s="178">
        <v>5</v>
      </c>
      <c r="D75" s="178">
        <v>2</v>
      </c>
      <c r="E75" s="178">
        <v>2</v>
      </c>
      <c r="F75" s="179" t="s">
        <v>674</v>
      </c>
      <c r="G75" s="179"/>
      <c r="H75" s="712"/>
      <c r="I75" s="699" t="s">
        <v>726</v>
      </c>
      <c r="J75" s="257">
        <v>40947250</v>
      </c>
      <c r="K75" s="609"/>
      <c r="L75" s="682"/>
      <c r="M75" s="182">
        <f>SUM(J75/J7*100)</f>
        <v>4.1033049532108949E-2</v>
      </c>
      <c r="N75" s="651"/>
      <c r="O75" s="778">
        <f>SUM(T75/J75*100)</f>
        <v>0</v>
      </c>
      <c r="P75" s="193">
        <v>40947250</v>
      </c>
      <c r="Q75" s="185">
        <f>SUM(P75/J75%)</f>
        <v>100</v>
      </c>
      <c r="R75" s="250">
        <f>SUM(J75-P75)</f>
        <v>0</v>
      </c>
    </row>
    <row r="76" spans="1:18" s="296" customFormat="1" hidden="1" x14ac:dyDescent="0.25">
      <c r="A76" s="177"/>
      <c r="B76" s="177"/>
      <c r="C76" s="178"/>
      <c r="D76" s="178"/>
      <c r="E76" s="178"/>
      <c r="F76" s="179"/>
      <c r="G76" s="179"/>
      <c r="H76" s="336"/>
      <c r="I76" s="699"/>
      <c r="J76" s="257"/>
      <c r="K76" s="609"/>
      <c r="L76" s="682"/>
      <c r="M76" s="182"/>
      <c r="N76" s="639"/>
      <c r="O76" s="641"/>
      <c r="P76" s="184"/>
      <c r="Q76" s="435"/>
      <c r="R76" s="257"/>
    </row>
    <row r="77" spans="1:18" s="296" customFormat="1" ht="51" x14ac:dyDescent="0.25">
      <c r="A77" s="290">
        <v>1</v>
      </c>
      <c r="B77" s="291" t="s">
        <v>677</v>
      </c>
      <c r="C77" s="292" t="s">
        <v>674</v>
      </c>
      <c r="D77" s="293" t="s">
        <v>675</v>
      </c>
      <c r="E77" s="305" t="s">
        <v>676</v>
      </c>
      <c r="F77" s="314" t="s">
        <v>727</v>
      </c>
      <c r="G77" s="314"/>
      <c r="H77" s="301">
        <v>6</v>
      </c>
      <c r="I77" s="830" t="s">
        <v>728</v>
      </c>
      <c r="J77" s="250">
        <f>SUM(J80)</f>
        <v>149488070</v>
      </c>
      <c r="K77" s="38" t="s">
        <v>51</v>
      </c>
      <c r="L77" s="37" t="s">
        <v>50</v>
      </c>
      <c r="M77" s="35" t="s">
        <v>35</v>
      </c>
      <c r="N77" s="639" t="s">
        <v>527</v>
      </c>
      <c r="O77" s="778">
        <v>100</v>
      </c>
      <c r="P77" s="319">
        <f>SUM(P80)</f>
        <v>149138218</v>
      </c>
      <c r="Q77" s="311">
        <f>SUM(P77/J77%)</f>
        <v>99.765966608572853</v>
      </c>
      <c r="R77" s="252">
        <f>SUM(R80)</f>
        <v>349852</v>
      </c>
    </row>
    <row r="78" spans="1:18" s="296" customFormat="1" hidden="1" x14ac:dyDescent="0.25">
      <c r="A78" s="504"/>
      <c r="B78" s="504"/>
      <c r="C78" s="505"/>
      <c r="D78" s="506"/>
      <c r="E78" s="506"/>
      <c r="F78" s="506"/>
      <c r="G78" s="506"/>
      <c r="H78" s="314">
        <v>9</v>
      </c>
      <c r="I78" s="826"/>
      <c r="J78" s="250"/>
      <c r="K78" s="583"/>
      <c r="L78" s="598"/>
      <c r="M78" s="182"/>
      <c r="N78" s="639"/>
      <c r="O78" s="778"/>
      <c r="P78" s="184"/>
      <c r="Q78" s="183"/>
      <c r="R78" s="250"/>
    </row>
    <row r="79" spans="1:18" s="296" customFormat="1" hidden="1" x14ac:dyDescent="0.25">
      <c r="A79" s="177"/>
      <c r="B79" s="177"/>
      <c r="C79" s="178"/>
      <c r="D79" s="178"/>
      <c r="E79" s="178"/>
      <c r="F79" s="179"/>
      <c r="G79" s="179"/>
      <c r="H79" s="712"/>
      <c r="I79" s="699"/>
      <c r="J79" s="257"/>
      <c r="K79" s="609"/>
      <c r="L79" s="682"/>
      <c r="M79" s="182"/>
      <c r="N79" s="639"/>
      <c r="O79" s="778"/>
      <c r="P79" s="282"/>
      <c r="Q79" s="185"/>
      <c r="R79" s="257"/>
    </row>
    <row r="80" spans="1:18" s="296" customFormat="1" hidden="1" x14ac:dyDescent="0.25">
      <c r="A80" s="507"/>
      <c r="B80" s="507"/>
      <c r="C80" s="508">
        <v>5</v>
      </c>
      <c r="D80" s="508">
        <v>2</v>
      </c>
      <c r="E80" s="508">
        <v>2</v>
      </c>
      <c r="F80" s="508"/>
      <c r="G80" s="508"/>
      <c r="H80" s="336"/>
      <c r="I80" s="692" t="s">
        <v>684</v>
      </c>
      <c r="J80" s="251">
        <f>SUM(J82)</f>
        <v>149488070</v>
      </c>
      <c r="K80" s="610"/>
      <c r="L80" s="598"/>
      <c r="M80" s="182">
        <f>SUM(J80/J7*100)</f>
        <v>0.14980130242615486</v>
      </c>
      <c r="N80" s="639"/>
      <c r="O80" s="778">
        <f>SUM(T80/J80*100)</f>
        <v>0</v>
      </c>
      <c r="P80" s="282">
        <f>SUM(P82)</f>
        <v>149138218</v>
      </c>
      <c r="Q80" s="185">
        <f>SUM(P80/J80%)</f>
        <v>99.765966608572853</v>
      </c>
      <c r="R80" s="251">
        <f>SUM(R82)</f>
        <v>349852</v>
      </c>
    </row>
    <row r="81" spans="1:18" s="296" customFormat="1" hidden="1" x14ac:dyDescent="0.25">
      <c r="A81" s="177"/>
      <c r="B81" s="177"/>
      <c r="C81" s="178"/>
      <c r="D81" s="178"/>
      <c r="E81" s="178"/>
      <c r="F81" s="178"/>
      <c r="G81" s="178"/>
      <c r="H81" s="336"/>
      <c r="I81" s="699"/>
      <c r="J81" s="257"/>
      <c r="K81" s="609"/>
      <c r="L81" s="682"/>
      <c r="M81" s="182"/>
      <c r="N81" s="639"/>
      <c r="O81" s="778"/>
      <c r="P81" s="282"/>
      <c r="Q81" s="185"/>
      <c r="R81" s="257"/>
    </row>
    <row r="82" spans="1:18" s="296" customFormat="1" hidden="1" x14ac:dyDescent="0.25">
      <c r="A82" s="177"/>
      <c r="B82" s="177"/>
      <c r="C82" s="178">
        <v>5</v>
      </c>
      <c r="D82" s="178">
        <v>2</v>
      </c>
      <c r="E82" s="178">
        <v>2</v>
      </c>
      <c r="F82" s="179" t="s">
        <v>675</v>
      </c>
      <c r="G82" s="179"/>
      <c r="H82" s="712"/>
      <c r="I82" s="699" t="s">
        <v>685</v>
      </c>
      <c r="J82" s="257">
        <f>J83</f>
        <v>149488070</v>
      </c>
      <c r="K82" s="609"/>
      <c r="L82" s="682"/>
      <c r="M82" s="182">
        <f>SUM(J82/J7*100)</f>
        <v>0.14980130242615486</v>
      </c>
      <c r="N82" s="639"/>
      <c r="O82" s="778">
        <f>SUM(T82/J82*100)</f>
        <v>0</v>
      </c>
      <c r="P82" s="282">
        <f>P83</f>
        <v>149138218</v>
      </c>
      <c r="Q82" s="185">
        <f>SUM(P82/J82%)</f>
        <v>99.765966608572853</v>
      </c>
      <c r="R82" s="257">
        <f>R83</f>
        <v>349852</v>
      </c>
    </row>
    <row r="83" spans="1:18" s="296" customFormat="1" hidden="1" x14ac:dyDescent="0.25">
      <c r="A83" s="177"/>
      <c r="B83" s="177"/>
      <c r="C83" s="178">
        <v>5</v>
      </c>
      <c r="D83" s="178">
        <v>2</v>
      </c>
      <c r="E83" s="178">
        <v>2</v>
      </c>
      <c r="F83" s="179" t="s">
        <v>675</v>
      </c>
      <c r="G83" s="179"/>
      <c r="H83" s="712"/>
      <c r="I83" s="699" t="s">
        <v>729</v>
      </c>
      <c r="J83" s="257">
        <v>149488070</v>
      </c>
      <c r="K83" s="609"/>
      <c r="L83" s="682"/>
      <c r="M83" s="182">
        <f>SUM(J83/J7*100)</f>
        <v>0.14980130242615486</v>
      </c>
      <c r="N83" s="639"/>
      <c r="O83" s="778">
        <f>SUM(T83/J83*100)</f>
        <v>0</v>
      </c>
      <c r="P83" s="281">
        <v>149138218</v>
      </c>
      <c r="Q83" s="185">
        <f>SUM(P83/J83%)</f>
        <v>99.765966608572853</v>
      </c>
      <c r="R83" s="250">
        <f>SUM(J83-P83)</f>
        <v>349852</v>
      </c>
    </row>
    <row r="84" spans="1:18" s="296" customFormat="1" hidden="1" x14ac:dyDescent="0.25">
      <c r="A84" s="177"/>
      <c r="B84" s="177"/>
      <c r="C84" s="178"/>
      <c r="D84" s="178"/>
      <c r="E84" s="178"/>
      <c r="F84" s="179"/>
      <c r="G84" s="179"/>
      <c r="H84" s="712"/>
      <c r="I84" s="699"/>
      <c r="J84" s="257"/>
      <c r="K84" s="609"/>
      <c r="L84" s="682"/>
      <c r="M84" s="182"/>
      <c r="N84" s="639"/>
      <c r="O84" s="778"/>
      <c r="P84" s="282"/>
      <c r="Q84" s="185"/>
      <c r="R84" s="257"/>
    </row>
    <row r="85" spans="1:18" s="296" customFormat="1" ht="38.25" x14ac:dyDescent="0.25">
      <c r="A85" s="316">
        <v>1</v>
      </c>
      <c r="B85" s="324" t="s">
        <v>677</v>
      </c>
      <c r="C85" s="325" t="s">
        <v>674</v>
      </c>
      <c r="D85" s="317" t="s">
        <v>675</v>
      </c>
      <c r="E85" s="313" t="s">
        <v>676</v>
      </c>
      <c r="F85" s="314" t="s">
        <v>730</v>
      </c>
      <c r="G85" s="314"/>
      <c r="H85" s="336">
        <v>7</v>
      </c>
      <c r="I85" s="746" t="s">
        <v>731</v>
      </c>
      <c r="J85" s="250">
        <f>SUM(J87+J92)</f>
        <v>338038200</v>
      </c>
      <c r="K85" s="38" t="s">
        <v>55</v>
      </c>
      <c r="L85" s="37" t="s">
        <v>54</v>
      </c>
      <c r="M85" s="35" t="s">
        <v>35</v>
      </c>
      <c r="N85" s="639" t="s">
        <v>527</v>
      </c>
      <c r="O85" s="789">
        <v>100</v>
      </c>
      <c r="P85" s="319">
        <f>SUM(P87+P92)</f>
        <v>332027190</v>
      </c>
      <c r="Q85" s="311">
        <f>SUM(P85/J85%)</f>
        <v>98.221795643214293</v>
      </c>
      <c r="R85" s="252">
        <f>SUM(R87+R92)</f>
        <v>6011010</v>
      </c>
    </row>
    <row r="86" spans="1:18" s="296" customFormat="1" hidden="1" x14ac:dyDescent="0.25">
      <c r="A86" s="321"/>
      <c r="B86" s="321"/>
      <c r="C86" s="501"/>
      <c r="D86" s="293"/>
      <c r="E86" s="293"/>
      <c r="F86" s="293"/>
      <c r="G86" s="293"/>
      <c r="H86" s="336"/>
      <c r="I86" s="746"/>
      <c r="J86" s="250"/>
      <c r="K86" s="583"/>
      <c r="L86" s="598"/>
      <c r="M86" s="182"/>
      <c r="N86" s="639"/>
      <c r="O86" s="778"/>
      <c r="P86" s="184"/>
      <c r="Q86" s="280"/>
      <c r="R86" s="250"/>
    </row>
    <row r="87" spans="1:18" s="296" customFormat="1" hidden="1" x14ac:dyDescent="0.25">
      <c r="A87" s="177"/>
      <c r="B87" s="177"/>
      <c r="C87" s="178">
        <v>5</v>
      </c>
      <c r="D87" s="178">
        <v>2</v>
      </c>
      <c r="E87" s="178">
        <v>2</v>
      </c>
      <c r="F87" s="178"/>
      <c r="G87" s="178"/>
      <c r="H87" s="336"/>
      <c r="I87" s="699" t="s">
        <v>684</v>
      </c>
      <c r="J87" s="257">
        <f>SUM(J89)</f>
        <v>247088200</v>
      </c>
      <c r="K87" s="609"/>
      <c r="L87" s="682"/>
      <c r="M87" s="182">
        <f>SUM(J87/J7*100)</f>
        <v>0.24760594055521779</v>
      </c>
      <c r="N87" s="639"/>
      <c r="O87" s="778">
        <f>SUM(T87/J87*100)</f>
        <v>0</v>
      </c>
      <c r="P87" s="282">
        <f>SUM(P89)</f>
        <v>246783840</v>
      </c>
      <c r="Q87" s="185">
        <f>SUM(P87/J87%)</f>
        <v>99.876821313199088</v>
      </c>
      <c r="R87" s="257">
        <f>SUM(R89)</f>
        <v>304360</v>
      </c>
    </row>
    <row r="88" spans="1:18" s="296" customFormat="1" hidden="1" x14ac:dyDescent="0.25">
      <c r="A88" s="177"/>
      <c r="B88" s="177"/>
      <c r="C88" s="178"/>
      <c r="D88" s="178"/>
      <c r="E88" s="178"/>
      <c r="F88" s="178"/>
      <c r="G88" s="178"/>
      <c r="H88" s="332"/>
      <c r="I88" s="699"/>
      <c r="J88" s="257"/>
      <c r="K88" s="609"/>
      <c r="L88" s="682"/>
      <c r="M88" s="182"/>
      <c r="N88" s="639"/>
      <c r="O88" s="778"/>
      <c r="P88" s="282"/>
      <c r="Q88" s="185"/>
      <c r="R88" s="257"/>
    </row>
    <row r="89" spans="1:18" s="296" customFormat="1" hidden="1" x14ac:dyDescent="0.25">
      <c r="A89" s="177"/>
      <c r="B89" s="177"/>
      <c r="C89" s="178">
        <v>5</v>
      </c>
      <c r="D89" s="178">
        <v>2</v>
      </c>
      <c r="E89" s="178">
        <v>2</v>
      </c>
      <c r="F89" s="179" t="s">
        <v>675</v>
      </c>
      <c r="G89" s="179"/>
      <c r="H89" s="712"/>
      <c r="I89" s="699" t="s">
        <v>685</v>
      </c>
      <c r="J89" s="257">
        <f>SUM(J90:J90)</f>
        <v>247088200</v>
      </c>
      <c r="K89" s="609"/>
      <c r="L89" s="682"/>
      <c r="M89" s="182">
        <f>SUM(J89/J7*100)</f>
        <v>0.24760594055521779</v>
      </c>
      <c r="N89" s="639"/>
      <c r="O89" s="778">
        <f>SUM(T89/J89*100)</f>
        <v>0</v>
      </c>
      <c r="P89" s="282">
        <f>SUM(P90:P90)</f>
        <v>246783840</v>
      </c>
      <c r="Q89" s="280">
        <f>SUM(P89/J89%)</f>
        <v>99.876821313199088</v>
      </c>
      <c r="R89" s="257">
        <f>SUM(R90:R90)</f>
        <v>304360</v>
      </c>
    </row>
    <row r="90" spans="1:18" s="296" customFormat="1" hidden="1" x14ac:dyDescent="0.25">
      <c r="A90" s="511"/>
      <c r="B90" s="511"/>
      <c r="C90" s="494">
        <v>5</v>
      </c>
      <c r="D90" s="494">
        <v>2</v>
      </c>
      <c r="E90" s="494">
        <v>2</v>
      </c>
      <c r="F90" s="495" t="s">
        <v>675</v>
      </c>
      <c r="G90" s="495"/>
      <c r="H90" s="712"/>
      <c r="I90" s="697" t="s">
        <v>732</v>
      </c>
      <c r="J90" s="433">
        <v>247088200</v>
      </c>
      <c r="K90" s="608"/>
      <c r="L90" s="681"/>
      <c r="M90" s="274">
        <f>SUM(J90/J7*100)</f>
        <v>0.24760594055521779</v>
      </c>
      <c r="N90" s="637"/>
      <c r="O90" s="779">
        <f>SUM(T90/J90*100)</f>
        <v>0</v>
      </c>
      <c r="P90" s="372">
        <v>246783840</v>
      </c>
      <c r="Q90" s="306">
        <f>SUM(P90/J90%)</f>
        <v>99.876821313199088</v>
      </c>
      <c r="R90" s="250">
        <f>SUM(J90-P90)</f>
        <v>304360</v>
      </c>
    </row>
    <row r="91" spans="1:18" s="296" customFormat="1" hidden="1" x14ac:dyDescent="0.25">
      <c r="A91" s="504"/>
      <c r="B91" s="504"/>
      <c r="C91" s="503"/>
      <c r="D91" s="503"/>
      <c r="E91" s="503"/>
      <c r="F91" s="273"/>
      <c r="G91" s="273"/>
      <c r="H91" s="712"/>
      <c r="I91" s="749"/>
      <c r="J91" s="257"/>
      <c r="K91" s="609"/>
      <c r="L91" s="682"/>
      <c r="M91" s="182"/>
      <c r="N91" s="639"/>
      <c r="O91" s="778"/>
      <c r="P91" s="372"/>
      <c r="Q91" s="323"/>
      <c r="R91" s="250"/>
    </row>
    <row r="92" spans="1:18" s="296" customFormat="1" hidden="1" x14ac:dyDescent="0.25">
      <c r="A92" s="500"/>
      <c r="B92" s="500"/>
      <c r="C92" s="494">
        <v>5</v>
      </c>
      <c r="D92" s="494">
        <v>2</v>
      </c>
      <c r="E92" s="494">
        <v>3</v>
      </c>
      <c r="F92" s="495"/>
      <c r="G92" s="495"/>
      <c r="H92" s="712"/>
      <c r="I92" s="697" t="s">
        <v>714</v>
      </c>
      <c r="J92" s="433">
        <f>SUM(J94+J98+J103+J106)</f>
        <v>90950000</v>
      </c>
      <c r="K92" s="608"/>
      <c r="L92" s="681"/>
      <c r="M92" s="182">
        <f>SUM(J92/J7*100)</f>
        <v>9.1140573663562485E-2</v>
      </c>
      <c r="N92" s="639"/>
      <c r="O92" s="779">
        <f>SUM(T92/J92*100)</f>
        <v>0</v>
      </c>
      <c r="P92" s="373">
        <f>SUM(P94+P98+P103+P106)</f>
        <v>85243350</v>
      </c>
      <c r="Q92" s="306">
        <f>SUM(P92/J92%)</f>
        <v>93.72550852116548</v>
      </c>
      <c r="R92" s="433">
        <f>SUM(R94+R98+R103+R106)</f>
        <v>5706650</v>
      </c>
    </row>
    <row r="93" spans="1:18" s="296" customFormat="1" hidden="1" x14ac:dyDescent="0.25">
      <c r="A93" s="500"/>
      <c r="B93" s="500"/>
      <c r="C93" s="494"/>
      <c r="D93" s="494"/>
      <c r="E93" s="494"/>
      <c r="F93" s="495"/>
      <c r="G93" s="495"/>
      <c r="H93" s="336"/>
      <c r="I93" s="697"/>
      <c r="J93" s="433"/>
      <c r="K93" s="608"/>
      <c r="L93" s="681"/>
      <c r="M93" s="182"/>
      <c r="N93" s="639"/>
      <c r="O93" s="779"/>
      <c r="P93" s="373"/>
      <c r="Q93" s="306"/>
      <c r="R93" s="434"/>
    </row>
    <row r="94" spans="1:18" s="296" customFormat="1" hidden="1" x14ac:dyDescent="0.25">
      <c r="A94" s="271"/>
      <c r="B94" s="271"/>
      <c r="C94" s="178">
        <v>5</v>
      </c>
      <c r="D94" s="178">
        <v>2</v>
      </c>
      <c r="E94" s="178">
        <v>3</v>
      </c>
      <c r="F94" s="179">
        <v>16</v>
      </c>
      <c r="G94" s="179"/>
      <c r="H94" s="301">
        <v>10</v>
      </c>
      <c r="I94" s="699" t="s">
        <v>733</v>
      </c>
      <c r="J94" s="257">
        <f>SUM(J95:J96)</f>
        <v>24850000</v>
      </c>
      <c r="K94" s="609"/>
      <c r="L94" s="682"/>
      <c r="M94" s="182">
        <f>SUM(J94/J7*100)</f>
        <v>2.4902069879489036E-2</v>
      </c>
      <c r="N94" s="639"/>
      <c r="O94" s="778">
        <f>SUM(T94/J94*100)</f>
        <v>0</v>
      </c>
      <c r="P94" s="281">
        <f>SUM(P95:P96)</f>
        <v>24850000</v>
      </c>
      <c r="Q94" s="185">
        <f>SUM(P94/J94%)</f>
        <v>100</v>
      </c>
      <c r="R94" s="436">
        <f>SUM(R95:R96)</f>
        <v>0</v>
      </c>
    </row>
    <row r="95" spans="1:18" s="296" customFormat="1" hidden="1" x14ac:dyDescent="0.25">
      <c r="A95" s="493"/>
      <c r="B95" s="493"/>
      <c r="C95" s="494">
        <v>5</v>
      </c>
      <c r="D95" s="494">
        <v>2</v>
      </c>
      <c r="E95" s="494">
        <v>3</v>
      </c>
      <c r="F95" s="495">
        <v>16</v>
      </c>
      <c r="G95" s="495"/>
      <c r="H95" s="314">
        <v>11</v>
      </c>
      <c r="I95" s="697" t="s">
        <v>734</v>
      </c>
      <c r="J95" s="433">
        <v>14850000</v>
      </c>
      <c r="K95" s="608"/>
      <c r="L95" s="681"/>
      <c r="M95" s="274">
        <f>SUM(J95/J7*100)</f>
        <v>1.4881116205650387E-2</v>
      </c>
      <c r="N95" s="637"/>
      <c r="O95" s="779">
        <f>SUM(T95/J95*100)</f>
        <v>0</v>
      </c>
      <c r="P95" s="372">
        <v>14850000</v>
      </c>
      <c r="Q95" s="306">
        <f>SUM(P95/J95%)</f>
        <v>100</v>
      </c>
      <c r="R95" s="437">
        <f>SUM(J95-P95)</f>
        <v>0</v>
      </c>
    </row>
    <row r="96" spans="1:18" s="296" customFormat="1" hidden="1" x14ac:dyDescent="0.25">
      <c r="A96" s="493"/>
      <c r="B96" s="493"/>
      <c r="C96" s="494">
        <v>5</v>
      </c>
      <c r="D96" s="494">
        <v>2</v>
      </c>
      <c r="E96" s="494">
        <v>3</v>
      </c>
      <c r="F96" s="495">
        <v>16</v>
      </c>
      <c r="G96" s="495"/>
      <c r="H96" s="712"/>
      <c r="I96" s="697" t="s">
        <v>736</v>
      </c>
      <c r="J96" s="433">
        <v>10000000</v>
      </c>
      <c r="K96" s="608"/>
      <c r="L96" s="681"/>
      <c r="M96" s="274">
        <f>SUM(J96/J7*100)</f>
        <v>1.0020953673838644E-2</v>
      </c>
      <c r="N96" s="637"/>
      <c r="O96" s="779">
        <f>SUM(T96/J96*100)</f>
        <v>0</v>
      </c>
      <c r="P96" s="372">
        <v>10000000</v>
      </c>
      <c r="Q96" s="306">
        <f>SUM(P96/J96%)</f>
        <v>100</v>
      </c>
      <c r="R96" s="437">
        <f>SUM(J96-P96)</f>
        <v>0</v>
      </c>
    </row>
    <row r="97" spans="1:18" s="296" customFormat="1" hidden="1" x14ac:dyDescent="0.25">
      <c r="A97" s="163"/>
      <c r="B97" s="163"/>
      <c r="C97" s="503"/>
      <c r="D97" s="503"/>
      <c r="E97" s="503"/>
      <c r="F97" s="273"/>
      <c r="G97" s="273"/>
      <c r="H97" s="336"/>
      <c r="I97" s="749"/>
      <c r="J97" s="257"/>
      <c r="K97" s="609"/>
      <c r="L97" s="682"/>
      <c r="M97" s="182"/>
      <c r="N97" s="639"/>
      <c r="O97" s="785"/>
      <c r="P97" s="281"/>
      <c r="Q97" s="323"/>
      <c r="R97" s="436"/>
    </row>
    <row r="98" spans="1:18" s="296" customFormat="1" hidden="1" x14ac:dyDescent="0.25">
      <c r="A98" s="271"/>
      <c r="B98" s="271"/>
      <c r="C98" s="178">
        <v>5</v>
      </c>
      <c r="D98" s="178">
        <v>2</v>
      </c>
      <c r="E98" s="178">
        <v>3</v>
      </c>
      <c r="F98" s="179">
        <v>28</v>
      </c>
      <c r="G98" s="179"/>
      <c r="H98" s="336"/>
      <c r="I98" s="699" t="s">
        <v>733</v>
      </c>
      <c r="J98" s="257">
        <f>SUM(J99:J101)</f>
        <v>29600000</v>
      </c>
      <c r="K98" s="609"/>
      <c r="L98" s="682"/>
      <c r="M98" s="182">
        <f>SUM(J98/J7*100)</f>
        <v>2.9662022874562387E-2</v>
      </c>
      <c r="N98" s="639"/>
      <c r="O98" s="778">
        <f>SUM(T98/J98*100)</f>
        <v>0</v>
      </c>
      <c r="P98" s="281">
        <f>SUM(P99:P101)</f>
        <v>29600000</v>
      </c>
      <c r="Q98" s="185">
        <f>SUM(P98/J98%)</f>
        <v>100</v>
      </c>
      <c r="R98" s="436">
        <f>SUM(R99:R101)</f>
        <v>0</v>
      </c>
    </row>
    <row r="99" spans="1:18" s="296" customFormat="1" hidden="1" x14ac:dyDescent="0.25">
      <c r="A99" s="164"/>
      <c r="B99" s="164"/>
      <c r="C99" s="503">
        <v>5</v>
      </c>
      <c r="D99" s="503">
        <v>2</v>
      </c>
      <c r="E99" s="503">
        <v>3</v>
      </c>
      <c r="F99" s="273" t="s">
        <v>737</v>
      </c>
      <c r="G99" s="273"/>
      <c r="H99" s="712"/>
      <c r="I99" s="749" t="s">
        <v>716</v>
      </c>
      <c r="J99" s="257">
        <v>10000000</v>
      </c>
      <c r="K99" s="609"/>
      <c r="L99" s="682"/>
      <c r="M99" s="182">
        <f>SUM(J99/J7*100)</f>
        <v>1.0020953673838644E-2</v>
      </c>
      <c r="N99" s="639"/>
      <c r="O99" s="778">
        <f>SUM(T99/J99*100)</f>
        <v>0</v>
      </c>
      <c r="P99" s="282">
        <v>10000000</v>
      </c>
      <c r="Q99" s="306">
        <f>SUM(P99/J99%)</f>
        <v>100</v>
      </c>
      <c r="R99" s="438">
        <f>SUM(J99-P99)</f>
        <v>0</v>
      </c>
    </row>
    <row r="100" spans="1:18" s="296" customFormat="1" hidden="1" x14ac:dyDescent="0.25">
      <c r="A100" s="164"/>
      <c r="B100" s="164"/>
      <c r="C100" s="503">
        <v>5</v>
      </c>
      <c r="D100" s="503">
        <v>2</v>
      </c>
      <c r="E100" s="503">
        <v>3</v>
      </c>
      <c r="F100" s="273" t="s">
        <v>737</v>
      </c>
      <c r="G100" s="273"/>
      <c r="H100" s="712"/>
      <c r="I100" s="749" t="s">
        <v>738</v>
      </c>
      <c r="J100" s="257">
        <v>7000000</v>
      </c>
      <c r="K100" s="609"/>
      <c r="L100" s="682"/>
      <c r="M100" s="182">
        <f>SUM(J100/J7*100)</f>
        <v>7.0146675716870523E-3</v>
      </c>
      <c r="N100" s="639"/>
      <c r="O100" s="778">
        <f>SUM(T100/J100*100)</f>
        <v>0</v>
      </c>
      <c r="P100" s="282">
        <v>7000000</v>
      </c>
      <c r="Q100" s="306">
        <f>SUM(P100/J100%)</f>
        <v>100</v>
      </c>
      <c r="R100" s="250">
        <f>SUM(J100-P100)</f>
        <v>0</v>
      </c>
    </row>
    <row r="101" spans="1:18" s="296" customFormat="1" hidden="1" x14ac:dyDescent="0.25">
      <c r="A101" s="164"/>
      <c r="B101" s="164"/>
      <c r="C101" s="503">
        <v>5</v>
      </c>
      <c r="D101" s="503">
        <v>2</v>
      </c>
      <c r="E101" s="503">
        <v>3</v>
      </c>
      <c r="F101" s="273" t="s">
        <v>737</v>
      </c>
      <c r="G101" s="273"/>
      <c r="H101" s="712"/>
      <c r="I101" s="749" t="s">
        <v>739</v>
      </c>
      <c r="J101" s="257">
        <v>12600000</v>
      </c>
      <c r="K101" s="609"/>
      <c r="L101" s="682"/>
      <c r="M101" s="182">
        <f>SUM(J101/J7*100)</f>
        <v>1.2626401629036693E-2</v>
      </c>
      <c r="N101" s="639"/>
      <c r="O101" s="778">
        <f>SUM(T101/J101*100)</f>
        <v>0</v>
      </c>
      <c r="P101" s="282">
        <v>12600000</v>
      </c>
      <c r="Q101" s="306">
        <f>SUM(P101/J101%)</f>
        <v>100</v>
      </c>
      <c r="R101" s="250">
        <f>SUM(J101-P101)</f>
        <v>0</v>
      </c>
    </row>
    <row r="102" spans="1:18" s="296" customFormat="1" hidden="1" x14ac:dyDescent="0.25">
      <c r="A102" s="164"/>
      <c r="B102" s="164"/>
      <c r="C102" s="503"/>
      <c r="D102" s="503"/>
      <c r="E102" s="503"/>
      <c r="F102" s="273"/>
      <c r="G102" s="273"/>
      <c r="H102" s="336"/>
      <c r="I102" s="749"/>
      <c r="J102" s="257"/>
      <c r="K102" s="609"/>
      <c r="L102" s="682"/>
      <c r="M102" s="182"/>
      <c r="N102" s="639"/>
      <c r="O102" s="778"/>
      <c r="P102" s="282"/>
      <c r="Q102" s="306"/>
      <c r="R102" s="250"/>
    </row>
    <row r="103" spans="1:18" s="296" customFormat="1" hidden="1" x14ac:dyDescent="0.25">
      <c r="A103" s="271"/>
      <c r="B103" s="271"/>
      <c r="C103" s="178">
        <v>5</v>
      </c>
      <c r="D103" s="178">
        <v>2</v>
      </c>
      <c r="E103" s="178">
        <v>3</v>
      </c>
      <c r="F103" s="179">
        <v>37</v>
      </c>
      <c r="G103" s="179"/>
      <c r="H103" s="336"/>
      <c r="I103" s="699" t="s">
        <v>740</v>
      </c>
      <c r="J103" s="257">
        <f>SUM(J104:J104)</f>
        <v>26000000</v>
      </c>
      <c r="K103" s="609"/>
      <c r="L103" s="682"/>
      <c r="M103" s="182">
        <f>SUM(J103/J7*100)</f>
        <v>2.6054479551980481E-2</v>
      </c>
      <c r="N103" s="639"/>
      <c r="O103" s="778">
        <f>SUM(T103/J103*100)</f>
        <v>0</v>
      </c>
      <c r="P103" s="281">
        <f>SUM(P104:P104)</f>
        <v>20293350</v>
      </c>
      <c r="Q103" s="185">
        <f>SUM(P103/J103%)</f>
        <v>78.051346153846154</v>
      </c>
      <c r="R103" s="436">
        <f>SUM(R104:R104)</f>
        <v>5706650</v>
      </c>
    </row>
    <row r="104" spans="1:18" s="296" customFormat="1" hidden="1" x14ac:dyDescent="0.25">
      <c r="A104" s="164"/>
      <c r="B104" s="164"/>
      <c r="C104" s="503">
        <v>5</v>
      </c>
      <c r="D104" s="503">
        <v>2</v>
      </c>
      <c r="E104" s="503">
        <v>3</v>
      </c>
      <c r="F104" s="273">
        <v>37</v>
      </c>
      <c r="G104" s="273"/>
      <c r="H104" s="336"/>
      <c r="I104" s="749" t="s">
        <v>742</v>
      </c>
      <c r="J104" s="257">
        <v>26000000</v>
      </c>
      <c r="K104" s="609"/>
      <c r="L104" s="682"/>
      <c r="M104" s="362">
        <f>SUM(J104/J7*100)</f>
        <v>2.6054479551980481E-2</v>
      </c>
      <c r="N104" s="652"/>
      <c r="O104" s="778">
        <f>SUM(T104/J104*100)</f>
        <v>0</v>
      </c>
      <c r="P104" s="282">
        <v>20293350</v>
      </c>
      <c r="Q104" s="306">
        <f>SUM(P104/J104%)</f>
        <v>78.051346153846154</v>
      </c>
      <c r="R104" s="250">
        <f>SUM(J104-P104)</f>
        <v>5706650</v>
      </c>
    </row>
    <row r="105" spans="1:18" s="296" customFormat="1" hidden="1" x14ac:dyDescent="0.25">
      <c r="A105" s="164"/>
      <c r="B105" s="164"/>
      <c r="C105" s="503"/>
      <c r="D105" s="503"/>
      <c r="E105" s="503"/>
      <c r="F105" s="273"/>
      <c r="G105" s="273"/>
      <c r="H105" s="332"/>
      <c r="I105" s="749"/>
      <c r="J105" s="257"/>
      <c r="K105" s="609"/>
      <c r="L105" s="682"/>
      <c r="M105" s="182"/>
      <c r="N105" s="639"/>
      <c r="O105" s="778"/>
      <c r="P105" s="282"/>
      <c r="Q105" s="306"/>
      <c r="R105" s="250"/>
    </row>
    <row r="106" spans="1:18" s="296" customFormat="1" hidden="1" x14ac:dyDescent="0.25">
      <c r="A106" s="271"/>
      <c r="B106" s="271"/>
      <c r="C106" s="178">
        <v>5</v>
      </c>
      <c r="D106" s="178">
        <v>2</v>
      </c>
      <c r="E106" s="178">
        <v>3</v>
      </c>
      <c r="F106" s="179">
        <v>86</v>
      </c>
      <c r="G106" s="179"/>
      <c r="H106" s="712"/>
      <c r="I106" s="699" t="s">
        <v>743</v>
      </c>
      <c r="J106" s="257">
        <f>SUM(J107:J107)</f>
        <v>10500000</v>
      </c>
      <c r="K106" s="609"/>
      <c r="L106" s="682"/>
      <c r="M106" s="182">
        <f>SUM(J106/J7*100)</f>
        <v>1.0522001357530578E-2</v>
      </c>
      <c r="N106" s="639"/>
      <c r="O106" s="778">
        <f>SUM(T106/J106*100)</f>
        <v>0</v>
      </c>
      <c r="P106" s="281">
        <f>SUM(P107:P107)</f>
        <v>10500000</v>
      </c>
      <c r="Q106" s="185">
        <f>SUM(P106/J106%)</f>
        <v>100</v>
      </c>
      <c r="R106" s="436">
        <f>SUM(R107:R107)</f>
        <v>0</v>
      </c>
    </row>
    <row r="107" spans="1:18" s="296" customFormat="1" hidden="1" x14ac:dyDescent="0.25">
      <c r="A107" s="164"/>
      <c r="B107" s="164"/>
      <c r="C107" s="503">
        <v>5</v>
      </c>
      <c r="D107" s="503">
        <v>2</v>
      </c>
      <c r="E107" s="503">
        <v>3</v>
      </c>
      <c r="F107" s="273">
        <v>86</v>
      </c>
      <c r="G107" s="273"/>
      <c r="H107" s="712"/>
      <c r="I107" s="749" t="s">
        <v>744</v>
      </c>
      <c r="J107" s="257">
        <v>10500000</v>
      </c>
      <c r="K107" s="609"/>
      <c r="L107" s="682"/>
      <c r="M107" s="182">
        <f>SUM(J107/J7*100)</f>
        <v>1.0522001357530578E-2</v>
      </c>
      <c r="N107" s="639"/>
      <c r="O107" s="778">
        <f>SUM(T107/J107*100)</f>
        <v>0</v>
      </c>
      <c r="P107" s="282">
        <v>10500000</v>
      </c>
      <c r="Q107" s="306">
        <f>SUM(P107/J107%)</f>
        <v>100</v>
      </c>
      <c r="R107" s="250">
        <f>SUM(J107-P107)</f>
        <v>0</v>
      </c>
    </row>
    <row r="108" spans="1:18" s="296" customFormat="1" hidden="1" x14ac:dyDescent="0.25">
      <c r="A108" s="164"/>
      <c r="B108" s="164"/>
      <c r="C108" s="503"/>
      <c r="D108" s="503"/>
      <c r="E108" s="503"/>
      <c r="F108" s="273"/>
      <c r="G108" s="273"/>
      <c r="H108" s="712"/>
      <c r="I108" s="749"/>
      <c r="J108" s="257"/>
      <c r="K108" s="609"/>
      <c r="L108" s="682"/>
      <c r="M108" s="182"/>
      <c r="N108" s="639"/>
      <c r="O108" s="785"/>
      <c r="P108" s="282"/>
      <c r="Q108" s="280"/>
      <c r="R108" s="257"/>
    </row>
    <row r="109" spans="1:18" s="296" customFormat="1" ht="38.25" x14ac:dyDescent="0.25">
      <c r="A109" s="290">
        <v>1</v>
      </c>
      <c r="B109" s="291" t="s">
        <v>677</v>
      </c>
      <c r="C109" s="292" t="s">
        <v>674</v>
      </c>
      <c r="D109" s="293" t="s">
        <v>675</v>
      </c>
      <c r="E109" s="313" t="s">
        <v>676</v>
      </c>
      <c r="F109" s="294" t="s">
        <v>745</v>
      </c>
      <c r="G109" s="294"/>
      <c r="H109" s="712">
        <v>8</v>
      </c>
      <c r="I109" s="746" t="s">
        <v>746</v>
      </c>
      <c r="J109" s="250">
        <f>SUM(J112)</f>
        <v>58216000</v>
      </c>
      <c r="K109" s="38" t="s">
        <v>59</v>
      </c>
      <c r="L109" s="37" t="s">
        <v>1143</v>
      </c>
      <c r="M109" s="182">
        <f>SUM(J109/J7*100)</f>
        <v>5.8337983907619052E-2</v>
      </c>
      <c r="N109" s="639" t="s">
        <v>527</v>
      </c>
      <c r="O109" s="778">
        <v>100</v>
      </c>
      <c r="P109" s="184">
        <f>SUM(P112)</f>
        <v>57416000</v>
      </c>
      <c r="Q109" s="185">
        <f>SUM(P109/J109%)</f>
        <v>98.625807338188821</v>
      </c>
      <c r="R109" s="250">
        <f>SUM(R112)</f>
        <v>800000</v>
      </c>
    </row>
    <row r="110" spans="1:18" s="296" customFormat="1" hidden="1" x14ac:dyDescent="0.25">
      <c r="A110" s="187"/>
      <c r="B110" s="187"/>
      <c r="C110" s="501"/>
      <c r="D110" s="293"/>
      <c r="E110" s="293"/>
      <c r="F110" s="293"/>
      <c r="G110" s="293"/>
      <c r="H110" s="336"/>
      <c r="I110" s="746" t="s">
        <v>747</v>
      </c>
      <c r="J110" s="250"/>
      <c r="K110" s="583"/>
      <c r="L110" s="598"/>
      <c r="M110" s="182"/>
      <c r="N110" s="639"/>
      <c r="O110" s="778"/>
      <c r="P110" s="184"/>
      <c r="Q110" s="185"/>
      <c r="R110" s="250"/>
    </row>
    <row r="111" spans="1:18" s="296" customFormat="1" hidden="1" x14ac:dyDescent="0.25">
      <c r="A111" s="187"/>
      <c r="B111" s="187"/>
      <c r="C111" s="501"/>
      <c r="D111" s="293"/>
      <c r="E111" s="293"/>
      <c r="F111" s="293"/>
      <c r="G111" s="293"/>
      <c r="H111" s="301">
        <v>12</v>
      </c>
      <c r="I111" s="746"/>
      <c r="J111" s="250"/>
      <c r="K111" s="583"/>
      <c r="L111" s="598"/>
      <c r="M111" s="182"/>
      <c r="N111" s="639"/>
      <c r="O111" s="778"/>
      <c r="P111" s="184"/>
      <c r="Q111" s="185"/>
      <c r="R111" s="250"/>
    </row>
    <row r="112" spans="1:18" s="296" customFormat="1" hidden="1" x14ac:dyDescent="0.25">
      <c r="A112" s="177"/>
      <c r="B112" s="177"/>
      <c r="C112" s="178">
        <v>5</v>
      </c>
      <c r="D112" s="178">
        <v>2</v>
      </c>
      <c r="E112" s="178">
        <v>2</v>
      </c>
      <c r="F112" s="178"/>
      <c r="G112" s="178"/>
      <c r="H112" s="314">
        <v>13</v>
      </c>
      <c r="I112" s="699" t="s">
        <v>684</v>
      </c>
      <c r="J112" s="257">
        <f>SUM(J114)</f>
        <v>58216000</v>
      </c>
      <c r="K112" s="609"/>
      <c r="L112" s="682"/>
      <c r="M112" s="182">
        <f>SUM(J112/J7*100)</f>
        <v>5.8337983907619052E-2</v>
      </c>
      <c r="N112" s="639"/>
      <c r="O112" s="778">
        <f>SUM(T112/J112*100)</f>
        <v>0</v>
      </c>
      <c r="P112" s="282">
        <f>SUM(P114)</f>
        <v>57416000</v>
      </c>
      <c r="Q112" s="185">
        <f>SUM(P112/J112%)</f>
        <v>98.625807338188821</v>
      </c>
      <c r="R112" s="257">
        <f>SUM(R114)</f>
        <v>800000</v>
      </c>
    </row>
    <row r="113" spans="1:18" s="296" customFormat="1" hidden="1" x14ac:dyDescent="0.25">
      <c r="A113" s="177"/>
      <c r="B113" s="177"/>
      <c r="C113" s="367"/>
      <c r="D113" s="368"/>
      <c r="E113" s="368"/>
      <c r="F113" s="368"/>
      <c r="G113" s="368"/>
      <c r="H113" s="712"/>
      <c r="I113" s="751"/>
      <c r="J113" s="250"/>
      <c r="K113" s="583"/>
      <c r="L113" s="598"/>
      <c r="M113" s="182"/>
      <c r="N113" s="639"/>
      <c r="O113" s="778"/>
      <c r="P113" s="184"/>
      <c r="Q113" s="185"/>
      <c r="R113" s="250"/>
    </row>
    <row r="114" spans="1:18" s="296" customFormat="1" hidden="1" x14ac:dyDescent="0.25">
      <c r="A114" s="177"/>
      <c r="B114" s="177"/>
      <c r="C114" s="178">
        <v>5</v>
      </c>
      <c r="D114" s="178">
        <v>2</v>
      </c>
      <c r="E114" s="178">
        <v>2</v>
      </c>
      <c r="F114" s="179" t="s">
        <v>690</v>
      </c>
      <c r="G114" s="179"/>
      <c r="H114" s="336"/>
      <c r="I114" s="749" t="s">
        <v>691</v>
      </c>
      <c r="J114" s="251">
        <f>SUM(J115)</f>
        <v>58216000</v>
      </c>
      <c r="K114" s="610"/>
      <c r="L114" s="598"/>
      <c r="M114" s="182">
        <f>SUM(J114/J7*100)</f>
        <v>5.8337983907619052E-2</v>
      </c>
      <c r="N114" s="639"/>
      <c r="O114" s="778">
        <f>SUM(T114/J114*100)</f>
        <v>0</v>
      </c>
      <c r="P114" s="282">
        <f>SUM(P115)</f>
        <v>57416000</v>
      </c>
      <c r="Q114" s="185">
        <f>SUM(P114/J114%)</f>
        <v>98.625807338188821</v>
      </c>
      <c r="R114" s="251">
        <f>SUM(R115)</f>
        <v>800000</v>
      </c>
    </row>
    <row r="115" spans="1:18" s="296" customFormat="1" hidden="1" x14ac:dyDescent="0.25">
      <c r="A115" s="513"/>
      <c r="B115" s="513"/>
      <c r="C115" s="503">
        <v>5</v>
      </c>
      <c r="D115" s="503">
        <v>2</v>
      </c>
      <c r="E115" s="503">
        <v>2</v>
      </c>
      <c r="F115" s="273" t="s">
        <v>690</v>
      </c>
      <c r="G115" s="273"/>
      <c r="H115" s="336"/>
      <c r="I115" s="749" t="s">
        <v>748</v>
      </c>
      <c r="J115" s="181">
        <v>58216000</v>
      </c>
      <c r="K115" s="607"/>
      <c r="L115" s="598"/>
      <c r="M115" s="182">
        <f>SUM(J115/98601974870*100)</f>
        <v>5.9041413802060086E-2</v>
      </c>
      <c r="N115" s="639"/>
      <c r="O115" s="778">
        <f>SUM(T115/J115*100)</f>
        <v>0</v>
      </c>
      <c r="P115" s="193">
        <v>57416000</v>
      </c>
      <c r="Q115" s="185">
        <f>SUM(P115/J115%)</f>
        <v>98.625807338188821</v>
      </c>
      <c r="R115" s="250">
        <f>SUM(J115-P115)</f>
        <v>800000</v>
      </c>
    </row>
    <row r="116" spans="1:18" s="296" customFormat="1" hidden="1" x14ac:dyDescent="0.25">
      <c r="A116" s="271"/>
      <c r="B116" s="271"/>
      <c r="C116" s="178"/>
      <c r="D116" s="178"/>
      <c r="E116" s="178"/>
      <c r="F116" s="179"/>
      <c r="G116" s="179"/>
      <c r="H116" s="712"/>
      <c r="I116" s="699"/>
      <c r="J116" s="257"/>
      <c r="K116" s="609"/>
      <c r="L116" s="682"/>
      <c r="M116" s="182"/>
      <c r="N116" s="639"/>
      <c r="O116" s="778"/>
      <c r="P116" s="282"/>
      <c r="Q116" s="185"/>
      <c r="R116" s="257"/>
    </row>
    <row r="117" spans="1:18" s="296" customFormat="1" ht="25.5" x14ac:dyDescent="0.25">
      <c r="A117" s="290">
        <v>1</v>
      </c>
      <c r="B117" s="291" t="s">
        <v>677</v>
      </c>
      <c r="C117" s="292" t="s">
        <v>674</v>
      </c>
      <c r="D117" s="293" t="s">
        <v>675</v>
      </c>
      <c r="E117" s="313" t="s">
        <v>676</v>
      </c>
      <c r="F117" s="314" t="s">
        <v>749</v>
      </c>
      <c r="G117" s="314"/>
      <c r="H117" s="712">
        <v>9</v>
      </c>
      <c r="I117" s="746" t="s">
        <v>750</v>
      </c>
      <c r="J117" s="250">
        <f>SUM(J119)</f>
        <v>335894884</v>
      </c>
      <c r="K117" s="38" t="s">
        <v>1144</v>
      </c>
      <c r="L117" s="37" t="s">
        <v>1145</v>
      </c>
      <c r="M117" s="182">
        <f>SUM(J117/J7*100)</f>
        <v>0.3365987071843406</v>
      </c>
      <c r="N117" s="639" t="s">
        <v>527</v>
      </c>
      <c r="O117" s="778">
        <v>100</v>
      </c>
      <c r="P117" s="319">
        <f>SUM(P119)</f>
        <v>324648140</v>
      </c>
      <c r="Q117" s="311">
        <f>SUM(P117/J117%)</f>
        <v>96.651707264466708</v>
      </c>
      <c r="R117" s="252">
        <f>SUM(R119)</f>
        <v>11246744</v>
      </c>
    </row>
    <row r="118" spans="1:18" s="296" customFormat="1" hidden="1" x14ac:dyDescent="0.25">
      <c r="A118" s="177"/>
      <c r="B118" s="177"/>
      <c r="C118" s="177"/>
      <c r="D118" s="177"/>
      <c r="E118" s="177"/>
      <c r="F118" s="271"/>
      <c r="G118" s="271"/>
      <c r="H118" s="712"/>
      <c r="I118" s="751"/>
      <c r="J118" s="250"/>
      <c r="K118" s="583"/>
      <c r="L118" s="598"/>
      <c r="M118" s="182"/>
      <c r="N118" s="639"/>
      <c r="O118" s="778"/>
      <c r="P118" s="286"/>
      <c r="Q118" s="185"/>
      <c r="R118" s="250"/>
    </row>
    <row r="119" spans="1:18" s="296" customFormat="1" hidden="1" x14ac:dyDescent="0.25">
      <c r="A119" s="177"/>
      <c r="B119" s="177"/>
      <c r="C119" s="178">
        <v>5</v>
      </c>
      <c r="D119" s="178">
        <v>2</v>
      </c>
      <c r="E119" s="178">
        <v>2</v>
      </c>
      <c r="F119" s="178"/>
      <c r="G119" s="178"/>
      <c r="H119" s="336"/>
      <c r="I119" s="699" t="s">
        <v>684</v>
      </c>
      <c r="J119" s="257">
        <f>SUM(J121)</f>
        <v>335894884</v>
      </c>
      <c r="K119" s="609"/>
      <c r="L119" s="682"/>
      <c r="M119" s="182">
        <f>SUM(J119/J7*100)</f>
        <v>0.3365987071843406</v>
      </c>
      <c r="N119" s="639"/>
      <c r="O119" s="778">
        <f>SUM(T119/J119*100)</f>
        <v>0</v>
      </c>
      <c r="P119" s="281">
        <f>SUM(P121)</f>
        <v>324648140</v>
      </c>
      <c r="Q119" s="185">
        <f>SUM(P119/J119%)</f>
        <v>96.651707264466708</v>
      </c>
      <c r="R119" s="257">
        <f>SUM(R121)</f>
        <v>11246744</v>
      </c>
    </row>
    <row r="120" spans="1:18" s="296" customFormat="1" hidden="1" x14ac:dyDescent="0.25">
      <c r="A120" s="177"/>
      <c r="B120" s="177"/>
      <c r="C120" s="178"/>
      <c r="D120" s="178"/>
      <c r="E120" s="178"/>
      <c r="F120" s="178"/>
      <c r="G120" s="178"/>
      <c r="H120" s="336"/>
      <c r="I120" s="699"/>
      <c r="J120" s="257"/>
      <c r="K120" s="609"/>
      <c r="L120" s="682"/>
      <c r="M120" s="182"/>
      <c r="N120" s="639"/>
      <c r="O120" s="778"/>
      <c r="P120" s="281"/>
      <c r="Q120" s="185"/>
      <c r="R120" s="257"/>
    </row>
    <row r="121" spans="1:18" s="296" customFormat="1" hidden="1" x14ac:dyDescent="0.25">
      <c r="A121" s="498"/>
      <c r="B121" s="498"/>
      <c r="C121" s="494">
        <v>5</v>
      </c>
      <c r="D121" s="494">
        <v>2</v>
      </c>
      <c r="E121" s="494">
        <v>2</v>
      </c>
      <c r="F121" s="495" t="s">
        <v>675</v>
      </c>
      <c r="G121" s="495"/>
      <c r="H121" s="336"/>
      <c r="I121" s="697" t="s">
        <v>685</v>
      </c>
      <c r="J121" s="433">
        <f>SUM(J122:J125)</f>
        <v>335894884</v>
      </c>
      <c r="K121" s="608"/>
      <c r="L121" s="681"/>
      <c r="M121" s="352">
        <f>SUM(J121/J7*100)</f>
        <v>0.3365987071843406</v>
      </c>
      <c r="N121" s="653"/>
      <c r="O121" s="779">
        <f>SUM(T121/J121*100)</f>
        <v>0</v>
      </c>
      <c r="P121" s="373">
        <f>SUM(P122:P125)</f>
        <v>324648140</v>
      </c>
      <c r="Q121" s="307">
        <f>SUM(P121/J121%)</f>
        <v>96.651707264466708</v>
      </c>
      <c r="R121" s="433">
        <f>SUM(R122:R125)</f>
        <v>11246744</v>
      </c>
    </row>
    <row r="122" spans="1:18" s="296" customFormat="1" hidden="1" x14ac:dyDescent="0.25">
      <c r="A122" s="514"/>
      <c r="B122" s="514"/>
      <c r="C122" s="270">
        <v>5</v>
      </c>
      <c r="D122" s="270">
        <v>2</v>
      </c>
      <c r="E122" s="270">
        <v>2</v>
      </c>
      <c r="F122" s="180" t="s">
        <v>675</v>
      </c>
      <c r="G122" s="180"/>
      <c r="H122" s="332"/>
      <c r="I122" s="699" t="s">
        <v>751</v>
      </c>
      <c r="J122" s="181">
        <v>8730844</v>
      </c>
      <c r="K122" s="607"/>
      <c r="L122" s="598"/>
      <c r="M122" s="182">
        <f>SUM(J122/J7*100)</f>
        <v>8.749138325751209E-3</v>
      </c>
      <c r="N122" s="639"/>
      <c r="O122" s="778">
        <f>SUM(T122/J122*100)</f>
        <v>0</v>
      </c>
      <c r="P122" s="319">
        <v>5148500</v>
      </c>
      <c r="Q122" s="318">
        <f>SUM(P122/J122%)</f>
        <v>58.969098520143071</v>
      </c>
      <c r="R122" s="250">
        <f>SUM(J122-P122)</f>
        <v>3582344</v>
      </c>
    </row>
    <row r="123" spans="1:18" s="296" customFormat="1" hidden="1" x14ac:dyDescent="0.25">
      <c r="A123" s="504"/>
      <c r="B123" s="504"/>
      <c r="C123" s="503">
        <v>5</v>
      </c>
      <c r="D123" s="503">
        <v>2</v>
      </c>
      <c r="E123" s="503">
        <v>2</v>
      </c>
      <c r="F123" s="273" t="s">
        <v>675</v>
      </c>
      <c r="G123" s="273"/>
      <c r="H123" s="712"/>
      <c r="I123" s="749" t="s">
        <v>752</v>
      </c>
      <c r="J123" s="257">
        <v>18119400</v>
      </c>
      <c r="K123" s="609"/>
      <c r="L123" s="682"/>
      <c r="M123" s="182">
        <f>SUM(J123/J7*100)</f>
        <v>1.8157366799775195E-2</v>
      </c>
      <c r="N123" s="639"/>
      <c r="O123" s="778">
        <f>SUM(T123/J123*100)</f>
        <v>0</v>
      </c>
      <c r="P123" s="282">
        <v>10635000</v>
      </c>
      <c r="Q123" s="323">
        <f>SUM(P123/J123%)</f>
        <v>58.693996489949996</v>
      </c>
      <c r="R123" s="250">
        <f>SUM(J123-P123)</f>
        <v>7484400</v>
      </c>
    </row>
    <row r="124" spans="1:18" s="296" customFormat="1" hidden="1" x14ac:dyDescent="0.25">
      <c r="A124" s="504"/>
      <c r="B124" s="504"/>
      <c r="C124" s="503">
        <v>5</v>
      </c>
      <c r="D124" s="503">
        <v>2</v>
      </c>
      <c r="E124" s="503">
        <v>2</v>
      </c>
      <c r="F124" s="273" t="s">
        <v>675</v>
      </c>
      <c r="G124" s="273"/>
      <c r="H124" s="712"/>
      <c r="I124" s="749" t="s">
        <v>753</v>
      </c>
      <c r="J124" s="257">
        <v>272751000</v>
      </c>
      <c r="K124" s="609"/>
      <c r="L124" s="682"/>
      <c r="M124" s="182">
        <f>SUM(J124/J7*100)</f>
        <v>0.27332251354931641</v>
      </c>
      <c r="N124" s="639"/>
      <c r="O124" s="778">
        <f>SUM(T124/J124*100)</f>
        <v>0</v>
      </c>
      <c r="P124" s="282">
        <v>272721000</v>
      </c>
      <c r="Q124" s="323">
        <f>SUM(P124/J124%)</f>
        <v>99.989000956916755</v>
      </c>
      <c r="R124" s="250">
        <f>SUM(J124-P124)</f>
        <v>30000</v>
      </c>
    </row>
    <row r="125" spans="1:18" s="296" customFormat="1" hidden="1" x14ac:dyDescent="0.25">
      <c r="A125" s="504"/>
      <c r="B125" s="504"/>
      <c r="C125" s="503">
        <v>5</v>
      </c>
      <c r="D125" s="503">
        <v>2</v>
      </c>
      <c r="E125" s="503">
        <v>2</v>
      </c>
      <c r="F125" s="273" t="s">
        <v>675</v>
      </c>
      <c r="G125" s="273"/>
      <c r="H125" s="712"/>
      <c r="I125" s="749" t="s">
        <v>732</v>
      </c>
      <c r="J125" s="257">
        <v>36293640</v>
      </c>
      <c r="K125" s="609"/>
      <c r="L125" s="682"/>
      <c r="M125" s="182">
        <f>SUM(J125/J7*100)</f>
        <v>3.6369688509497726E-2</v>
      </c>
      <c r="N125" s="639"/>
      <c r="O125" s="778">
        <f>SUM(T125/J125*100)</f>
        <v>0</v>
      </c>
      <c r="P125" s="282">
        <v>36143640</v>
      </c>
      <c r="Q125" s="323">
        <f>SUM(P125/J125%)</f>
        <v>99.586704447390773</v>
      </c>
      <c r="R125" s="250">
        <f>SUM(J125-P125)</f>
        <v>150000</v>
      </c>
    </row>
    <row r="126" spans="1:18" s="296" customFormat="1" hidden="1" x14ac:dyDescent="0.25">
      <c r="A126" s="271"/>
      <c r="B126" s="271"/>
      <c r="C126" s="178"/>
      <c r="D126" s="178"/>
      <c r="E126" s="178"/>
      <c r="F126" s="179"/>
      <c r="G126" s="179"/>
      <c r="H126" s="712"/>
      <c r="I126" s="699"/>
      <c r="J126" s="257"/>
      <c r="K126" s="609"/>
      <c r="L126" s="682"/>
      <c r="M126" s="279"/>
      <c r="N126" s="650"/>
      <c r="O126" s="778"/>
      <c r="P126" s="282"/>
      <c r="Q126" s="185"/>
      <c r="R126" s="257"/>
    </row>
    <row r="127" spans="1:18" s="296" customFormat="1" ht="51" x14ac:dyDescent="0.25">
      <c r="A127" s="297">
        <v>1</v>
      </c>
      <c r="B127" s="298" t="s">
        <v>677</v>
      </c>
      <c r="C127" s="299" t="s">
        <v>674</v>
      </c>
      <c r="D127" s="300" t="s">
        <v>675</v>
      </c>
      <c r="E127" s="313" t="s">
        <v>676</v>
      </c>
      <c r="F127" s="314" t="s">
        <v>754</v>
      </c>
      <c r="G127" s="314"/>
      <c r="H127" s="336">
        <v>10</v>
      </c>
      <c r="I127" s="830" t="s">
        <v>755</v>
      </c>
      <c r="J127" s="252">
        <f>SUM(J130)</f>
        <v>464902973</v>
      </c>
      <c r="K127" s="38" t="s">
        <v>1146</v>
      </c>
      <c r="L127" s="37" t="s">
        <v>1147</v>
      </c>
      <c r="M127" s="274">
        <f>SUM(J127/J7*100)</f>
        <v>0.4658771155262858</v>
      </c>
      <c r="N127" s="639" t="s">
        <v>527</v>
      </c>
      <c r="O127" s="779">
        <v>100</v>
      </c>
      <c r="P127" s="319">
        <f>SUM(P130)</f>
        <v>464208232</v>
      </c>
      <c r="Q127" s="311">
        <f>SUM(P127/J127%)</f>
        <v>99.850562151599746</v>
      </c>
      <c r="R127" s="252">
        <f>SUM(R130)</f>
        <v>694741</v>
      </c>
    </row>
    <row r="128" spans="1:18" s="296" customFormat="1" hidden="1" x14ac:dyDescent="0.25">
      <c r="A128" s="321"/>
      <c r="B128" s="321"/>
      <c r="C128" s="501"/>
      <c r="D128" s="293"/>
      <c r="E128" s="293"/>
      <c r="F128" s="293"/>
      <c r="G128" s="293"/>
      <c r="H128" s="301">
        <v>14</v>
      </c>
      <c r="I128" s="832"/>
      <c r="J128" s="250"/>
      <c r="K128" s="583"/>
      <c r="L128" s="598"/>
      <c r="M128" s="182"/>
      <c r="N128" s="639"/>
      <c r="O128" s="778"/>
      <c r="P128" s="184"/>
      <c r="Q128" s="185"/>
      <c r="R128" s="250"/>
    </row>
    <row r="129" spans="1:18" s="296" customFormat="1" hidden="1" x14ac:dyDescent="0.25">
      <c r="A129" s="321"/>
      <c r="B129" s="321"/>
      <c r="C129" s="501"/>
      <c r="D129" s="293"/>
      <c r="E129" s="293"/>
      <c r="F129" s="293"/>
      <c r="G129" s="293"/>
      <c r="H129" s="314">
        <v>15</v>
      </c>
      <c r="I129" s="691"/>
      <c r="J129" s="250"/>
      <c r="K129" s="583"/>
      <c r="L129" s="598"/>
      <c r="M129" s="182"/>
      <c r="N129" s="639"/>
      <c r="O129" s="778"/>
      <c r="P129" s="184"/>
      <c r="Q129" s="185"/>
      <c r="R129" s="250"/>
    </row>
    <row r="130" spans="1:18" s="296" customFormat="1" hidden="1" x14ac:dyDescent="0.25">
      <c r="A130" s="187"/>
      <c r="B130" s="187"/>
      <c r="C130" s="178">
        <v>5</v>
      </c>
      <c r="D130" s="178">
        <v>2</v>
      </c>
      <c r="E130" s="178">
        <v>2</v>
      </c>
      <c r="F130" s="178"/>
      <c r="G130" s="178"/>
      <c r="H130" s="712"/>
      <c r="I130" s="699" t="s">
        <v>684</v>
      </c>
      <c r="J130" s="181">
        <f>SUM(J132+J135)</f>
        <v>464902973</v>
      </c>
      <c r="K130" s="607"/>
      <c r="L130" s="598"/>
      <c r="M130" s="182">
        <f>SUM(J130/J7*100)</f>
        <v>0.4658771155262858</v>
      </c>
      <c r="N130" s="639"/>
      <c r="O130" s="778">
        <f>SUM(T130/J130*100)</f>
        <v>0</v>
      </c>
      <c r="P130" s="193">
        <f>SUM(P132+P135)</f>
        <v>464208232</v>
      </c>
      <c r="Q130" s="185">
        <f>SUM(P130/J130%)</f>
        <v>99.850562151599746</v>
      </c>
      <c r="R130" s="181">
        <f>SUM(R132+R135)</f>
        <v>694741</v>
      </c>
    </row>
    <row r="131" spans="1:18" s="296" customFormat="1" hidden="1" x14ac:dyDescent="0.25">
      <c r="A131" s="187"/>
      <c r="B131" s="187"/>
      <c r="C131" s="178"/>
      <c r="D131" s="178"/>
      <c r="E131" s="178"/>
      <c r="F131" s="178"/>
      <c r="G131" s="178"/>
      <c r="H131" s="336"/>
      <c r="I131" s="699"/>
      <c r="J131" s="181"/>
      <c r="K131" s="607"/>
      <c r="L131" s="598"/>
      <c r="M131" s="182"/>
      <c r="N131" s="639"/>
      <c r="O131" s="778"/>
      <c r="P131" s="193"/>
      <c r="Q131" s="185"/>
      <c r="R131" s="181"/>
    </row>
    <row r="132" spans="1:18" s="296" customFormat="1" hidden="1" x14ac:dyDescent="0.25">
      <c r="A132" s="187"/>
      <c r="B132" s="187"/>
      <c r="C132" s="178">
        <v>5</v>
      </c>
      <c r="D132" s="178">
        <v>2</v>
      </c>
      <c r="E132" s="178">
        <v>2</v>
      </c>
      <c r="F132" s="179" t="s">
        <v>675</v>
      </c>
      <c r="G132" s="179"/>
      <c r="H132" s="336"/>
      <c r="I132" s="699" t="s">
        <v>685</v>
      </c>
      <c r="J132" s="181">
        <f>SUM(J133)</f>
        <v>20306773</v>
      </c>
      <c r="K132" s="607"/>
      <c r="L132" s="598"/>
      <c r="M132" s="182">
        <f>SUM(J132/J7*100)</f>
        <v>2.0349323149815742E-2</v>
      </c>
      <c r="N132" s="639"/>
      <c r="O132" s="778">
        <f>SUM(T132/J132*100)</f>
        <v>0</v>
      </c>
      <c r="P132" s="193">
        <f>SUM(P133)</f>
        <v>20274835</v>
      </c>
      <c r="Q132" s="185">
        <f>SUM(P132/J132%)</f>
        <v>99.842722425665556</v>
      </c>
      <c r="R132" s="181">
        <f>SUM(R133)</f>
        <v>31938</v>
      </c>
    </row>
    <row r="133" spans="1:18" s="296" customFormat="1" hidden="1" x14ac:dyDescent="0.25">
      <c r="A133" s="511"/>
      <c r="B133" s="511"/>
      <c r="C133" s="494">
        <v>5</v>
      </c>
      <c r="D133" s="494">
        <v>2</v>
      </c>
      <c r="E133" s="494">
        <v>2</v>
      </c>
      <c r="F133" s="495" t="s">
        <v>675</v>
      </c>
      <c r="G133" s="495"/>
      <c r="H133" s="712"/>
      <c r="I133" s="697" t="s">
        <v>751</v>
      </c>
      <c r="J133" s="303">
        <v>20306773</v>
      </c>
      <c r="K133" s="606"/>
      <c r="L133" s="597"/>
      <c r="M133" s="274">
        <f>SUM(J133/J7*100)</f>
        <v>2.0349323149815742E-2</v>
      </c>
      <c r="N133" s="637"/>
      <c r="O133" s="779">
        <f>SUM(T133/J133*100)</f>
        <v>0</v>
      </c>
      <c r="P133" s="320">
        <v>20274835</v>
      </c>
      <c r="Q133" s="306">
        <f>SUM(P133/J133%)</f>
        <v>99.842722425665556</v>
      </c>
      <c r="R133" s="252">
        <f>SUM(J133-P133)</f>
        <v>31938</v>
      </c>
    </row>
    <row r="134" spans="1:18" s="296" customFormat="1" hidden="1" x14ac:dyDescent="0.25">
      <c r="A134" s="187"/>
      <c r="B134" s="187"/>
      <c r="C134" s="501"/>
      <c r="D134" s="293"/>
      <c r="E134" s="293"/>
      <c r="F134" s="293"/>
      <c r="G134" s="293"/>
      <c r="H134" s="712"/>
      <c r="I134" s="746"/>
      <c r="J134" s="250"/>
      <c r="K134" s="583"/>
      <c r="L134" s="598"/>
      <c r="M134" s="182"/>
      <c r="N134" s="639"/>
      <c r="O134" s="778"/>
      <c r="P134" s="184"/>
      <c r="Q134" s="185"/>
      <c r="R134" s="250"/>
    </row>
    <row r="135" spans="1:18" s="296" customFormat="1" hidden="1" x14ac:dyDescent="0.25">
      <c r="A135" s="187"/>
      <c r="B135" s="187"/>
      <c r="C135" s="178">
        <v>5</v>
      </c>
      <c r="D135" s="178">
        <v>2</v>
      </c>
      <c r="E135" s="178">
        <v>2</v>
      </c>
      <c r="F135" s="178">
        <v>15</v>
      </c>
      <c r="G135" s="178"/>
      <c r="H135" s="712"/>
      <c r="I135" s="699" t="s">
        <v>756</v>
      </c>
      <c r="J135" s="181">
        <f>SUM(J136:J137)</f>
        <v>444596200</v>
      </c>
      <c r="K135" s="607"/>
      <c r="L135" s="598"/>
      <c r="M135" s="274">
        <f>SUM(J135/J7*100)</f>
        <v>0.44552779237647006</v>
      </c>
      <c r="N135" s="637"/>
      <c r="O135" s="778">
        <f>SUM(T135/J135*100)</f>
        <v>0</v>
      </c>
      <c r="P135" s="181">
        <f>SUM(P136:P137)</f>
        <v>443933397</v>
      </c>
      <c r="Q135" s="185">
        <f>SUM(P135/J135%)</f>
        <v>99.850920228288047</v>
      </c>
      <c r="R135" s="181">
        <f>SUM(R136:R137)</f>
        <v>662803</v>
      </c>
    </row>
    <row r="136" spans="1:18" s="296" customFormat="1" hidden="1" x14ac:dyDescent="0.25">
      <c r="A136" s="187"/>
      <c r="B136" s="187"/>
      <c r="C136" s="178">
        <v>5</v>
      </c>
      <c r="D136" s="178">
        <v>2</v>
      </c>
      <c r="E136" s="178">
        <v>2</v>
      </c>
      <c r="F136" s="178">
        <v>15</v>
      </c>
      <c r="G136" s="178"/>
      <c r="H136" s="336"/>
      <c r="I136" s="699" t="s">
        <v>757</v>
      </c>
      <c r="J136" s="181">
        <v>262365000</v>
      </c>
      <c r="K136" s="607"/>
      <c r="L136" s="598"/>
      <c r="M136" s="182">
        <f>SUM(J136/J7*100)</f>
        <v>0.26291475106366763</v>
      </c>
      <c r="N136" s="639"/>
      <c r="O136" s="778">
        <f>SUM(T136/J136*100)</f>
        <v>0</v>
      </c>
      <c r="P136" s="193">
        <v>261860000</v>
      </c>
      <c r="Q136" s="185">
        <f>SUM(P136/J136%)</f>
        <v>99.807520057934553</v>
      </c>
      <c r="R136" s="250">
        <f>SUM(J136-P136)</f>
        <v>505000</v>
      </c>
    </row>
    <row r="137" spans="1:18" s="296" customFormat="1" hidden="1" x14ac:dyDescent="0.25">
      <c r="A137" s="187"/>
      <c r="B137" s="187"/>
      <c r="C137" s="178">
        <v>5</v>
      </c>
      <c r="D137" s="178">
        <v>2</v>
      </c>
      <c r="E137" s="178">
        <v>2</v>
      </c>
      <c r="F137" s="178">
        <v>15</v>
      </c>
      <c r="G137" s="178"/>
      <c r="H137" s="336"/>
      <c r="I137" s="699" t="s">
        <v>758</v>
      </c>
      <c r="J137" s="181">
        <v>182231200</v>
      </c>
      <c r="K137" s="607"/>
      <c r="L137" s="598"/>
      <c r="M137" s="182">
        <f>SUM(J137/J7*100)</f>
        <v>0.18261304131280248</v>
      </c>
      <c r="N137" s="639"/>
      <c r="O137" s="778">
        <f>SUM(T137/J137*100)</f>
        <v>0</v>
      </c>
      <c r="P137" s="193">
        <v>182073397</v>
      </c>
      <c r="Q137" s="185">
        <f>SUM(P137/J137%)</f>
        <v>99.913405059067827</v>
      </c>
      <c r="R137" s="250">
        <f>SUM(J137-P137)</f>
        <v>157803</v>
      </c>
    </row>
    <row r="138" spans="1:18" s="296" customFormat="1" hidden="1" x14ac:dyDescent="0.25">
      <c r="A138" s="187"/>
      <c r="B138" s="187"/>
      <c r="C138" s="178"/>
      <c r="D138" s="178"/>
      <c r="E138" s="178"/>
      <c r="F138" s="178"/>
      <c r="G138" s="178"/>
      <c r="H138" s="336"/>
      <c r="I138" s="699"/>
      <c r="J138" s="181"/>
      <c r="K138" s="607"/>
      <c r="L138" s="598"/>
      <c r="M138" s="182"/>
      <c r="N138" s="639"/>
      <c r="O138" s="778"/>
      <c r="P138" s="193"/>
      <c r="Q138" s="185"/>
      <c r="R138" s="181"/>
    </row>
    <row r="139" spans="1:18" s="296" customFormat="1" ht="76.5" x14ac:dyDescent="0.25">
      <c r="A139" s="290">
        <v>1</v>
      </c>
      <c r="B139" s="291" t="s">
        <v>677</v>
      </c>
      <c r="C139" s="292" t="s">
        <v>674</v>
      </c>
      <c r="D139" s="293" t="s">
        <v>675</v>
      </c>
      <c r="E139" s="313" t="s">
        <v>676</v>
      </c>
      <c r="F139" s="314" t="s">
        <v>759</v>
      </c>
      <c r="G139" s="314"/>
      <c r="H139" s="332">
        <v>11</v>
      </c>
      <c r="I139" s="746" t="s">
        <v>760</v>
      </c>
      <c r="J139" s="250">
        <f>SUM(J141)</f>
        <v>37770021</v>
      </c>
      <c r="K139" s="38" t="s">
        <v>1148</v>
      </c>
      <c r="L139" s="37" t="s">
        <v>1149</v>
      </c>
      <c r="M139" s="274">
        <f>SUM(J139/J7*100)</f>
        <v>3.7849163070091278E-2</v>
      </c>
      <c r="N139" s="639" t="s">
        <v>527</v>
      </c>
      <c r="O139" s="785">
        <v>100</v>
      </c>
      <c r="P139" s="320">
        <f>SUM(P141)</f>
        <v>34590000</v>
      </c>
      <c r="Q139" s="307">
        <f>SUM(P139/J139%)</f>
        <v>91.580568620811718</v>
      </c>
      <c r="R139" s="252">
        <f>SUM(R141)</f>
        <v>3180021</v>
      </c>
    </row>
    <row r="140" spans="1:18" s="296" customFormat="1" hidden="1" x14ac:dyDescent="0.25">
      <c r="A140" s="187"/>
      <c r="B140" s="187"/>
      <c r="C140" s="501"/>
      <c r="D140" s="293"/>
      <c r="E140" s="293"/>
      <c r="F140" s="293"/>
      <c r="G140" s="293"/>
      <c r="H140" s="712"/>
      <c r="I140" s="746"/>
      <c r="J140" s="250"/>
      <c r="K140" s="583"/>
      <c r="L140" s="598"/>
      <c r="M140" s="182"/>
      <c r="N140" s="639"/>
      <c r="O140" s="778"/>
      <c r="P140" s="184"/>
      <c r="Q140" s="185"/>
      <c r="R140" s="250"/>
    </row>
    <row r="141" spans="1:18" s="296" customFormat="1" hidden="1" x14ac:dyDescent="0.25">
      <c r="A141" s="187"/>
      <c r="B141" s="187"/>
      <c r="C141" s="178">
        <v>5</v>
      </c>
      <c r="D141" s="178">
        <v>2</v>
      </c>
      <c r="E141" s="178">
        <v>2</v>
      </c>
      <c r="F141" s="178"/>
      <c r="G141" s="178"/>
      <c r="H141" s="712"/>
      <c r="I141" s="699" t="s">
        <v>684</v>
      </c>
      <c r="J141" s="250">
        <f>SUM(J143+J146+J149+J152)</f>
        <v>37770021</v>
      </c>
      <c r="K141" s="583"/>
      <c r="L141" s="598"/>
      <c r="M141" s="182">
        <f>SUM(J141/J7*100)</f>
        <v>3.7849163070091278E-2</v>
      </c>
      <c r="N141" s="639"/>
      <c r="O141" s="778">
        <f>SUM(T141/J141*100)</f>
        <v>0</v>
      </c>
      <c r="P141" s="250">
        <f>SUM(P143+P146+P149+P152)</f>
        <v>34590000</v>
      </c>
      <c r="Q141" s="185">
        <f>SUM(P141/J141%)</f>
        <v>91.580568620811718</v>
      </c>
      <c r="R141" s="250">
        <f>SUM(R143+R146+R149+R152)</f>
        <v>3180021</v>
      </c>
    </row>
    <row r="142" spans="1:18" s="296" customFormat="1" hidden="1" x14ac:dyDescent="0.25">
      <c r="A142" s="187"/>
      <c r="B142" s="187"/>
      <c r="C142" s="178"/>
      <c r="D142" s="178"/>
      <c r="E142" s="178"/>
      <c r="F142" s="178"/>
      <c r="G142" s="178"/>
      <c r="H142" s="712"/>
      <c r="I142" s="699"/>
      <c r="J142" s="250"/>
      <c r="K142" s="583"/>
      <c r="L142" s="598"/>
      <c r="M142" s="182"/>
      <c r="N142" s="639"/>
      <c r="O142" s="778"/>
      <c r="P142" s="184"/>
      <c r="Q142" s="185"/>
      <c r="R142" s="250"/>
    </row>
    <row r="143" spans="1:18" s="296" customFormat="1" hidden="1" x14ac:dyDescent="0.25">
      <c r="A143" s="187"/>
      <c r="B143" s="187"/>
      <c r="C143" s="178">
        <v>5</v>
      </c>
      <c r="D143" s="178">
        <v>2</v>
      </c>
      <c r="E143" s="178">
        <v>2</v>
      </c>
      <c r="F143" s="179" t="s">
        <v>675</v>
      </c>
      <c r="G143" s="179"/>
      <c r="H143" s="712"/>
      <c r="I143" s="699" t="s">
        <v>685</v>
      </c>
      <c r="J143" s="181">
        <f>SUM(J144:J144)</f>
        <v>600000</v>
      </c>
      <c r="K143" s="607"/>
      <c r="L143" s="598"/>
      <c r="M143" s="279">
        <f>SUM(J143/J7*100)</f>
        <v>6.0125722043031875E-4</v>
      </c>
      <c r="N143" s="650"/>
      <c r="O143" s="785">
        <f>SUM(T143/J143*100)</f>
        <v>0</v>
      </c>
      <c r="P143" s="260">
        <f>SUM(P144:P144)</f>
        <v>600000</v>
      </c>
      <c r="Q143" s="185">
        <f>SUM(P143/J143%)</f>
        <v>100</v>
      </c>
      <c r="R143" s="181">
        <f>SUM(R144:R144)</f>
        <v>0</v>
      </c>
    </row>
    <row r="144" spans="1:18" s="296" customFormat="1" hidden="1" x14ac:dyDescent="0.25">
      <c r="A144" s="514"/>
      <c r="B144" s="514"/>
      <c r="C144" s="512">
        <v>5</v>
      </c>
      <c r="D144" s="512">
        <v>2</v>
      </c>
      <c r="E144" s="512">
        <v>2</v>
      </c>
      <c r="F144" s="190" t="s">
        <v>675</v>
      </c>
      <c r="G144" s="190"/>
      <c r="H144" s="336"/>
      <c r="I144" s="749" t="s">
        <v>761</v>
      </c>
      <c r="J144" s="181">
        <v>600000</v>
      </c>
      <c r="K144" s="607"/>
      <c r="L144" s="598"/>
      <c r="M144" s="279">
        <f>SUM(J144/J7*100)</f>
        <v>6.0125722043031875E-4</v>
      </c>
      <c r="N144" s="650"/>
      <c r="O144" s="789">
        <f>SUM(T144/J144*100)</f>
        <v>0</v>
      </c>
      <c r="P144" s="260">
        <v>600000</v>
      </c>
      <c r="Q144" s="328">
        <f>SUM(P144/J144%)</f>
        <v>100</v>
      </c>
      <c r="R144" s="252">
        <f>SUM(J144-P144)</f>
        <v>0</v>
      </c>
    </row>
    <row r="145" spans="1:18" s="296" customFormat="1" hidden="1" x14ac:dyDescent="0.25">
      <c r="A145" s="516"/>
      <c r="B145" s="516"/>
      <c r="C145" s="517"/>
      <c r="D145" s="517"/>
      <c r="E145" s="517"/>
      <c r="F145" s="518"/>
      <c r="G145" s="518"/>
      <c r="H145" s="301">
        <v>16</v>
      </c>
      <c r="I145" s="749"/>
      <c r="J145" s="439"/>
      <c r="K145" s="611"/>
      <c r="L145" s="683"/>
      <c r="M145" s="279"/>
      <c r="N145" s="650"/>
      <c r="O145" s="790"/>
      <c r="P145" s="441"/>
      <c r="Q145" s="442"/>
      <c r="R145" s="443"/>
    </row>
    <row r="146" spans="1:18" s="296" customFormat="1" hidden="1" x14ac:dyDescent="0.25">
      <c r="A146" s="177"/>
      <c r="B146" s="177"/>
      <c r="C146" s="178">
        <v>5</v>
      </c>
      <c r="D146" s="178">
        <v>2</v>
      </c>
      <c r="E146" s="178">
        <v>2</v>
      </c>
      <c r="F146" s="495" t="s">
        <v>762</v>
      </c>
      <c r="G146" s="495"/>
      <c r="H146" s="314">
        <v>17</v>
      </c>
      <c r="I146" s="699" t="s">
        <v>763</v>
      </c>
      <c r="J146" s="181">
        <f>SUM(J147:J147)</f>
        <v>4910021</v>
      </c>
      <c r="K146" s="607"/>
      <c r="L146" s="598"/>
      <c r="M146" s="279">
        <f>SUM(J146/J7*100)</f>
        <v>4.9203092978574899E-3</v>
      </c>
      <c r="N146" s="650"/>
      <c r="O146" s="785">
        <f>SUM(T146/J146*100)</f>
        <v>0</v>
      </c>
      <c r="P146" s="181">
        <f>SUM(P147:P147)</f>
        <v>4900000</v>
      </c>
      <c r="Q146" s="284">
        <f>SUM(P146/J146%)</f>
        <v>99.79590718654768</v>
      </c>
      <c r="R146" s="181">
        <f>SUM(R147:R147)</f>
        <v>10021</v>
      </c>
    </row>
    <row r="147" spans="1:18" s="296" customFormat="1" hidden="1" x14ac:dyDescent="0.25">
      <c r="A147" s="187"/>
      <c r="B147" s="187"/>
      <c r="C147" s="178">
        <v>5</v>
      </c>
      <c r="D147" s="178">
        <v>2</v>
      </c>
      <c r="E147" s="178">
        <v>2</v>
      </c>
      <c r="F147" s="179" t="s">
        <v>762</v>
      </c>
      <c r="G147" s="179"/>
      <c r="H147" s="712"/>
      <c r="I147" s="699" t="s">
        <v>764</v>
      </c>
      <c r="J147" s="181">
        <v>4910021</v>
      </c>
      <c r="K147" s="607"/>
      <c r="L147" s="598"/>
      <c r="M147" s="279">
        <f>SUM(J147/J7*100)</f>
        <v>4.9203092978574899E-3</v>
      </c>
      <c r="N147" s="650"/>
      <c r="O147" s="778">
        <f>SUM(T147/J147*100)</f>
        <v>0</v>
      </c>
      <c r="P147" s="184">
        <v>4900000</v>
      </c>
      <c r="Q147" s="185">
        <f>SUM(P147/J147%)</f>
        <v>99.79590718654768</v>
      </c>
      <c r="R147" s="250">
        <f>SUM(J147-P147)</f>
        <v>10021</v>
      </c>
    </row>
    <row r="148" spans="1:18" s="296" customFormat="1" hidden="1" x14ac:dyDescent="0.25">
      <c r="A148" s="187"/>
      <c r="B148" s="187"/>
      <c r="C148" s="178"/>
      <c r="D148" s="178"/>
      <c r="E148" s="178"/>
      <c r="F148" s="179"/>
      <c r="G148" s="179"/>
      <c r="H148" s="336"/>
      <c r="I148" s="699"/>
      <c r="J148" s="181"/>
      <c r="K148" s="607"/>
      <c r="L148" s="598"/>
      <c r="M148" s="182"/>
      <c r="N148" s="639"/>
      <c r="O148" s="778"/>
      <c r="P148" s="184"/>
      <c r="Q148" s="185"/>
      <c r="R148" s="181"/>
    </row>
    <row r="149" spans="1:18" s="296" customFormat="1" hidden="1" x14ac:dyDescent="0.25">
      <c r="A149" s="187"/>
      <c r="B149" s="187"/>
      <c r="C149" s="178">
        <v>5</v>
      </c>
      <c r="D149" s="178">
        <v>2</v>
      </c>
      <c r="E149" s="178">
        <v>2</v>
      </c>
      <c r="F149" s="179" t="s">
        <v>690</v>
      </c>
      <c r="G149" s="179"/>
      <c r="H149" s="336"/>
      <c r="I149" s="699" t="s">
        <v>691</v>
      </c>
      <c r="J149" s="181">
        <f>SUM(J150)</f>
        <v>28080000</v>
      </c>
      <c r="K149" s="607"/>
      <c r="L149" s="598"/>
      <c r="M149" s="182">
        <f>SUM(J149/J7*100)</f>
        <v>2.8138837916138918E-2</v>
      </c>
      <c r="N149" s="639"/>
      <c r="O149" s="778">
        <f>SUM(T149/J149*100)</f>
        <v>0</v>
      </c>
      <c r="P149" s="193">
        <f>SUM(P150)</f>
        <v>25170000</v>
      </c>
      <c r="Q149" s="185">
        <f>SUM(P149/J149%)</f>
        <v>89.636752136752136</v>
      </c>
      <c r="R149" s="181">
        <f>SUM(R150)</f>
        <v>2910000</v>
      </c>
    </row>
    <row r="150" spans="1:18" s="296" customFormat="1" hidden="1" x14ac:dyDescent="0.25">
      <c r="A150" s="187"/>
      <c r="B150" s="187"/>
      <c r="C150" s="178">
        <v>5</v>
      </c>
      <c r="D150" s="178">
        <v>2</v>
      </c>
      <c r="E150" s="178">
        <v>2</v>
      </c>
      <c r="F150" s="179" t="s">
        <v>690</v>
      </c>
      <c r="G150" s="179"/>
      <c r="H150" s="712"/>
      <c r="I150" s="699" t="s">
        <v>766</v>
      </c>
      <c r="J150" s="181">
        <v>28080000</v>
      </c>
      <c r="K150" s="607"/>
      <c r="L150" s="598"/>
      <c r="M150" s="182">
        <f>SUM(J150/J7*100)</f>
        <v>2.8138837916138918E-2</v>
      </c>
      <c r="N150" s="639"/>
      <c r="O150" s="778">
        <f>SUM(T150/J150*100)</f>
        <v>0</v>
      </c>
      <c r="P150" s="184">
        <v>25170000</v>
      </c>
      <c r="Q150" s="185">
        <f>SUM(P150/J150%)</f>
        <v>89.636752136752136</v>
      </c>
      <c r="R150" s="250">
        <f>SUM(J150-P150)</f>
        <v>2910000</v>
      </c>
    </row>
    <row r="151" spans="1:18" s="296" customFormat="1" hidden="1" x14ac:dyDescent="0.25">
      <c r="A151" s="187"/>
      <c r="B151" s="187"/>
      <c r="C151" s="178"/>
      <c r="D151" s="178"/>
      <c r="E151" s="178"/>
      <c r="F151" s="179"/>
      <c r="G151" s="179"/>
      <c r="H151" s="712"/>
      <c r="I151" s="699"/>
      <c r="J151" s="181"/>
      <c r="K151" s="607"/>
      <c r="L151" s="598"/>
      <c r="M151" s="182"/>
      <c r="N151" s="639"/>
      <c r="O151" s="778"/>
      <c r="P151" s="184"/>
      <c r="Q151" s="185"/>
      <c r="R151" s="181"/>
    </row>
    <row r="152" spans="1:18" s="296" customFormat="1" hidden="1" x14ac:dyDescent="0.25">
      <c r="A152" s="187"/>
      <c r="B152" s="187"/>
      <c r="C152" s="178">
        <v>5</v>
      </c>
      <c r="D152" s="178">
        <v>2</v>
      </c>
      <c r="E152" s="178">
        <v>2</v>
      </c>
      <c r="F152" s="179" t="s">
        <v>674</v>
      </c>
      <c r="G152" s="179"/>
      <c r="H152" s="712"/>
      <c r="I152" s="699" t="s">
        <v>724</v>
      </c>
      <c r="J152" s="181">
        <f>SUM(J153:J153)</f>
        <v>4180000</v>
      </c>
      <c r="K152" s="607"/>
      <c r="L152" s="598"/>
      <c r="M152" s="279">
        <f>SUM(J152/J7*100)</f>
        <v>4.1887586356645539E-3</v>
      </c>
      <c r="N152" s="650"/>
      <c r="O152" s="778">
        <f>SUM(T152/J152*100)</f>
        <v>0</v>
      </c>
      <c r="P152" s="260">
        <f>SUM(P153:P153)</f>
        <v>3920000</v>
      </c>
      <c r="Q152" s="185">
        <f>SUM(P152/J152%)</f>
        <v>93.779904306220089</v>
      </c>
      <c r="R152" s="181">
        <f>SUM(R153:R153)</f>
        <v>260000</v>
      </c>
    </row>
    <row r="153" spans="1:18" s="296" customFormat="1" hidden="1" x14ac:dyDescent="0.25">
      <c r="A153" s="187"/>
      <c r="B153" s="187"/>
      <c r="C153" s="178">
        <v>5</v>
      </c>
      <c r="D153" s="178">
        <v>2</v>
      </c>
      <c r="E153" s="178">
        <v>2</v>
      </c>
      <c r="F153" s="179" t="s">
        <v>674</v>
      </c>
      <c r="G153" s="179"/>
      <c r="H153" s="336"/>
      <c r="I153" s="699" t="s">
        <v>767</v>
      </c>
      <c r="J153" s="181">
        <v>4180000</v>
      </c>
      <c r="K153" s="607"/>
      <c r="L153" s="598"/>
      <c r="M153" s="279">
        <f>SUM(J153/J7*100)</f>
        <v>4.1887586356645539E-3</v>
      </c>
      <c r="N153" s="650"/>
      <c r="O153" s="778">
        <f>SUM(T153/J153*100)</f>
        <v>0</v>
      </c>
      <c r="P153" s="184">
        <v>3920000</v>
      </c>
      <c r="Q153" s="185">
        <f>SUM(P153/J153%)</f>
        <v>93.779904306220089</v>
      </c>
      <c r="R153" s="250">
        <f>SUM(J153-P153)</f>
        <v>260000</v>
      </c>
    </row>
    <row r="154" spans="1:18" s="296" customFormat="1" hidden="1" x14ac:dyDescent="0.25">
      <c r="A154" s="187"/>
      <c r="B154" s="187"/>
      <c r="C154" s="178"/>
      <c r="D154" s="178"/>
      <c r="E154" s="178"/>
      <c r="F154" s="179"/>
      <c r="G154" s="179"/>
      <c r="H154" s="336"/>
      <c r="I154" s="699"/>
      <c r="J154" s="181"/>
      <c r="K154" s="607"/>
      <c r="L154" s="598"/>
      <c r="M154" s="182"/>
      <c r="N154" s="639"/>
      <c r="O154" s="778"/>
      <c r="P154" s="184"/>
      <c r="Q154" s="185"/>
      <c r="R154" s="181"/>
    </row>
    <row r="155" spans="1:18" s="296" customFormat="1" ht="38.25" x14ac:dyDescent="0.25">
      <c r="A155" s="290">
        <v>1</v>
      </c>
      <c r="B155" s="291" t="s">
        <v>677</v>
      </c>
      <c r="C155" s="292" t="s">
        <v>674</v>
      </c>
      <c r="D155" s="293" t="s">
        <v>675</v>
      </c>
      <c r="E155" s="313" t="s">
        <v>676</v>
      </c>
      <c r="F155" s="314" t="s">
        <v>768</v>
      </c>
      <c r="G155" s="314"/>
      <c r="H155" s="336">
        <v>12</v>
      </c>
      <c r="I155" s="752" t="s">
        <v>769</v>
      </c>
      <c r="J155" s="250">
        <f>SUM(J157)</f>
        <v>97422000</v>
      </c>
      <c r="K155" s="38" t="s">
        <v>1150</v>
      </c>
      <c r="L155" s="37" t="s">
        <v>72</v>
      </c>
      <c r="M155" s="274">
        <f>SUM(J155/J7*100)</f>
        <v>9.7626134881270851E-2</v>
      </c>
      <c r="N155" s="639" t="s">
        <v>527</v>
      </c>
      <c r="O155" s="778">
        <v>100</v>
      </c>
      <c r="P155" s="320">
        <f>SUM(P157)</f>
        <v>91402000</v>
      </c>
      <c r="Q155" s="185">
        <f>SUM(P155/J155%)</f>
        <v>93.820697583707997</v>
      </c>
      <c r="R155" s="250">
        <f>SUM(R157)</f>
        <v>6020000</v>
      </c>
    </row>
    <row r="156" spans="1:18" s="296" customFormat="1" hidden="1" x14ac:dyDescent="0.25">
      <c r="A156" s="177"/>
      <c r="B156" s="177"/>
      <c r="C156" s="178"/>
      <c r="D156" s="178"/>
      <c r="E156" s="178"/>
      <c r="F156" s="179"/>
      <c r="G156" s="179"/>
      <c r="H156" s="332"/>
      <c r="I156" s="699"/>
      <c r="J156" s="250"/>
      <c r="K156" s="583"/>
      <c r="L156" s="598"/>
      <c r="M156" s="182"/>
      <c r="N156" s="639"/>
      <c r="O156" s="785"/>
      <c r="P156" s="184"/>
      <c r="Q156" s="185"/>
      <c r="R156" s="250"/>
    </row>
    <row r="157" spans="1:18" s="296" customFormat="1" hidden="1" x14ac:dyDescent="0.25">
      <c r="A157" s="177"/>
      <c r="B157" s="177"/>
      <c r="C157" s="178">
        <v>5</v>
      </c>
      <c r="D157" s="178">
        <v>2</v>
      </c>
      <c r="E157" s="178">
        <v>2</v>
      </c>
      <c r="F157" s="178"/>
      <c r="G157" s="178"/>
      <c r="H157" s="712"/>
      <c r="I157" s="699" t="s">
        <v>684</v>
      </c>
      <c r="J157" s="181">
        <f>SUM(J159+J163)</f>
        <v>97422000</v>
      </c>
      <c r="K157" s="607"/>
      <c r="L157" s="598"/>
      <c r="M157" s="182">
        <f>SUM(J157/J7*100)</f>
        <v>9.7626134881270851E-2</v>
      </c>
      <c r="N157" s="639"/>
      <c r="O157" s="778">
        <f>SUM(T157/J157*100)</f>
        <v>0</v>
      </c>
      <c r="P157" s="181">
        <f>SUM(P159+P163)</f>
        <v>91402000</v>
      </c>
      <c r="Q157" s="185">
        <f>SUM(P157/J157%)</f>
        <v>93.820697583707997</v>
      </c>
      <c r="R157" s="181">
        <f>SUM(R159+R163)</f>
        <v>6020000</v>
      </c>
    </row>
    <row r="158" spans="1:18" s="296" customFormat="1" hidden="1" x14ac:dyDescent="0.25">
      <c r="A158" s="177"/>
      <c r="B158" s="177"/>
      <c r="C158" s="178"/>
      <c r="D158" s="178"/>
      <c r="E158" s="178"/>
      <c r="F158" s="178"/>
      <c r="G158" s="178"/>
      <c r="H158" s="712"/>
      <c r="I158" s="699"/>
      <c r="J158" s="181"/>
      <c r="K158" s="607"/>
      <c r="L158" s="598"/>
      <c r="M158" s="182"/>
      <c r="N158" s="639"/>
      <c r="O158" s="778"/>
      <c r="P158" s="193"/>
      <c r="Q158" s="185"/>
      <c r="R158" s="181"/>
    </row>
    <row r="159" spans="1:18" s="296" customFormat="1" hidden="1" x14ac:dyDescent="0.25">
      <c r="A159" s="519"/>
      <c r="B159" s="519"/>
      <c r="C159" s="494">
        <v>5</v>
      </c>
      <c r="D159" s="494">
        <v>2</v>
      </c>
      <c r="E159" s="494">
        <v>2</v>
      </c>
      <c r="F159" s="495" t="s">
        <v>690</v>
      </c>
      <c r="G159" s="495"/>
      <c r="H159" s="712"/>
      <c r="I159" s="697" t="s">
        <v>691</v>
      </c>
      <c r="J159" s="444">
        <f>SUM(J160:J161)</f>
        <v>92550000</v>
      </c>
      <c r="K159" s="612"/>
      <c r="L159" s="636"/>
      <c r="M159" s="182">
        <f>SUM(J159/J7*100)</f>
        <v>9.274392625137666E-2</v>
      </c>
      <c r="N159" s="639"/>
      <c r="O159" s="778">
        <f>SUM(T159/J159*100)</f>
        <v>0</v>
      </c>
      <c r="P159" s="444">
        <f>SUM(P160:P161)</f>
        <v>88000000</v>
      </c>
      <c r="Q159" s="445">
        <f>SUM(P159/J159%)</f>
        <v>95.083738519719077</v>
      </c>
      <c r="R159" s="444">
        <f>SUM(R160:R161)</f>
        <v>4550000</v>
      </c>
    </row>
    <row r="160" spans="1:18" s="296" customFormat="1" hidden="1" x14ac:dyDescent="0.25">
      <c r="A160" s="177"/>
      <c r="B160" s="177"/>
      <c r="C160" s="178">
        <v>5</v>
      </c>
      <c r="D160" s="178">
        <v>2</v>
      </c>
      <c r="E160" s="178">
        <v>2</v>
      </c>
      <c r="F160" s="179" t="s">
        <v>690</v>
      </c>
      <c r="G160" s="179"/>
      <c r="H160" s="712"/>
      <c r="I160" s="699" t="s">
        <v>771</v>
      </c>
      <c r="J160" s="261">
        <v>56550000</v>
      </c>
      <c r="K160" s="613"/>
      <c r="L160" s="684"/>
      <c r="M160" s="182">
        <f>SUM(J160/J7*100)</f>
        <v>5.6668493025557543E-2</v>
      </c>
      <c r="N160" s="639"/>
      <c r="O160" s="778">
        <f>SUM(T160/J160*100)</f>
        <v>0</v>
      </c>
      <c r="P160" s="184">
        <v>53500000</v>
      </c>
      <c r="Q160" s="284">
        <f>SUM(P160/J160%)</f>
        <v>94.606542882404952</v>
      </c>
      <c r="R160" s="253">
        <f>SUM(J160-P160)</f>
        <v>3050000</v>
      </c>
    </row>
    <row r="161" spans="1:18" s="296" customFormat="1" hidden="1" x14ac:dyDescent="0.25">
      <c r="A161" s="177"/>
      <c r="B161" s="177"/>
      <c r="C161" s="178">
        <v>5</v>
      </c>
      <c r="D161" s="178">
        <v>2</v>
      </c>
      <c r="E161" s="178">
        <v>2</v>
      </c>
      <c r="F161" s="179" t="s">
        <v>690</v>
      </c>
      <c r="G161" s="179"/>
      <c r="H161" s="336"/>
      <c r="I161" s="749" t="s">
        <v>773</v>
      </c>
      <c r="J161" s="181">
        <v>36000000</v>
      </c>
      <c r="K161" s="607"/>
      <c r="L161" s="598"/>
      <c r="M161" s="182">
        <f>SUM(J161/J7*100)</f>
        <v>3.6075433225819124E-2</v>
      </c>
      <c r="N161" s="639"/>
      <c r="O161" s="778">
        <f>SUM(T161/J161*100)</f>
        <v>0</v>
      </c>
      <c r="P161" s="304">
        <v>34500000</v>
      </c>
      <c r="Q161" s="185">
        <f>SUM(P161/J161%)</f>
        <v>95.833333333333329</v>
      </c>
      <c r="R161" s="250">
        <f>SUM(J161-P161)</f>
        <v>1500000</v>
      </c>
    </row>
    <row r="162" spans="1:18" s="296" customFormat="1" hidden="1" x14ac:dyDescent="0.25">
      <c r="A162" s="177"/>
      <c r="B162" s="177"/>
      <c r="C162" s="178"/>
      <c r="D162" s="178"/>
      <c r="E162" s="178"/>
      <c r="F162" s="179"/>
      <c r="G162" s="179"/>
      <c r="H162" s="301">
        <v>18</v>
      </c>
      <c r="I162" s="699"/>
      <c r="J162" s="261"/>
      <c r="K162" s="613"/>
      <c r="L162" s="684"/>
      <c r="M162" s="182"/>
      <c r="N162" s="639"/>
      <c r="O162" s="791"/>
      <c r="P162" s="184"/>
      <c r="Q162" s="284"/>
      <c r="R162" s="253"/>
    </row>
    <row r="163" spans="1:18" s="296" customFormat="1" hidden="1" x14ac:dyDescent="0.25">
      <c r="A163" s="387"/>
      <c r="B163" s="387"/>
      <c r="C163" s="270">
        <v>5</v>
      </c>
      <c r="D163" s="270">
        <v>2</v>
      </c>
      <c r="E163" s="270">
        <v>2</v>
      </c>
      <c r="F163" s="180">
        <v>11</v>
      </c>
      <c r="G163" s="180"/>
      <c r="H163" s="314">
        <v>19</v>
      </c>
      <c r="I163" s="699" t="s">
        <v>774</v>
      </c>
      <c r="J163" s="181">
        <f>SUM(J164)</f>
        <v>4872000</v>
      </c>
      <c r="K163" s="607"/>
      <c r="L163" s="598"/>
      <c r="M163" s="279">
        <f>SUM(J163/J7*100)</f>
        <v>4.8822086298941879E-3</v>
      </c>
      <c r="N163" s="650"/>
      <c r="O163" s="789">
        <f>SUM(T163/J163*100)</f>
        <v>0</v>
      </c>
      <c r="P163" s="181">
        <f>SUM(P164)</f>
        <v>3402000</v>
      </c>
      <c r="Q163" s="318">
        <f>SUM(P163/J163%)</f>
        <v>69.827586206896555</v>
      </c>
      <c r="R163" s="181">
        <f>SUM(R164)</f>
        <v>1470000</v>
      </c>
    </row>
    <row r="164" spans="1:18" s="296" customFormat="1" hidden="1" x14ac:dyDescent="0.25">
      <c r="A164" s="177"/>
      <c r="B164" s="177"/>
      <c r="C164" s="178">
        <v>5</v>
      </c>
      <c r="D164" s="178">
        <v>2</v>
      </c>
      <c r="E164" s="178">
        <v>2</v>
      </c>
      <c r="F164" s="179">
        <v>11</v>
      </c>
      <c r="G164" s="179"/>
      <c r="H164" s="712"/>
      <c r="I164" s="699" t="s">
        <v>775</v>
      </c>
      <c r="J164" s="181">
        <v>4872000</v>
      </c>
      <c r="K164" s="607"/>
      <c r="L164" s="598"/>
      <c r="M164" s="279">
        <f>SUM(J164/J7*100)</f>
        <v>4.8822086298941879E-3</v>
      </c>
      <c r="N164" s="650"/>
      <c r="O164" s="778">
        <f>SUM(T164/J164*100)</f>
        <v>0</v>
      </c>
      <c r="P164" s="193">
        <v>3402000</v>
      </c>
      <c r="Q164" s="185">
        <f>SUM(P164/J164%)</f>
        <v>69.827586206896555</v>
      </c>
      <c r="R164" s="250">
        <f>SUM(J164-P164)</f>
        <v>1470000</v>
      </c>
    </row>
    <row r="165" spans="1:18" s="296" customFormat="1" hidden="1" x14ac:dyDescent="0.25">
      <c r="A165" s="177"/>
      <c r="B165" s="177"/>
      <c r="C165" s="178"/>
      <c r="D165" s="178"/>
      <c r="E165" s="178"/>
      <c r="F165" s="179"/>
      <c r="G165" s="179"/>
      <c r="H165" s="336"/>
      <c r="I165" s="749"/>
      <c r="J165" s="181"/>
      <c r="K165" s="607"/>
      <c r="L165" s="598"/>
      <c r="M165" s="182"/>
      <c r="N165" s="639"/>
      <c r="O165" s="778"/>
      <c r="P165" s="304"/>
      <c r="Q165" s="185"/>
      <c r="R165" s="250"/>
    </row>
    <row r="166" spans="1:18" s="296" customFormat="1" ht="38.25" x14ac:dyDescent="0.25">
      <c r="A166" s="290">
        <v>1</v>
      </c>
      <c r="B166" s="291" t="s">
        <v>677</v>
      </c>
      <c r="C166" s="292" t="s">
        <v>674</v>
      </c>
      <c r="D166" s="293" t="s">
        <v>675</v>
      </c>
      <c r="E166" s="313" t="s">
        <v>676</v>
      </c>
      <c r="F166" s="314" t="s">
        <v>776</v>
      </c>
      <c r="G166" s="314"/>
      <c r="H166" s="336">
        <v>13</v>
      </c>
      <c r="I166" s="746" t="s">
        <v>777</v>
      </c>
      <c r="J166" s="250">
        <f>SUM(J170)</f>
        <v>171132000</v>
      </c>
      <c r="K166" s="38" t="s">
        <v>61</v>
      </c>
      <c r="L166" s="37" t="s">
        <v>60</v>
      </c>
      <c r="M166" s="274">
        <f>SUM(J166/J7*100)</f>
        <v>0.17149058441113552</v>
      </c>
      <c r="N166" s="639" t="s">
        <v>527</v>
      </c>
      <c r="O166" s="778">
        <v>100</v>
      </c>
      <c r="P166" s="184">
        <f>SUM(P170)</f>
        <v>168286000</v>
      </c>
      <c r="Q166" s="185">
        <f>SUM(P166/J166%)</f>
        <v>98.336956267676413</v>
      </c>
      <c r="R166" s="250">
        <f>SUM(R170)</f>
        <v>2846000</v>
      </c>
    </row>
    <row r="167" spans="1:18" s="296" customFormat="1" hidden="1" x14ac:dyDescent="0.25">
      <c r="A167" s="177"/>
      <c r="B167" s="177"/>
      <c r="C167" s="367"/>
      <c r="D167" s="368"/>
      <c r="E167" s="368"/>
      <c r="F167" s="368"/>
      <c r="G167" s="368"/>
      <c r="H167" s="336"/>
      <c r="I167" s="751"/>
      <c r="J167" s="250"/>
      <c r="K167" s="583"/>
      <c r="L167" s="598"/>
      <c r="M167" s="182"/>
      <c r="N167" s="639"/>
      <c r="O167" s="778"/>
      <c r="P167" s="184"/>
      <c r="Q167" s="185"/>
      <c r="R167" s="250"/>
    </row>
    <row r="168" spans="1:18" s="296" customFormat="1" hidden="1" x14ac:dyDescent="0.25">
      <c r="A168" s="177"/>
      <c r="B168" s="177"/>
      <c r="C168" s="178">
        <v>5</v>
      </c>
      <c r="D168" s="178">
        <v>2</v>
      </c>
      <c r="E168" s="178">
        <v>2</v>
      </c>
      <c r="F168" s="178"/>
      <c r="G168" s="178"/>
      <c r="H168" s="713"/>
      <c r="I168" s="699" t="s">
        <v>684</v>
      </c>
      <c r="J168" s="257">
        <f>SUM(J170)</f>
        <v>171132000</v>
      </c>
      <c r="K168" s="609"/>
      <c r="L168" s="682"/>
      <c r="M168" s="182">
        <f>SUM(J168/J7*100)</f>
        <v>0.17149058441113552</v>
      </c>
      <c r="N168" s="639"/>
      <c r="O168" s="778">
        <f>SUM(T168/J168*100)</f>
        <v>0</v>
      </c>
      <c r="P168" s="282">
        <f>SUM(P170)</f>
        <v>168286000</v>
      </c>
      <c r="Q168" s="185">
        <f>SUM(P168/J168%)</f>
        <v>98.336956267676413</v>
      </c>
      <c r="R168" s="257">
        <f>SUM(R170)</f>
        <v>2846000</v>
      </c>
    </row>
    <row r="169" spans="1:18" s="296" customFormat="1" hidden="1" x14ac:dyDescent="0.25">
      <c r="A169" s="177"/>
      <c r="B169" s="177"/>
      <c r="C169" s="178"/>
      <c r="D169" s="178"/>
      <c r="E169" s="178"/>
      <c r="F169" s="178"/>
      <c r="G169" s="178"/>
      <c r="H169" s="713"/>
      <c r="I169" s="699"/>
      <c r="J169" s="257"/>
      <c r="K169" s="609"/>
      <c r="L169" s="682"/>
      <c r="M169" s="182"/>
      <c r="N169" s="639"/>
      <c r="O169" s="778"/>
      <c r="P169" s="282"/>
      <c r="Q169" s="185"/>
      <c r="R169" s="257"/>
    </row>
    <row r="170" spans="1:18" s="296" customFormat="1" hidden="1" x14ac:dyDescent="0.25">
      <c r="A170" s="177"/>
      <c r="B170" s="177"/>
      <c r="C170" s="178">
        <v>5</v>
      </c>
      <c r="D170" s="178">
        <v>2</v>
      </c>
      <c r="E170" s="178">
        <v>2</v>
      </c>
      <c r="F170" s="179" t="s">
        <v>778</v>
      </c>
      <c r="G170" s="179"/>
      <c r="H170" s="712"/>
      <c r="I170" s="699" t="s">
        <v>779</v>
      </c>
      <c r="J170" s="251">
        <f>SUM(J171)</f>
        <v>171132000</v>
      </c>
      <c r="K170" s="610"/>
      <c r="L170" s="598"/>
      <c r="M170" s="182">
        <f>SUM(J170/J7*100)</f>
        <v>0.17149058441113552</v>
      </c>
      <c r="N170" s="639"/>
      <c r="O170" s="778">
        <f>SUM(T170/J170*100)</f>
        <v>0</v>
      </c>
      <c r="P170" s="282">
        <f>SUM(P171)</f>
        <v>168286000</v>
      </c>
      <c r="Q170" s="185">
        <f>SUM(P170/J170%)</f>
        <v>98.336956267676413</v>
      </c>
      <c r="R170" s="251">
        <f>SUM(R171)</f>
        <v>2846000</v>
      </c>
    </row>
    <row r="171" spans="1:18" s="296" customFormat="1" hidden="1" x14ac:dyDescent="0.25">
      <c r="A171" s="387"/>
      <c r="B171" s="387"/>
      <c r="C171" s="270">
        <v>5</v>
      </c>
      <c r="D171" s="270">
        <v>2</v>
      </c>
      <c r="E171" s="270">
        <v>2</v>
      </c>
      <c r="F171" s="180">
        <v>11</v>
      </c>
      <c r="G171" s="180"/>
      <c r="H171" s="194"/>
      <c r="I171" s="699" t="s">
        <v>780</v>
      </c>
      <c r="J171" s="250">
        <v>171132000</v>
      </c>
      <c r="K171" s="583"/>
      <c r="L171" s="598"/>
      <c r="M171" s="182">
        <f>SUM(J171/J7*100)</f>
        <v>0.17149058441113552</v>
      </c>
      <c r="N171" s="639"/>
      <c r="O171" s="789">
        <f>SUM(T171/J171*100)</f>
        <v>0</v>
      </c>
      <c r="P171" s="286">
        <v>168286000</v>
      </c>
      <c r="Q171" s="318">
        <f>SUM(P171/J171%)</f>
        <v>98.336956267676413</v>
      </c>
      <c r="R171" s="250">
        <f>SUM(J171-P171)</f>
        <v>2846000</v>
      </c>
    </row>
    <row r="172" spans="1:18" s="296" customFormat="1" hidden="1" x14ac:dyDescent="0.25">
      <c r="A172" s="177"/>
      <c r="B172" s="177"/>
      <c r="C172" s="177"/>
      <c r="D172" s="177"/>
      <c r="E172" s="177"/>
      <c r="F172" s="271"/>
      <c r="G172" s="271"/>
      <c r="H172" s="386"/>
      <c r="I172" s="751"/>
      <c r="J172" s="250"/>
      <c r="K172" s="583"/>
      <c r="L172" s="598"/>
      <c r="M172" s="182"/>
      <c r="N172" s="639"/>
      <c r="O172" s="778"/>
      <c r="P172" s="184"/>
      <c r="Q172" s="185"/>
      <c r="R172" s="250"/>
    </row>
    <row r="173" spans="1:18" s="391" customFormat="1" x14ac:dyDescent="0.25">
      <c r="A173" s="111">
        <v>1</v>
      </c>
      <c r="B173" s="112" t="s">
        <v>677</v>
      </c>
      <c r="C173" s="113" t="s">
        <v>674</v>
      </c>
      <c r="D173" s="114" t="s">
        <v>675</v>
      </c>
      <c r="E173" s="115" t="s">
        <v>694</v>
      </c>
      <c r="F173" s="390"/>
      <c r="G173" s="846">
        <v>2</v>
      </c>
      <c r="H173" s="847"/>
      <c r="I173" s="753" t="s">
        <v>4</v>
      </c>
      <c r="J173" s="124">
        <f>SUM(J175+J188+J202+J210+J228+J241+J249+J260+J273+J286+J293+J323+J331)</f>
        <v>3381311384</v>
      </c>
      <c r="K173" s="585"/>
      <c r="L173" s="680"/>
      <c r="M173" s="138">
        <f>SUM(J173/J7*100)</f>
        <v>3.3883964735887235</v>
      </c>
      <c r="N173" s="654"/>
      <c r="O173" s="784">
        <v>99.82</v>
      </c>
      <c r="P173" s="124">
        <f>SUM(P175+P188+P202+P210+P228+P241+P249+P260+P273+P286+P293+P323+P331)</f>
        <v>3258821141</v>
      </c>
      <c r="Q173" s="169">
        <f>SUM(P173/J173%)</f>
        <v>96.377433809272617</v>
      </c>
      <c r="R173" s="124">
        <f>SUM(R175+R188+R202+R210+R228+R241+R249+R260+R273+R286+R293+R323+R331)</f>
        <v>122490243</v>
      </c>
    </row>
    <row r="174" spans="1:18" s="296" customFormat="1" hidden="1" x14ac:dyDescent="0.25">
      <c r="A174" s="321"/>
      <c r="B174" s="321"/>
      <c r="C174" s="294"/>
      <c r="D174" s="294"/>
      <c r="E174" s="294"/>
      <c r="F174" s="164"/>
      <c r="G174" s="164"/>
      <c r="H174" s="714"/>
      <c r="I174" s="752"/>
      <c r="J174" s="250"/>
      <c r="K174" s="583"/>
      <c r="L174" s="598"/>
      <c r="M174" s="182"/>
      <c r="N174" s="639"/>
      <c r="O174" s="778"/>
      <c r="P174" s="286"/>
      <c r="Q174" s="185"/>
      <c r="R174" s="250"/>
    </row>
    <row r="175" spans="1:18" s="296" customFormat="1" ht="38.25" x14ac:dyDescent="0.25">
      <c r="A175" s="297">
        <v>1</v>
      </c>
      <c r="B175" s="298" t="s">
        <v>677</v>
      </c>
      <c r="C175" s="299" t="s">
        <v>674</v>
      </c>
      <c r="D175" s="300" t="s">
        <v>675</v>
      </c>
      <c r="E175" s="305" t="s">
        <v>694</v>
      </c>
      <c r="F175" s="322" t="s">
        <v>676</v>
      </c>
      <c r="G175" s="322"/>
      <c r="H175" s="301">
        <v>1</v>
      </c>
      <c r="I175" s="754" t="s">
        <v>781</v>
      </c>
      <c r="J175" s="252">
        <f>SUM(J177)</f>
        <v>216000000</v>
      </c>
      <c r="K175" s="38" t="s">
        <v>75</v>
      </c>
      <c r="L175" s="37" t="s">
        <v>1151</v>
      </c>
      <c r="M175" s="274">
        <f>SUM(J175/J7*100)</f>
        <v>0.21645259935491476</v>
      </c>
      <c r="N175" s="637" t="s">
        <v>1183</v>
      </c>
      <c r="O175" s="779">
        <v>100</v>
      </c>
      <c r="P175" s="319">
        <f>SUM(P177)</f>
        <v>215350455</v>
      </c>
      <c r="Q175" s="311">
        <f>SUM(P175/J175%)</f>
        <v>99.699284722222217</v>
      </c>
      <c r="R175" s="252">
        <f>SUM(R177)</f>
        <v>649545</v>
      </c>
    </row>
    <row r="176" spans="1:18" s="296" customFormat="1" hidden="1" x14ac:dyDescent="0.25">
      <c r="A176" s="177"/>
      <c r="B176" s="177"/>
      <c r="C176" s="177"/>
      <c r="D176" s="177"/>
      <c r="E176" s="177"/>
      <c r="F176" s="271"/>
      <c r="G176" s="271"/>
      <c r="H176" s="386"/>
      <c r="I176" s="751"/>
      <c r="J176" s="250"/>
      <c r="K176" s="583"/>
      <c r="L176" s="598"/>
      <c r="M176" s="182"/>
      <c r="N176" s="639"/>
      <c r="O176" s="778"/>
      <c r="P176" s="184"/>
      <c r="Q176" s="185"/>
      <c r="R176" s="250"/>
    </row>
    <row r="177" spans="1:18" s="296" customFormat="1" hidden="1" x14ac:dyDescent="0.25">
      <c r="A177" s="177"/>
      <c r="B177" s="177"/>
      <c r="C177" s="178">
        <v>5</v>
      </c>
      <c r="D177" s="178">
        <v>2</v>
      </c>
      <c r="E177" s="178">
        <v>3</v>
      </c>
      <c r="F177" s="178"/>
      <c r="G177" s="178"/>
      <c r="H177" s="713"/>
      <c r="I177" s="699" t="s">
        <v>714</v>
      </c>
      <c r="J177" s="181">
        <f>SUM(J179+J182)</f>
        <v>216000000</v>
      </c>
      <c r="K177" s="607"/>
      <c r="L177" s="598"/>
      <c r="M177" s="182">
        <f>SUM(J177/J7*100)</f>
        <v>0.21645259935491476</v>
      </c>
      <c r="N177" s="639"/>
      <c r="O177" s="778">
        <f>SUM(T177/J177*100)</f>
        <v>0</v>
      </c>
      <c r="P177" s="181">
        <f>SUM(P179+P182)</f>
        <v>215350455</v>
      </c>
      <c r="Q177" s="185">
        <f>SUM(P177/J177%)</f>
        <v>99.699284722222217</v>
      </c>
      <c r="R177" s="181">
        <f>SUM(R179+R182)</f>
        <v>649545</v>
      </c>
    </row>
    <row r="178" spans="1:18" s="296" customFormat="1" hidden="1" x14ac:dyDescent="0.25">
      <c r="A178" s="177"/>
      <c r="B178" s="177"/>
      <c r="C178" s="178"/>
      <c r="D178" s="178"/>
      <c r="E178" s="178"/>
      <c r="F178" s="178"/>
      <c r="G178" s="178"/>
      <c r="H178" s="713"/>
      <c r="I178" s="699"/>
      <c r="J178" s="181"/>
      <c r="K178" s="607"/>
      <c r="L178" s="598"/>
      <c r="M178" s="182"/>
      <c r="N178" s="639"/>
      <c r="O178" s="778"/>
      <c r="P178" s="193"/>
      <c r="Q178" s="185"/>
      <c r="R178" s="181"/>
    </row>
    <row r="179" spans="1:18" s="296" customFormat="1" hidden="1" x14ac:dyDescent="0.25">
      <c r="A179" s="187"/>
      <c r="B179" s="187"/>
      <c r="C179" s="178">
        <v>5</v>
      </c>
      <c r="D179" s="178">
        <v>2</v>
      </c>
      <c r="E179" s="178">
        <v>3</v>
      </c>
      <c r="F179" s="179" t="s">
        <v>737</v>
      </c>
      <c r="G179" s="179"/>
      <c r="H179" s="712"/>
      <c r="I179" s="699" t="s">
        <v>715</v>
      </c>
      <c r="J179" s="181">
        <f>SUM(J180:J180)</f>
        <v>107700000</v>
      </c>
      <c r="K179" s="607"/>
      <c r="L179" s="598"/>
      <c r="M179" s="182">
        <f>SUM(J179/J7*100)</f>
        <v>0.10792567106724221</v>
      </c>
      <c r="N179" s="639"/>
      <c r="O179" s="778">
        <f>SUM(T179/J179*100)</f>
        <v>0</v>
      </c>
      <c r="P179" s="260">
        <f>SUM(P180:P180)</f>
        <v>107700000</v>
      </c>
      <c r="Q179" s="185">
        <f>SUM(P179/J179%)</f>
        <v>100</v>
      </c>
      <c r="R179" s="181">
        <f>SUM(R180:R180)</f>
        <v>0</v>
      </c>
    </row>
    <row r="180" spans="1:18" s="296" customFormat="1" hidden="1" x14ac:dyDescent="0.25">
      <c r="A180" s="187"/>
      <c r="B180" s="187"/>
      <c r="C180" s="503">
        <v>5</v>
      </c>
      <c r="D180" s="503">
        <v>2</v>
      </c>
      <c r="E180" s="503">
        <v>3</v>
      </c>
      <c r="F180" s="273" t="s">
        <v>737</v>
      </c>
      <c r="G180" s="273"/>
      <c r="H180" s="528"/>
      <c r="I180" s="699" t="s">
        <v>782</v>
      </c>
      <c r="J180" s="181">
        <v>107700000</v>
      </c>
      <c r="K180" s="607"/>
      <c r="L180" s="598"/>
      <c r="M180" s="182">
        <f>SUM(J180/J7*100)</f>
        <v>0.10792567106724221</v>
      </c>
      <c r="N180" s="639"/>
      <c r="O180" s="778">
        <f>SUM(T180/J180*100)</f>
        <v>0</v>
      </c>
      <c r="P180" s="193">
        <v>107700000</v>
      </c>
      <c r="Q180" s="280">
        <f>SUM(P180/J180%)</f>
        <v>100</v>
      </c>
      <c r="R180" s="250">
        <f>SUM(J180-P180)</f>
        <v>0</v>
      </c>
    </row>
    <row r="181" spans="1:18" s="296" customFormat="1" hidden="1" x14ac:dyDescent="0.25">
      <c r="A181" s="187"/>
      <c r="B181" s="187"/>
      <c r="C181" s="503"/>
      <c r="D181" s="503"/>
      <c r="E181" s="503"/>
      <c r="F181" s="273"/>
      <c r="G181" s="273"/>
      <c r="H181" s="528"/>
      <c r="I181" s="749" t="s">
        <v>783</v>
      </c>
      <c r="J181" s="181"/>
      <c r="K181" s="607"/>
      <c r="L181" s="598"/>
      <c r="M181" s="182"/>
      <c r="N181" s="639"/>
      <c r="O181" s="778"/>
      <c r="P181" s="193"/>
      <c r="Q181" s="280"/>
      <c r="R181" s="250"/>
    </row>
    <row r="182" spans="1:18" s="296" customFormat="1" hidden="1" x14ac:dyDescent="0.25">
      <c r="A182" s="187"/>
      <c r="B182" s="187"/>
      <c r="C182" s="178">
        <v>5</v>
      </c>
      <c r="D182" s="178">
        <v>2</v>
      </c>
      <c r="E182" s="178">
        <v>3</v>
      </c>
      <c r="F182" s="179" t="s">
        <v>784</v>
      </c>
      <c r="G182" s="179"/>
      <c r="H182" s="712"/>
      <c r="I182" s="699" t="s">
        <v>785</v>
      </c>
      <c r="J182" s="181">
        <f>SUM(J183:J186)</f>
        <v>108300000</v>
      </c>
      <c r="K182" s="607"/>
      <c r="L182" s="598"/>
      <c r="M182" s="182">
        <f>SUM(J182/J7*100)</f>
        <v>0.10852692828767253</v>
      </c>
      <c r="N182" s="639"/>
      <c r="O182" s="778">
        <f>SUM(T182/J182*100)</f>
        <v>0</v>
      </c>
      <c r="P182" s="181">
        <f>SUM(P183:P186)</f>
        <v>107650455</v>
      </c>
      <c r="Q182" s="185">
        <f>SUM(P182/J182%)</f>
        <v>99.400235457063715</v>
      </c>
      <c r="R182" s="181">
        <f>SUM(R183:R186)</f>
        <v>649545</v>
      </c>
    </row>
    <row r="183" spans="1:18" s="296" customFormat="1" hidden="1" x14ac:dyDescent="0.25">
      <c r="A183" s="187"/>
      <c r="B183" s="187"/>
      <c r="C183" s="503">
        <v>5</v>
      </c>
      <c r="D183" s="503">
        <v>2</v>
      </c>
      <c r="E183" s="503">
        <v>3</v>
      </c>
      <c r="F183" s="273" t="s">
        <v>784</v>
      </c>
      <c r="G183" s="273"/>
      <c r="H183" s="528"/>
      <c r="I183" s="699" t="s">
        <v>786</v>
      </c>
      <c r="J183" s="181">
        <v>28000000</v>
      </c>
      <c r="K183" s="607"/>
      <c r="L183" s="598"/>
      <c r="M183" s="182">
        <f>SUM(J183/J7*100)</f>
        <v>2.8058670286748209E-2</v>
      </c>
      <c r="N183" s="639"/>
      <c r="O183" s="778">
        <f>SUM(T183/J183*100)</f>
        <v>0</v>
      </c>
      <c r="P183" s="193">
        <v>27800000</v>
      </c>
      <c r="Q183" s="280">
        <f>SUM(P183/J183%)</f>
        <v>99.285714285714292</v>
      </c>
      <c r="R183" s="250">
        <f>SUM(J183-P183)</f>
        <v>200000</v>
      </c>
    </row>
    <row r="184" spans="1:18" s="296" customFormat="1" hidden="1" x14ac:dyDescent="0.25">
      <c r="A184" s="187"/>
      <c r="B184" s="187"/>
      <c r="C184" s="503">
        <v>5</v>
      </c>
      <c r="D184" s="503">
        <v>2</v>
      </c>
      <c r="E184" s="503">
        <v>3</v>
      </c>
      <c r="F184" s="273" t="s">
        <v>784</v>
      </c>
      <c r="G184" s="273"/>
      <c r="H184" s="528"/>
      <c r="I184" s="699" t="s">
        <v>787</v>
      </c>
      <c r="J184" s="181">
        <v>49500000</v>
      </c>
      <c r="K184" s="607"/>
      <c r="L184" s="598"/>
      <c r="M184" s="182">
        <f>SUM(J184/J7*100)</f>
        <v>4.9603720685501292E-2</v>
      </c>
      <c r="N184" s="639"/>
      <c r="O184" s="778">
        <f>SUM(T184/J184*100)</f>
        <v>0</v>
      </c>
      <c r="P184" s="193">
        <v>49500000</v>
      </c>
      <c r="Q184" s="280">
        <f>SUM(P184/J184%)</f>
        <v>100</v>
      </c>
      <c r="R184" s="250">
        <f>SUM(J184-P184)</f>
        <v>0</v>
      </c>
    </row>
    <row r="185" spans="1:18" s="296" customFormat="1" hidden="1" x14ac:dyDescent="0.25">
      <c r="A185" s="514"/>
      <c r="B185" s="514"/>
      <c r="C185" s="512">
        <v>5</v>
      </c>
      <c r="D185" s="512">
        <v>2</v>
      </c>
      <c r="E185" s="512">
        <v>3</v>
      </c>
      <c r="F185" s="190" t="s">
        <v>784</v>
      </c>
      <c r="G185" s="190"/>
      <c r="H185" s="327"/>
      <c r="I185" s="699" t="s">
        <v>788</v>
      </c>
      <c r="J185" s="181">
        <v>26000000</v>
      </c>
      <c r="K185" s="607"/>
      <c r="L185" s="598"/>
      <c r="M185" s="362">
        <f>SUM(J185/J7*100)</f>
        <v>2.6054479551980481E-2</v>
      </c>
      <c r="N185" s="652"/>
      <c r="O185" s="789">
        <f>SUM(T185/J185*100)</f>
        <v>0</v>
      </c>
      <c r="P185" s="260">
        <v>25550455</v>
      </c>
      <c r="Q185" s="328">
        <f>SUM(P185/J185%)</f>
        <v>98.270980769230775</v>
      </c>
      <c r="R185" s="250">
        <f>SUM(J185-P185)</f>
        <v>449545</v>
      </c>
    </row>
    <row r="186" spans="1:18" s="296" customFormat="1" hidden="1" x14ac:dyDescent="0.25">
      <c r="A186" s="514"/>
      <c r="B186" s="514"/>
      <c r="C186" s="512">
        <v>5</v>
      </c>
      <c r="D186" s="512">
        <v>2</v>
      </c>
      <c r="E186" s="512">
        <v>3</v>
      </c>
      <c r="F186" s="190" t="s">
        <v>784</v>
      </c>
      <c r="G186" s="190"/>
      <c r="H186" s="327"/>
      <c r="I186" s="699" t="s">
        <v>789</v>
      </c>
      <c r="J186" s="181">
        <v>4800000</v>
      </c>
      <c r="K186" s="607"/>
      <c r="L186" s="598"/>
      <c r="M186" s="446">
        <f>SUM(J186/J7*100)</f>
        <v>4.81005776344255E-3</v>
      </c>
      <c r="N186" s="655"/>
      <c r="O186" s="789">
        <f>SUM(T186/J186*100)</f>
        <v>0</v>
      </c>
      <c r="P186" s="260">
        <v>4800000</v>
      </c>
      <c r="Q186" s="328">
        <f>SUM(P186/J186%)</f>
        <v>100</v>
      </c>
      <c r="R186" s="250">
        <f>SUM(J186-P186)</f>
        <v>0</v>
      </c>
    </row>
    <row r="187" spans="1:18" s="296" customFormat="1" hidden="1" x14ac:dyDescent="0.25">
      <c r="A187" s="187"/>
      <c r="B187" s="187"/>
      <c r="C187" s="503"/>
      <c r="D187" s="503"/>
      <c r="E187" s="503"/>
      <c r="F187" s="273"/>
      <c r="G187" s="273"/>
      <c r="H187" s="528"/>
      <c r="I187" s="699"/>
      <c r="J187" s="181"/>
      <c r="K187" s="607"/>
      <c r="L187" s="598"/>
      <c r="M187" s="182"/>
      <c r="N187" s="639"/>
      <c r="O187" s="778"/>
      <c r="P187" s="193"/>
      <c r="Q187" s="280"/>
      <c r="R187" s="250"/>
    </row>
    <row r="188" spans="1:18" s="296" customFormat="1" ht="51" x14ac:dyDescent="0.25">
      <c r="A188" s="297">
        <v>1</v>
      </c>
      <c r="B188" s="298" t="s">
        <v>677</v>
      </c>
      <c r="C188" s="299" t="s">
        <v>674</v>
      </c>
      <c r="D188" s="300" t="s">
        <v>675</v>
      </c>
      <c r="E188" s="305" t="s">
        <v>694</v>
      </c>
      <c r="F188" s="322" t="s">
        <v>694</v>
      </c>
      <c r="G188" s="322"/>
      <c r="H188" s="301">
        <v>2</v>
      </c>
      <c r="I188" s="750" t="s">
        <v>790</v>
      </c>
      <c r="J188" s="252">
        <f>SUM(J190+J195)</f>
        <v>247000000</v>
      </c>
      <c r="K188" s="38" t="s">
        <v>508</v>
      </c>
      <c r="L188" s="37" t="s">
        <v>1152</v>
      </c>
      <c r="M188" s="274">
        <f>SUM(J188/J7*100)</f>
        <v>0.24751755574381451</v>
      </c>
      <c r="N188" s="637" t="s">
        <v>1184</v>
      </c>
      <c r="O188" s="779">
        <v>100</v>
      </c>
      <c r="P188" s="252">
        <f>SUM(P190+P195)</f>
        <v>244378950</v>
      </c>
      <c r="Q188" s="311">
        <f>SUM(P188/J188%)</f>
        <v>98.938846153846157</v>
      </c>
      <c r="R188" s="252">
        <f>SUM(R190+R195)</f>
        <v>2621050</v>
      </c>
    </row>
    <row r="189" spans="1:18" s="296" customFormat="1" hidden="1" x14ac:dyDescent="0.25">
      <c r="A189" s="177"/>
      <c r="B189" s="177"/>
      <c r="C189" s="177"/>
      <c r="D189" s="177"/>
      <c r="E189" s="177"/>
      <c r="F189" s="271"/>
      <c r="G189" s="271"/>
      <c r="H189" s="386"/>
      <c r="I189" s="751"/>
      <c r="J189" s="250"/>
      <c r="K189" s="583"/>
      <c r="L189" s="598"/>
      <c r="M189" s="182"/>
      <c r="N189" s="639"/>
      <c r="O189" s="778"/>
      <c r="P189" s="286"/>
      <c r="Q189" s="185"/>
      <c r="R189" s="250"/>
    </row>
    <row r="190" spans="1:18" s="296" customFormat="1" hidden="1" x14ac:dyDescent="0.25">
      <c r="A190" s="187"/>
      <c r="B190" s="187"/>
      <c r="C190" s="178">
        <v>5</v>
      </c>
      <c r="D190" s="178">
        <v>2</v>
      </c>
      <c r="E190" s="178">
        <v>2</v>
      </c>
      <c r="F190" s="178"/>
      <c r="G190" s="178"/>
      <c r="H190" s="713"/>
      <c r="I190" s="699" t="s">
        <v>684</v>
      </c>
      <c r="J190" s="250">
        <f>SUM(J192)</f>
        <v>3200000</v>
      </c>
      <c r="K190" s="583"/>
      <c r="L190" s="598"/>
      <c r="M190" s="279">
        <f>SUM(J190/J7*100)</f>
        <v>3.2067051756283662E-3</v>
      </c>
      <c r="N190" s="650"/>
      <c r="O190" s="778">
        <f>SUM(T190/J190*100)</f>
        <v>0</v>
      </c>
      <c r="P190" s="250">
        <f>SUM(P192)</f>
        <v>3200000</v>
      </c>
      <c r="Q190" s="185">
        <f>SUM(P190/J190%)</f>
        <v>100</v>
      </c>
      <c r="R190" s="250">
        <f>SUM(R192)</f>
        <v>0</v>
      </c>
    </row>
    <row r="191" spans="1:18" s="296" customFormat="1" hidden="1" x14ac:dyDescent="0.25">
      <c r="A191" s="187"/>
      <c r="B191" s="187"/>
      <c r="C191" s="178"/>
      <c r="D191" s="178"/>
      <c r="E191" s="178"/>
      <c r="F191" s="178"/>
      <c r="G191" s="178"/>
      <c r="H191" s="713"/>
      <c r="I191" s="699"/>
      <c r="J191" s="250"/>
      <c r="K191" s="583"/>
      <c r="L191" s="598"/>
      <c r="M191" s="182"/>
      <c r="N191" s="639"/>
      <c r="O191" s="778"/>
      <c r="P191" s="184"/>
      <c r="Q191" s="185"/>
      <c r="R191" s="250"/>
    </row>
    <row r="192" spans="1:18" s="296" customFormat="1" hidden="1" x14ac:dyDescent="0.25">
      <c r="A192" s="187"/>
      <c r="B192" s="187"/>
      <c r="C192" s="178">
        <v>5</v>
      </c>
      <c r="D192" s="178">
        <v>2</v>
      </c>
      <c r="E192" s="178">
        <v>2</v>
      </c>
      <c r="F192" s="179" t="s">
        <v>675</v>
      </c>
      <c r="G192" s="179"/>
      <c r="H192" s="712"/>
      <c r="I192" s="699" t="s">
        <v>685</v>
      </c>
      <c r="J192" s="181">
        <f>SUM(J193:J193)</f>
        <v>3200000</v>
      </c>
      <c r="K192" s="607"/>
      <c r="L192" s="598"/>
      <c r="M192" s="279">
        <f>SUM(J192/J7*100)</f>
        <v>3.2067051756283662E-3</v>
      </c>
      <c r="N192" s="650"/>
      <c r="O192" s="785">
        <f>SUM(T192/J192*100)</f>
        <v>0</v>
      </c>
      <c r="P192" s="260">
        <f>SUM(P193:P193)</f>
        <v>3200000</v>
      </c>
      <c r="Q192" s="185">
        <f>SUM(P192/J192%)</f>
        <v>100</v>
      </c>
      <c r="R192" s="181">
        <f>SUM(R193:R193)</f>
        <v>0</v>
      </c>
    </row>
    <row r="193" spans="1:18" s="296" customFormat="1" hidden="1" x14ac:dyDescent="0.25">
      <c r="A193" s="514"/>
      <c r="B193" s="514"/>
      <c r="C193" s="512">
        <v>5</v>
      </c>
      <c r="D193" s="512">
        <v>2</v>
      </c>
      <c r="E193" s="512">
        <v>2</v>
      </c>
      <c r="F193" s="190" t="s">
        <v>675</v>
      </c>
      <c r="G193" s="190"/>
      <c r="H193" s="327"/>
      <c r="I193" s="749" t="s">
        <v>761</v>
      </c>
      <c r="J193" s="181">
        <v>3200000</v>
      </c>
      <c r="K193" s="607"/>
      <c r="L193" s="598"/>
      <c r="M193" s="279">
        <f>SUM(J193/J7*100)</f>
        <v>3.2067051756283662E-3</v>
      </c>
      <c r="N193" s="650"/>
      <c r="O193" s="789">
        <f>SUM(T193/J193*100)</f>
        <v>0</v>
      </c>
      <c r="P193" s="260">
        <v>3200000</v>
      </c>
      <c r="Q193" s="328">
        <f>SUM(P193/J193%)</f>
        <v>100</v>
      </c>
      <c r="R193" s="252">
        <f>SUM(J193-P193)</f>
        <v>0</v>
      </c>
    </row>
    <row r="194" spans="1:18" s="296" customFormat="1" hidden="1" x14ac:dyDescent="0.25">
      <c r="A194" s="514"/>
      <c r="B194" s="514"/>
      <c r="C194" s="512"/>
      <c r="D194" s="512"/>
      <c r="E194" s="512"/>
      <c r="F194" s="190"/>
      <c r="G194" s="190"/>
      <c r="H194" s="327"/>
      <c r="I194" s="749"/>
      <c r="J194" s="181"/>
      <c r="K194" s="607"/>
      <c r="L194" s="598"/>
      <c r="M194" s="279"/>
      <c r="N194" s="650"/>
      <c r="O194" s="789"/>
      <c r="P194" s="260"/>
      <c r="Q194" s="328"/>
      <c r="R194" s="252"/>
    </row>
    <row r="195" spans="1:18" s="296" customFormat="1" hidden="1" x14ac:dyDescent="0.25">
      <c r="A195" s="177"/>
      <c r="B195" s="177"/>
      <c r="C195" s="178">
        <v>5</v>
      </c>
      <c r="D195" s="178">
        <v>2</v>
      </c>
      <c r="E195" s="178">
        <v>3</v>
      </c>
      <c r="F195" s="178"/>
      <c r="G195" s="178"/>
      <c r="H195" s="713"/>
      <c r="I195" s="699" t="s">
        <v>714</v>
      </c>
      <c r="J195" s="181">
        <f>SUM(J197)</f>
        <v>243800000</v>
      </c>
      <c r="K195" s="607"/>
      <c r="L195" s="598"/>
      <c r="M195" s="182">
        <f>SUM(J195/J7*100)</f>
        <v>0.24431085056818616</v>
      </c>
      <c r="N195" s="639"/>
      <c r="O195" s="778">
        <f>SUM(T195/J195*100)</f>
        <v>0</v>
      </c>
      <c r="P195" s="260">
        <f>SUM(P197)</f>
        <v>241178950</v>
      </c>
      <c r="Q195" s="185">
        <f>SUM(P195/J195%)</f>
        <v>98.924917965545532</v>
      </c>
      <c r="R195" s="181">
        <f>SUM(R197)</f>
        <v>2621050</v>
      </c>
    </row>
    <row r="196" spans="1:18" s="296" customFormat="1" hidden="1" x14ac:dyDescent="0.25">
      <c r="A196" s="187"/>
      <c r="B196" s="187"/>
      <c r="C196" s="178"/>
      <c r="D196" s="178"/>
      <c r="E196" s="178"/>
      <c r="F196" s="178"/>
      <c r="G196" s="178"/>
      <c r="H196" s="713"/>
      <c r="I196" s="699"/>
      <c r="J196" s="181"/>
      <c r="K196" s="607"/>
      <c r="L196" s="598"/>
      <c r="M196" s="182"/>
      <c r="N196" s="639"/>
      <c r="O196" s="778"/>
      <c r="P196" s="260"/>
      <c r="Q196" s="185"/>
      <c r="R196" s="181"/>
    </row>
    <row r="197" spans="1:18" s="296" customFormat="1" hidden="1" x14ac:dyDescent="0.25">
      <c r="A197" s="177"/>
      <c r="B197" s="177"/>
      <c r="C197" s="178">
        <v>5</v>
      </c>
      <c r="D197" s="178">
        <v>2</v>
      </c>
      <c r="E197" s="178">
        <v>3</v>
      </c>
      <c r="F197" s="179">
        <v>29</v>
      </c>
      <c r="G197" s="179"/>
      <c r="H197" s="712"/>
      <c r="I197" s="699" t="s">
        <v>791</v>
      </c>
      <c r="J197" s="358">
        <f>SUM(J198:J200)</f>
        <v>243800000</v>
      </c>
      <c r="K197" s="614"/>
      <c r="L197" s="597"/>
      <c r="M197" s="182">
        <f>SUM(J197/J7*100)</f>
        <v>0.24431085056818616</v>
      </c>
      <c r="N197" s="639"/>
      <c r="O197" s="778">
        <f>SUM(T197/J197*100)</f>
        <v>0</v>
      </c>
      <c r="P197" s="373">
        <f>SUM(P198:P200)</f>
        <v>241178950</v>
      </c>
      <c r="Q197" s="185">
        <f>SUM(P197/J197%)</f>
        <v>98.924917965545532</v>
      </c>
      <c r="R197" s="358">
        <f>SUM(R198:R200)</f>
        <v>2621050</v>
      </c>
    </row>
    <row r="198" spans="1:18" s="296" customFormat="1" hidden="1" x14ac:dyDescent="0.25">
      <c r="A198" s="187"/>
      <c r="B198" s="187"/>
      <c r="C198" s="503">
        <v>5</v>
      </c>
      <c r="D198" s="503">
        <v>2</v>
      </c>
      <c r="E198" s="503">
        <v>3</v>
      </c>
      <c r="F198" s="273">
        <v>29</v>
      </c>
      <c r="G198" s="273"/>
      <c r="H198" s="528"/>
      <c r="I198" s="749" t="s">
        <v>792</v>
      </c>
      <c r="J198" s="303">
        <v>194800000</v>
      </c>
      <c r="K198" s="606"/>
      <c r="L198" s="597"/>
      <c r="M198" s="182">
        <f>SUM(J198/J7*100)</f>
        <v>0.19520817756637682</v>
      </c>
      <c r="N198" s="639"/>
      <c r="O198" s="785">
        <f>SUM(T198/J198*100)</f>
        <v>0</v>
      </c>
      <c r="P198" s="304">
        <v>193129400</v>
      </c>
      <c r="Q198" s="280">
        <f>SUM(P198/J198%)</f>
        <v>99.142402464065711</v>
      </c>
      <c r="R198" s="250">
        <f>SUM(J198-P198)</f>
        <v>1670600</v>
      </c>
    </row>
    <row r="199" spans="1:18" s="296" customFormat="1" hidden="1" x14ac:dyDescent="0.25">
      <c r="A199" s="187"/>
      <c r="B199" s="187"/>
      <c r="C199" s="503">
        <v>5</v>
      </c>
      <c r="D199" s="503">
        <v>2</v>
      </c>
      <c r="E199" s="503">
        <v>3</v>
      </c>
      <c r="F199" s="273">
        <v>29</v>
      </c>
      <c r="G199" s="273"/>
      <c r="H199" s="528"/>
      <c r="I199" s="749" t="s">
        <v>793</v>
      </c>
      <c r="J199" s="303">
        <v>6000000</v>
      </c>
      <c r="K199" s="606"/>
      <c r="L199" s="597"/>
      <c r="M199" s="279">
        <f>SUM(J199/J7*100)</f>
        <v>6.0125722043031871E-3</v>
      </c>
      <c r="N199" s="650"/>
      <c r="O199" s="785">
        <f>SUM(T199/J199*100)</f>
        <v>0</v>
      </c>
      <c r="P199" s="304">
        <v>5950000</v>
      </c>
      <c r="Q199" s="280">
        <f>SUM(P199/J199%)</f>
        <v>99.166666666666671</v>
      </c>
      <c r="R199" s="250">
        <f>SUM(J199-P199)</f>
        <v>50000</v>
      </c>
    </row>
    <row r="200" spans="1:18" s="296" customFormat="1" hidden="1" x14ac:dyDescent="0.25">
      <c r="A200" s="187"/>
      <c r="B200" s="187"/>
      <c r="C200" s="503">
        <v>5</v>
      </c>
      <c r="D200" s="503">
        <v>2</v>
      </c>
      <c r="E200" s="503">
        <v>3</v>
      </c>
      <c r="F200" s="273">
        <v>29</v>
      </c>
      <c r="G200" s="273"/>
      <c r="H200" s="528"/>
      <c r="I200" s="749" t="s">
        <v>794</v>
      </c>
      <c r="J200" s="303">
        <v>43000000</v>
      </c>
      <c r="K200" s="606"/>
      <c r="L200" s="597"/>
      <c r="M200" s="279">
        <f>SUM(J200/J7*100)</f>
        <v>4.3090100797506171E-2</v>
      </c>
      <c r="N200" s="650"/>
      <c r="O200" s="785">
        <f>SUM(T200/J200*100)</f>
        <v>0</v>
      </c>
      <c r="P200" s="304">
        <v>42099550</v>
      </c>
      <c r="Q200" s="280">
        <f>SUM(P200/J200%)</f>
        <v>97.905930232558134</v>
      </c>
      <c r="R200" s="250">
        <f>SUM(J200-P200)</f>
        <v>900450</v>
      </c>
    </row>
    <row r="201" spans="1:18" s="296" customFormat="1" hidden="1" x14ac:dyDescent="0.25">
      <c r="A201" s="187"/>
      <c r="B201" s="187"/>
      <c r="C201" s="503"/>
      <c r="D201" s="503"/>
      <c r="E201" s="503"/>
      <c r="F201" s="273"/>
      <c r="G201" s="273"/>
      <c r="H201" s="528"/>
      <c r="I201" s="749"/>
      <c r="J201" s="303"/>
      <c r="K201" s="606"/>
      <c r="L201" s="597"/>
      <c r="M201" s="182"/>
      <c r="N201" s="639"/>
      <c r="O201" s="785"/>
      <c r="P201" s="304"/>
      <c r="Q201" s="280"/>
      <c r="R201" s="250"/>
    </row>
    <row r="202" spans="1:18" s="296" customFormat="1" ht="51" x14ac:dyDescent="0.25">
      <c r="A202" s="290">
        <v>1</v>
      </c>
      <c r="B202" s="291" t="s">
        <v>677</v>
      </c>
      <c r="C202" s="292" t="s">
        <v>674</v>
      </c>
      <c r="D202" s="293" t="s">
        <v>675</v>
      </c>
      <c r="E202" s="305" t="s">
        <v>694</v>
      </c>
      <c r="F202" s="294" t="s">
        <v>795</v>
      </c>
      <c r="G202" s="294"/>
      <c r="H202" s="314">
        <v>3</v>
      </c>
      <c r="I202" s="808" t="s">
        <v>796</v>
      </c>
      <c r="J202" s="252">
        <f>SUM(J205)</f>
        <v>12450000</v>
      </c>
      <c r="K202" s="38" t="s">
        <v>1153</v>
      </c>
      <c r="L202" s="37" t="s">
        <v>82</v>
      </c>
      <c r="M202" s="274">
        <f>SUM(J202/J7*100)</f>
        <v>1.2476087323929115E-2</v>
      </c>
      <c r="N202" s="637" t="s">
        <v>1185</v>
      </c>
      <c r="O202" s="778">
        <v>100</v>
      </c>
      <c r="P202" s="319">
        <f>SUM(P205)</f>
        <v>12450000</v>
      </c>
      <c r="Q202" s="183">
        <f>SUM(P202/J202%)</f>
        <v>100</v>
      </c>
      <c r="R202" s="252">
        <f>SUM(R205)</f>
        <v>0</v>
      </c>
    </row>
    <row r="203" spans="1:18" s="296" customFormat="1" hidden="1" x14ac:dyDescent="0.25">
      <c r="A203" s="290"/>
      <c r="B203" s="291"/>
      <c r="C203" s="292"/>
      <c r="D203" s="293"/>
      <c r="E203" s="330"/>
      <c r="F203" s="495"/>
      <c r="G203" s="495"/>
      <c r="H203" s="332"/>
      <c r="I203" s="811"/>
      <c r="J203" s="252"/>
      <c r="K203" s="584"/>
      <c r="L203" s="597"/>
      <c r="M203" s="182"/>
      <c r="N203" s="639"/>
      <c r="O203" s="778"/>
      <c r="P203" s="319"/>
      <c r="Q203" s="183"/>
      <c r="R203" s="252"/>
    </row>
    <row r="204" spans="1:18" s="296" customFormat="1" hidden="1" x14ac:dyDescent="0.25">
      <c r="A204" s="177"/>
      <c r="B204" s="177"/>
      <c r="C204" s="178"/>
      <c r="D204" s="178"/>
      <c r="E204" s="494"/>
      <c r="F204" s="495"/>
      <c r="G204" s="495"/>
      <c r="H204" s="332"/>
      <c r="I204" s="699"/>
      <c r="J204" s="181"/>
      <c r="K204" s="607"/>
      <c r="L204" s="598"/>
      <c r="M204" s="182"/>
      <c r="N204" s="639"/>
      <c r="O204" s="778"/>
      <c r="P204" s="193"/>
      <c r="Q204" s="185"/>
      <c r="R204" s="181"/>
    </row>
    <row r="205" spans="1:18" s="296" customFormat="1" hidden="1" x14ac:dyDescent="0.25">
      <c r="A205" s="177"/>
      <c r="B205" s="177"/>
      <c r="C205" s="178">
        <v>5</v>
      </c>
      <c r="D205" s="178">
        <v>2</v>
      </c>
      <c r="E205" s="494">
        <v>2</v>
      </c>
      <c r="F205" s="521"/>
      <c r="G205" s="521"/>
      <c r="H205" s="715"/>
      <c r="I205" s="699" t="s">
        <v>684</v>
      </c>
      <c r="J205" s="181">
        <f>SUM(J207)</f>
        <v>12450000</v>
      </c>
      <c r="K205" s="607"/>
      <c r="L205" s="598"/>
      <c r="M205" s="182">
        <f>SUM(J205/J7*100)</f>
        <v>1.2476087323929115E-2</v>
      </c>
      <c r="N205" s="639"/>
      <c r="O205" s="778">
        <f>SUM(T205/J205*100)</f>
        <v>0</v>
      </c>
      <c r="P205" s="260">
        <f>SUM(P207)</f>
        <v>12450000</v>
      </c>
      <c r="Q205" s="185">
        <f>SUM(P205/J205%)</f>
        <v>100</v>
      </c>
      <c r="R205" s="181">
        <f>SUM(R207)</f>
        <v>0</v>
      </c>
    </row>
    <row r="206" spans="1:18" s="296" customFormat="1" hidden="1" x14ac:dyDescent="0.25">
      <c r="A206" s="177"/>
      <c r="B206" s="177"/>
      <c r="C206" s="178"/>
      <c r="D206" s="178"/>
      <c r="E206" s="494"/>
      <c r="F206" s="495"/>
      <c r="G206" s="495"/>
      <c r="H206" s="332"/>
      <c r="I206" s="699"/>
      <c r="J206" s="181"/>
      <c r="K206" s="607"/>
      <c r="L206" s="598"/>
      <c r="M206" s="182"/>
      <c r="N206" s="639"/>
      <c r="O206" s="778"/>
      <c r="P206" s="184"/>
      <c r="Q206" s="185"/>
      <c r="R206" s="181"/>
    </row>
    <row r="207" spans="1:18" s="296" customFormat="1" hidden="1" x14ac:dyDescent="0.25">
      <c r="A207" s="177"/>
      <c r="B207" s="177"/>
      <c r="C207" s="178">
        <v>5</v>
      </c>
      <c r="D207" s="178">
        <v>2</v>
      </c>
      <c r="E207" s="494">
        <v>2</v>
      </c>
      <c r="F207" s="495">
        <v>18</v>
      </c>
      <c r="G207" s="495"/>
      <c r="H207" s="332"/>
      <c r="I207" s="699" t="s">
        <v>797</v>
      </c>
      <c r="J207" s="251">
        <f>SUM(J208)</f>
        <v>12450000</v>
      </c>
      <c r="K207" s="610"/>
      <c r="L207" s="598"/>
      <c r="M207" s="182">
        <f>SUM(J207/J7*100)</f>
        <v>1.2476087323929115E-2</v>
      </c>
      <c r="N207" s="639"/>
      <c r="O207" s="778">
        <f>SUM(T207/J207*100)</f>
        <v>0</v>
      </c>
      <c r="P207" s="282">
        <f>SUM(P208)</f>
        <v>12450000</v>
      </c>
      <c r="Q207" s="185">
        <f>SUM(P207/J207%)</f>
        <v>100</v>
      </c>
      <c r="R207" s="251">
        <f>SUM(R208)</f>
        <v>0</v>
      </c>
    </row>
    <row r="208" spans="1:18" s="296" customFormat="1" hidden="1" x14ac:dyDescent="0.25">
      <c r="A208" s="177"/>
      <c r="B208" s="177"/>
      <c r="C208" s="178">
        <v>5</v>
      </c>
      <c r="D208" s="178">
        <v>2</v>
      </c>
      <c r="E208" s="494">
        <v>2</v>
      </c>
      <c r="F208" s="495">
        <v>18</v>
      </c>
      <c r="G208" s="495"/>
      <c r="H208" s="332"/>
      <c r="I208" s="699" t="s">
        <v>798</v>
      </c>
      <c r="J208" s="181">
        <v>12450000</v>
      </c>
      <c r="K208" s="607"/>
      <c r="L208" s="598"/>
      <c r="M208" s="182">
        <f>SUM(J208/J7*100)</f>
        <v>1.2476087323929115E-2</v>
      </c>
      <c r="N208" s="639"/>
      <c r="O208" s="778">
        <f>SUM(T208/J208*100)</f>
        <v>0</v>
      </c>
      <c r="P208" s="193">
        <v>12450000</v>
      </c>
      <c r="Q208" s="185">
        <f>SUM(P208/J208%)</f>
        <v>100</v>
      </c>
      <c r="R208" s="250">
        <f>SUM(J208-P208)</f>
        <v>0</v>
      </c>
    </row>
    <row r="209" spans="1:18" s="296" customFormat="1" hidden="1" x14ac:dyDescent="0.25">
      <c r="A209" s="177"/>
      <c r="B209" s="177"/>
      <c r="C209" s="178"/>
      <c r="D209" s="178"/>
      <c r="E209" s="494"/>
      <c r="F209" s="495"/>
      <c r="G209" s="495"/>
      <c r="H209" s="332"/>
      <c r="I209" s="699"/>
      <c r="J209" s="181"/>
      <c r="K209" s="607"/>
      <c r="L209" s="598"/>
      <c r="M209" s="182"/>
      <c r="N209" s="639"/>
      <c r="O209" s="778"/>
      <c r="P209" s="193"/>
      <c r="Q209" s="185"/>
      <c r="R209" s="250"/>
    </row>
    <row r="210" spans="1:18" s="296" customFormat="1" ht="76.5" x14ac:dyDescent="0.25">
      <c r="A210" s="290">
        <v>1</v>
      </c>
      <c r="B210" s="291" t="s">
        <v>677</v>
      </c>
      <c r="C210" s="292" t="s">
        <v>674</v>
      </c>
      <c r="D210" s="293" t="s">
        <v>675</v>
      </c>
      <c r="E210" s="305" t="s">
        <v>694</v>
      </c>
      <c r="F210" s="294" t="s">
        <v>799</v>
      </c>
      <c r="G210" s="294"/>
      <c r="H210" s="314">
        <v>4</v>
      </c>
      <c r="I210" s="749" t="s">
        <v>800</v>
      </c>
      <c r="J210" s="250">
        <f>SUM(J212+J220)</f>
        <v>419040000</v>
      </c>
      <c r="K210" s="38" t="s">
        <v>1154</v>
      </c>
      <c r="L210" s="37" t="s">
        <v>86</v>
      </c>
      <c r="M210" s="274">
        <f>SUM(J210/J7*100)</f>
        <v>0.41991804274853461</v>
      </c>
      <c r="N210" s="638" t="s">
        <v>1186</v>
      </c>
      <c r="O210" s="785">
        <v>100</v>
      </c>
      <c r="P210" s="250">
        <f>SUM(P212+P220)</f>
        <v>417274320</v>
      </c>
      <c r="Q210" s="280">
        <f>SUM(P210/J210%)</f>
        <v>99.578636884306988</v>
      </c>
      <c r="R210" s="250">
        <f>SUM(R212+R220)</f>
        <v>1765680</v>
      </c>
    </row>
    <row r="211" spans="1:18" s="296" customFormat="1" hidden="1" x14ac:dyDescent="0.25">
      <c r="A211" s="177"/>
      <c r="B211" s="177"/>
      <c r="C211" s="177"/>
      <c r="D211" s="177"/>
      <c r="E211" s="498"/>
      <c r="F211" s="493"/>
      <c r="G211" s="493"/>
      <c r="H211" s="565"/>
      <c r="I211" s="751"/>
      <c r="J211" s="250"/>
      <c r="K211" s="583"/>
      <c r="L211" s="598"/>
      <c r="M211" s="182"/>
      <c r="N211" s="639"/>
      <c r="O211" s="778"/>
      <c r="P211" s="184"/>
      <c r="Q211" s="185"/>
      <c r="R211" s="250"/>
    </row>
    <row r="212" spans="1:18" s="296" customFormat="1" hidden="1" x14ac:dyDescent="0.25">
      <c r="A212" s="498"/>
      <c r="B212" s="498"/>
      <c r="C212" s="494">
        <v>5</v>
      </c>
      <c r="D212" s="494">
        <v>2</v>
      </c>
      <c r="E212" s="494">
        <v>2</v>
      </c>
      <c r="F212" s="494"/>
      <c r="G212" s="494"/>
      <c r="H212" s="716"/>
      <c r="I212" s="697" t="s">
        <v>684</v>
      </c>
      <c r="J212" s="303">
        <f>SUM(J214+J217)</f>
        <v>279590000</v>
      </c>
      <c r="K212" s="606"/>
      <c r="L212" s="597"/>
      <c r="M212" s="274">
        <f>SUM(J212/J7*100)</f>
        <v>0.28017584376685467</v>
      </c>
      <c r="N212" s="637"/>
      <c r="O212" s="779">
        <f>SUM(T212/J212*100)</f>
        <v>0</v>
      </c>
      <c r="P212" s="303">
        <f>SUM(P214+P217)</f>
        <v>278128520</v>
      </c>
      <c r="Q212" s="307">
        <f>SUM(P212/J212%)</f>
        <v>99.477277441968596</v>
      </c>
      <c r="R212" s="303">
        <f>SUM(R214+R217)</f>
        <v>1461480</v>
      </c>
    </row>
    <row r="213" spans="1:18" s="296" customFormat="1" hidden="1" x14ac:dyDescent="0.25">
      <c r="A213" s="177"/>
      <c r="B213" s="177"/>
      <c r="C213" s="211"/>
      <c r="D213" s="211"/>
      <c r="E213" s="521"/>
      <c r="F213" s="521"/>
      <c r="G213" s="521"/>
      <c r="H213" s="715"/>
      <c r="I213" s="749"/>
      <c r="J213" s="181"/>
      <c r="K213" s="607"/>
      <c r="L213" s="598"/>
      <c r="M213" s="182"/>
      <c r="N213" s="639"/>
      <c r="O213" s="778"/>
      <c r="P213" s="193"/>
      <c r="Q213" s="185"/>
      <c r="R213" s="181"/>
    </row>
    <row r="214" spans="1:18" s="296" customFormat="1" hidden="1" x14ac:dyDescent="0.25">
      <c r="A214" s="519"/>
      <c r="B214" s="519"/>
      <c r="C214" s="494">
        <v>5</v>
      </c>
      <c r="D214" s="494">
        <v>2</v>
      </c>
      <c r="E214" s="494">
        <v>2</v>
      </c>
      <c r="F214" s="495" t="s">
        <v>690</v>
      </c>
      <c r="G214" s="495"/>
      <c r="H214" s="332"/>
      <c r="I214" s="697" t="s">
        <v>691</v>
      </c>
      <c r="J214" s="251">
        <f>SUM(J215:J215)</f>
        <v>840000</v>
      </c>
      <c r="K214" s="610"/>
      <c r="L214" s="598"/>
      <c r="M214" s="279">
        <f>SUM(J214/J7*100)</f>
        <v>8.4176010860244625E-4</v>
      </c>
      <c r="N214" s="650"/>
      <c r="O214" s="792">
        <f>SUM(P214/J214*100)</f>
        <v>100</v>
      </c>
      <c r="P214" s="251">
        <f>SUM(P215:P215)</f>
        <v>840000</v>
      </c>
      <c r="Q214" s="445">
        <f>SUM(P214/J214%)</f>
        <v>100</v>
      </c>
      <c r="R214" s="251">
        <f>SUM(R215:R215)</f>
        <v>0</v>
      </c>
    </row>
    <row r="215" spans="1:18" s="296" customFormat="1" hidden="1" x14ac:dyDescent="0.25">
      <c r="A215" s="177"/>
      <c r="B215" s="177"/>
      <c r="C215" s="178">
        <v>5</v>
      </c>
      <c r="D215" s="178">
        <v>2</v>
      </c>
      <c r="E215" s="178">
        <v>2</v>
      </c>
      <c r="F215" s="179" t="s">
        <v>690</v>
      </c>
      <c r="G215" s="179"/>
      <c r="H215" s="712"/>
      <c r="I215" s="699" t="s">
        <v>801</v>
      </c>
      <c r="J215" s="261">
        <v>840000</v>
      </c>
      <c r="K215" s="613"/>
      <c r="L215" s="684"/>
      <c r="M215" s="279">
        <f>SUM(J215/J7*100)</f>
        <v>8.4176010860244625E-4</v>
      </c>
      <c r="N215" s="650"/>
      <c r="O215" s="791">
        <f>SUM(P215/J215*100)</f>
        <v>100</v>
      </c>
      <c r="P215" s="184">
        <v>840000</v>
      </c>
      <c r="Q215" s="284">
        <f>SUM(P215/J215%)</f>
        <v>100</v>
      </c>
      <c r="R215" s="253">
        <f>SUM(J215-P215)</f>
        <v>0</v>
      </c>
    </row>
    <row r="216" spans="1:18" s="296" customFormat="1" hidden="1" x14ac:dyDescent="0.25">
      <c r="A216" s="177"/>
      <c r="B216" s="177"/>
      <c r="C216" s="178"/>
      <c r="D216" s="178"/>
      <c r="E216" s="178"/>
      <c r="F216" s="179"/>
      <c r="G216" s="179"/>
      <c r="H216" s="712"/>
      <c r="I216" s="699"/>
      <c r="J216" s="261"/>
      <c r="K216" s="613"/>
      <c r="L216" s="684"/>
      <c r="M216" s="182"/>
      <c r="N216" s="639"/>
      <c r="O216" s="791"/>
      <c r="P216" s="184"/>
      <c r="Q216" s="284"/>
      <c r="R216" s="253"/>
    </row>
    <row r="217" spans="1:18" s="296" customFormat="1" hidden="1" x14ac:dyDescent="0.25">
      <c r="A217" s="177"/>
      <c r="B217" s="177"/>
      <c r="C217" s="178">
        <v>5</v>
      </c>
      <c r="D217" s="178">
        <v>2</v>
      </c>
      <c r="E217" s="494">
        <v>2</v>
      </c>
      <c r="F217" s="495">
        <v>18</v>
      </c>
      <c r="G217" s="495"/>
      <c r="H217" s="332"/>
      <c r="I217" s="699" t="s">
        <v>802</v>
      </c>
      <c r="J217" s="251">
        <f>SUM(J218:J218)</f>
        <v>278750000</v>
      </c>
      <c r="K217" s="610"/>
      <c r="L217" s="598"/>
      <c r="M217" s="182">
        <f>SUM(J217/J7*100)</f>
        <v>0.27933408365825224</v>
      </c>
      <c r="N217" s="639"/>
      <c r="O217" s="779">
        <f>SUM(T217/J217*100)</f>
        <v>0</v>
      </c>
      <c r="P217" s="281">
        <f>SUM(P218:P218)</f>
        <v>277288520</v>
      </c>
      <c r="Q217" s="185">
        <f>SUM(P217/J217%)</f>
        <v>99.475702242152465</v>
      </c>
      <c r="R217" s="251">
        <f>SUM(R218:R218)</f>
        <v>1461480</v>
      </c>
    </row>
    <row r="218" spans="1:18" s="296" customFormat="1" hidden="1" x14ac:dyDescent="0.25">
      <c r="A218" s="177"/>
      <c r="B218" s="177"/>
      <c r="C218" s="178">
        <v>5</v>
      </c>
      <c r="D218" s="178">
        <v>2</v>
      </c>
      <c r="E218" s="494">
        <v>2</v>
      </c>
      <c r="F218" s="495">
        <v>18</v>
      </c>
      <c r="G218" s="495"/>
      <c r="H218" s="332"/>
      <c r="I218" s="699" t="s">
        <v>803</v>
      </c>
      <c r="J218" s="181">
        <v>278750000</v>
      </c>
      <c r="K218" s="607"/>
      <c r="L218" s="598"/>
      <c r="M218" s="182">
        <f>SUM(J218/J7*100)</f>
        <v>0.27933408365825224</v>
      </c>
      <c r="N218" s="639"/>
      <c r="O218" s="785">
        <f>SUM(T218/J218*100)</f>
        <v>0</v>
      </c>
      <c r="P218" s="193">
        <v>277288520</v>
      </c>
      <c r="Q218" s="185">
        <f>SUM(P218/J218%)</f>
        <v>99.475702242152465</v>
      </c>
      <c r="R218" s="250">
        <f>SUM(J218-P218)</f>
        <v>1461480</v>
      </c>
    </row>
    <row r="219" spans="1:18" s="296" customFormat="1" hidden="1" x14ac:dyDescent="0.25">
      <c r="A219" s="177"/>
      <c r="B219" s="177"/>
      <c r="C219" s="178"/>
      <c r="D219" s="178"/>
      <c r="E219" s="494"/>
      <c r="F219" s="495"/>
      <c r="G219" s="495"/>
      <c r="H219" s="332"/>
      <c r="I219" s="699"/>
      <c r="J219" s="181"/>
      <c r="K219" s="607"/>
      <c r="L219" s="598"/>
      <c r="M219" s="182"/>
      <c r="N219" s="639"/>
      <c r="O219" s="785"/>
      <c r="P219" s="193"/>
      <c r="Q219" s="185"/>
      <c r="R219" s="250"/>
    </row>
    <row r="220" spans="1:18" s="296" customFormat="1" hidden="1" x14ac:dyDescent="0.25">
      <c r="A220" s="177"/>
      <c r="B220" s="177"/>
      <c r="C220" s="178">
        <v>5</v>
      </c>
      <c r="D220" s="178">
        <v>2</v>
      </c>
      <c r="E220" s="178">
        <v>3</v>
      </c>
      <c r="F220" s="178"/>
      <c r="G220" s="178"/>
      <c r="H220" s="713"/>
      <c r="I220" s="699" t="s">
        <v>714</v>
      </c>
      <c r="J220" s="181">
        <f>SUM(J222+J225)</f>
        <v>139450000</v>
      </c>
      <c r="K220" s="607"/>
      <c r="L220" s="598"/>
      <c r="M220" s="182">
        <f>SUM(J220/J7*100)</f>
        <v>0.13974219898167992</v>
      </c>
      <c r="N220" s="639"/>
      <c r="O220" s="779">
        <f>SUM(T220/J220*100)</f>
        <v>0</v>
      </c>
      <c r="P220" s="181">
        <f>SUM(P222+P225)</f>
        <v>139145800</v>
      </c>
      <c r="Q220" s="185">
        <f>SUM(P220/J220%)</f>
        <v>99.781857296522048</v>
      </c>
      <c r="R220" s="181">
        <f>SUM(R222+R225)</f>
        <v>304200</v>
      </c>
    </row>
    <row r="221" spans="1:18" s="296" customFormat="1" hidden="1" x14ac:dyDescent="0.25">
      <c r="A221" s="177"/>
      <c r="B221" s="177"/>
      <c r="C221" s="178"/>
      <c r="D221" s="178"/>
      <c r="E221" s="494"/>
      <c r="F221" s="495"/>
      <c r="G221" s="495"/>
      <c r="H221" s="332"/>
      <c r="I221" s="699"/>
      <c r="J221" s="181"/>
      <c r="K221" s="607"/>
      <c r="L221" s="598"/>
      <c r="M221" s="182"/>
      <c r="N221" s="639"/>
      <c r="O221" s="785"/>
      <c r="P221" s="193"/>
      <c r="Q221" s="185"/>
      <c r="R221" s="250"/>
    </row>
    <row r="222" spans="1:18" s="296" customFormat="1" hidden="1" x14ac:dyDescent="0.25">
      <c r="A222" s="187"/>
      <c r="B222" s="187"/>
      <c r="C222" s="178">
        <v>5</v>
      </c>
      <c r="D222" s="178">
        <v>2</v>
      </c>
      <c r="E222" s="178">
        <v>3</v>
      </c>
      <c r="F222" s="179" t="s">
        <v>804</v>
      </c>
      <c r="G222" s="179"/>
      <c r="H222" s="712"/>
      <c r="I222" s="699" t="s">
        <v>805</v>
      </c>
      <c r="J222" s="181">
        <f>SUM(J223:J223)</f>
        <v>14450000</v>
      </c>
      <c r="K222" s="607"/>
      <c r="L222" s="598"/>
      <c r="M222" s="182">
        <f>SUM(J222/J7*100)</f>
        <v>1.4480278058696843E-2</v>
      </c>
      <c r="N222" s="639"/>
      <c r="O222" s="778">
        <f>SUM(T222/J222*100)</f>
        <v>0</v>
      </c>
      <c r="P222" s="260">
        <f>SUM(P223:P223)</f>
        <v>14445800</v>
      </c>
      <c r="Q222" s="185">
        <f>SUM(P222/J222%)</f>
        <v>99.970934256055358</v>
      </c>
      <c r="R222" s="181">
        <f>SUM(R223:R223)</f>
        <v>4200</v>
      </c>
    </row>
    <row r="223" spans="1:18" s="296" customFormat="1" hidden="1" x14ac:dyDescent="0.25">
      <c r="A223" s="187"/>
      <c r="B223" s="187"/>
      <c r="C223" s="503">
        <v>5</v>
      </c>
      <c r="D223" s="503">
        <v>2</v>
      </c>
      <c r="E223" s="503">
        <v>3</v>
      </c>
      <c r="F223" s="273" t="s">
        <v>804</v>
      </c>
      <c r="G223" s="273"/>
      <c r="H223" s="528"/>
      <c r="I223" s="699" t="s">
        <v>806</v>
      </c>
      <c r="J223" s="181">
        <v>14450000</v>
      </c>
      <c r="K223" s="607"/>
      <c r="L223" s="598"/>
      <c r="M223" s="182">
        <f>SUM(J223/J7*100)</f>
        <v>1.4480278058696843E-2</v>
      </c>
      <c r="N223" s="639"/>
      <c r="O223" s="778">
        <f>SUM(T223/J223*100)</f>
        <v>0</v>
      </c>
      <c r="P223" s="193">
        <v>14445800</v>
      </c>
      <c r="Q223" s="280">
        <f>SUM(P223/J223%)</f>
        <v>99.970934256055358</v>
      </c>
      <c r="R223" s="250">
        <f>SUM(J223-P223)</f>
        <v>4200</v>
      </c>
    </row>
    <row r="224" spans="1:18" s="296" customFormat="1" hidden="1" x14ac:dyDescent="0.25">
      <c r="A224" s="187"/>
      <c r="B224" s="187"/>
      <c r="C224" s="503"/>
      <c r="D224" s="503"/>
      <c r="E224" s="503"/>
      <c r="F224" s="273"/>
      <c r="G224" s="273"/>
      <c r="H224" s="528"/>
      <c r="I224" s="749"/>
      <c r="J224" s="181"/>
      <c r="K224" s="607"/>
      <c r="L224" s="598"/>
      <c r="M224" s="182"/>
      <c r="N224" s="639"/>
      <c r="O224" s="778"/>
      <c r="P224" s="193"/>
      <c r="Q224" s="280"/>
      <c r="R224" s="250"/>
    </row>
    <row r="225" spans="1:18" s="296" customFormat="1" hidden="1" x14ac:dyDescent="0.25">
      <c r="A225" s="187"/>
      <c r="B225" s="187"/>
      <c r="C225" s="178">
        <v>5</v>
      </c>
      <c r="D225" s="178">
        <v>2</v>
      </c>
      <c r="E225" s="178">
        <v>3</v>
      </c>
      <c r="F225" s="179">
        <v>70</v>
      </c>
      <c r="G225" s="179"/>
      <c r="H225" s="712"/>
      <c r="I225" s="699" t="s">
        <v>807</v>
      </c>
      <c r="J225" s="181">
        <f>SUM(J226:J226)</f>
        <v>125000000</v>
      </c>
      <c r="K225" s="607"/>
      <c r="L225" s="598"/>
      <c r="M225" s="182">
        <f>SUM(J225/J7*100)</f>
        <v>0.12526192092298308</v>
      </c>
      <c r="N225" s="639"/>
      <c r="O225" s="778">
        <f>SUM(T225/J225*100)</f>
        <v>0</v>
      </c>
      <c r="P225" s="260">
        <f>SUM(P226:P226)</f>
        <v>124700000</v>
      </c>
      <c r="Q225" s="185">
        <f>SUM(P225/J225%)</f>
        <v>99.76</v>
      </c>
      <c r="R225" s="181">
        <f>SUM(R226:R226)</f>
        <v>300000</v>
      </c>
    </row>
    <row r="226" spans="1:18" s="296" customFormat="1" hidden="1" x14ac:dyDescent="0.25">
      <c r="A226" s="187"/>
      <c r="B226" s="187"/>
      <c r="C226" s="503">
        <v>5</v>
      </c>
      <c r="D226" s="503">
        <v>2</v>
      </c>
      <c r="E226" s="503">
        <v>3</v>
      </c>
      <c r="F226" s="273">
        <v>70</v>
      </c>
      <c r="G226" s="273"/>
      <c r="H226" s="528"/>
      <c r="I226" s="699" t="s">
        <v>808</v>
      </c>
      <c r="J226" s="181">
        <v>125000000</v>
      </c>
      <c r="K226" s="607"/>
      <c r="L226" s="598"/>
      <c r="M226" s="182">
        <f>SUM(J226/J7*100)</f>
        <v>0.12526192092298308</v>
      </c>
      <c r="N226" s="639"/>
      <c r="O226" s="778">
        <f>SUM(T226/J226*100)</f>
        <v>0</v>
      </c>
      <c r="P226" s="193">
        <v>124700000</v>
      </c>
      <c r="Q226" s="280">
        <f>SUM(P226/J226%)</f>
        <v>99.76</v>
      </c>
      <c r="R226" s="250">
        <f>SUM(J226-P226)</f>
        <v>300000</v>
      </c>
    </row>
    <row r="227" spans="1:18" s="296" customFormat="1" hidden="1" x14ac:dyDescent="0.25">
      <c r="A227" s="187"/>
      <c r="B227" s="187"/>
      <c r="C227" s="178"/>
      <c r="D227" s="178"/>
      <c r="E227" s="178"/>
      <c r="F227" s="178"/>
      <c r="G227" s="178"/>
      <c r="H227" s="713"/>
      <c r="I227" s="699"/>
      <c r="J227" s="181"/>
      <c r="K227" s="607"/>
      <c r="L227" s="598"/>
      <c r="M227" s="182"/>
      <c r="N227" s="639"/>
      <c r="O227" s="778"/>
      <c r="P227" s="260"/>
      <c r="Q227" s="185"/>
      <c r="R227" s="181"/>
    </row>
    <row r="228" spans="1:18" s="296" customFormat="1" ht="51" x14ac:dyDescent="0.25">
      <c r="A228" s="297">
        <v>1</v>
      </c>
      <c r="B228" s="298" t="s">
        <v>677</v>
      </c>
      <c r="C228" s="299" t="s">
        <v>674</v>
      </c>
      <c r="D228" s="300" t="s">
        <v>675</v>
      </c>
      <c r="E228" s="305" t="s">
        <v>694</v>
      </c>
      <c r="F228" s="322" t="s">
        <v>809</v>
      </c>
      <c r="G228" s="322"/>
      <c r="H228" s="301">
        <v>5</v>
      </c>
      <c r="I228" s="754" t="s">
        <v>810</v>
      </c>
      <c r="J228" s="252">
        <f>SUM(J230)</f>
        <v>419071584</v>
      </c>
      <c r="K228" s="38" t="s">
        <v>1156</v>
      </c>
      <c r="L228" s="37" t="s">
        <v>1155</v>
      </c>
      <c r="M228" s="274">
        <f>SUM(J228/J7*100)</f>
        <v>0.41994969292861806</v>
      </c>
      <c r="N228" s="637" t="s">
        <v>1187</v>
      </c>
      <c r="O228" s="779">
        <v>100</v>
      </c>
      <c r="P228" s="320">
        <f>SUM(P230)</f>
        <v>371182522</v>
      </c>
      <c r="Q228" s="307">
        <f>SUM(P228/J228%)</f>
        <v>88.572581910015643</v>
      </c>
      <c r="R228" s="252">
        <f>SUM(R230)</f>
        <v>47889062</v>
      </c>
    </row>
    <row r="229" spans="1:18" s="296" customFormat="1" hidden="1" x14ac:dyDescent="0.25">
      <c r="A229" s="177"/>
      <c r="B229" s="177"/>
      <c r="C229" s="177"/>
      <c r="D229" s="177"/>
      <c r="E229" s="498"/>
      <c r="F229" s="493"/>
      <c r="G229" s="493"/>
      <c r="H229" s="565"/>
      <c r="I229" s="751"/>
      <c r="J229" s="250"/>
      <c r="K229" s="583"/>
      <c r="L229" s="598"/>
      <c r="M229" s="182"/>
      <c r="N229" s="639"/>
      <c r="O229" s="778"/>
      <c r="P229" s="184"/>
      <c r="Q229" s="185"/>
      <c r="R229" s="250"/>
    </row>
    <row r="230" spans="1:18" s="296" customFormat="1" hidden="1" x14ac:dyDescent="0.25">
      <c r="A230" s="177"/>
      <c r="B230" s="177"/>
      <c r="C230" s="178">
        <v>5</v>
      </c>
      <c r="D230" s="178">
        <v>2</v>
      </c>
      <c r="E230" s="494">
        <v>2</v>
      </c>
      <c r="F230" s="494"/>
      <c r="G230" s="494"/>
      <c r="H230" s="716"/>
      <c r="I230" s="699" t="s">
        <v>684</v>
      </c>
      <c r="J230" s="181">
        <f>SUM(J232+J235)</f>
        <v>419071584</v>
      </c>
      <c r="K230" s="607"/>
      <c r="L230" s="598"/>
      <c r="M230" s="182">
        <f>SUM(J230/J7*100)</f>
        <v>0.41994969292861806</v>
      </c>
      <c r="N230" s="639"/>
      <c r="O230" s="778">
        <f>SUM(T230/J230*100)</f>
        <v>0</v>
      </c>
      <c r="P230" s="181">
        <f>SUM(P232+P235)</f>
        <v>371182522</v>
      </c>
      <c r="Q230" s="185">
        <f>SUM(P230/J230%)</f>
        <v>88.572581910015643</v>
      </c>
      <c r="R230" s="181">
        <f>SUM(R232+R235)</f>
        <v>47889062</v>
      </c>
    </row>
    <row r="231" spans="1:18" s="296" customFormat="1" hidden="1" x14ac:dyDescent="0.25">
      <c r="A231" s="177"/>
      <c r="B231" s="177"/>
      <c r="C231" s="178"/>
      <c r="D231" s="178"/>
      <c r="E231" s="494"/>
      <c r="F231" s="494"/>
      <c r="G231" s="494"/>
      <c r="H231" s="716"/>
      <c r="I231" s="699"/>
      <c r="J231" s="181"/>
      <c r="K231" s="607"/>
      <c r="L231" s="598"/>
      <c r="M231" s="182"/>
      <c r="N231" s="639"/>
      <c r="O231" s="778"/>
      <c r="P231" s="193"/>
      <c r="Q231" s="185"/>
      <c r="R231" s="181"/>
    </row>
    <row r="232" spans="1:18" s="296" customFormat="1" hidden="1" x14ac:dyDescent="0.25">
      <c r="A232" s="177"/>
      <c r="B232" s="177"/>
      <c r="C232" s="178">
        <v>5</v>
      </c>
      <c r="D232" s="178">
        <v>2</v>
      </c>
      <c r="E232" s="494">
        <v>2</v>
      </c>
      <c r="F232" s="495" t="s">
        <v>680</v>
      </c>
      <c r="G232" s="495"/>
      <c r="H232" s="332"/>
      <c r="I232" s="699" t="s">
        <v>811</v>
      </c>
      <c r="J232" s="181">
        <f>SUM(J233)</f>
        <v>6294950</v>
      </c>
      <c r="K232" s="607"/>
      <c r="L232" s="598"/>
      <c r="M232" s="182">
        <f>SUM(J232/J7*100)</f>
        <v>6.308140232913058E-3</v>
      </c>
      <c r="N232" s="639"/>
      <c r="O232" s="785">
        <f>SUM(T232/J232*100)</f>
        <v>0</v>
      </c>
      <c r="P232" s="193">
        <f>SUM(P233)</f>
        <v>5992925</v>
      </c>
      <c r="Q232" s="185">
        <f>SUM(P232/J232%)</f>
        <v>95.202106450408664</v>
      </c>
      <c r="R232" s="181">
        <f>SUM(R233)</f>
        <v>302025</v>
      </c>
    </row>
    <row r="233" spans="1:18" s="296" customFormat="1" hidden="1" x14ac:dyDescent="0.25">
      <c r="A233" s="498"/>
      <c r="B233" s="498"/>
      <c r="C233" s="494">
        <v>5</v>
      </c>
      <c r="D233" s="494">
        <v>2</v>
      </c>
      <c r="E233" s="494">
        <v>2</v>
      </c>
      <c r="F233" s="495" t="s">
        <v>680</v>
      </c>
      <c r="G233" s="495"/>
      <c r="H233" s="332"/>
      <c r="I233" s="697" t="s">
        <v>812</v>
      </c>
      <c r="J233" s="303">
        <v>6294950</v>
      </c>
      <c r="K233" s="606"/>
      <c r="L233" s="597"/>
      <c r="M233" s="182">
        <f>SUM(J233/J7*100)</f>
        <v>6.308140232913058E-3</v>
      </c>
      <c r="N233" s="639"/>
      <c r="O233" s="779">
        <f>SUM(T233/J233*100)</f>
        <v>0</v>
      </c>
      <c r="P233" s="320">
        <v>5992925</v>
      </c>
      <c r="Q233" s="307">
        <f>SUM(P233/J233%)</f>
        <v>95.202106450408664</v>
      </c>
      <c r="R233" s="252">
        <f>SUM(J233-P233)</f>
        <v>302025</v>
      </c>
    </row>
    <row r="234" spans="1:18" s="296" customFormat="1" hidden="1" x14ac:dyDescent="0.25">
      <c r="A234" s="177"/>
      <c r="B234" s="177"/>
      <c r="C234" s="178"/>
      <c r="D234" s="178"/>
      <c r="E234" s="494"/>
      <c r="F234" s="494"/>
      <c r="G234" s="494"/>
      <c r="H234" s="716"/>
      <c r="I234" s="699"/>
      <c r="J234" s="181"/>
      <c r="K234" s="607"/>
      <c r="L234" s="598"/>
      <c r="M234" s="182"/>
      <c r="N234" s="639"/>
      <c r="O234" s="778"/>
      <c r="P234" s="193"/>
      <c r="Q234" s="185"/>
      <c r="R234" s="181"/>
    </row>
    <row r="235" spans="1:18" s="296" customFormat="1" hidden="1" x14ac:dyDescent="0.25">
      <c r="A235" s="177"/>
      <c r="B235" s="177"/>
      <c r="C235" s="178">
        <v>5</v>
      </c>
      <c r="D235" s="178">
        <v>2</v>
      </c>
      <c r="E235" s="494">
        <v>2</v>
      </c>
      <c r="F235" s="495" t="s">
        <v>813</v>
      </c>
      <c r="G235" s="495"/>
      <c r="H235" s="332"/>
      <c r="I235" s="699" t="s">
        <v>814</v>
      </c>
      <c r="J235" s="251">
        <f>SUM(J236:J239)</f>
        <v>412776634</v>
      </c>
      <c r="K235" s="610"/>
      <c r="L235" s="598"/>
      <c r="M235" s="182">
        <f>SUM(J235/J7*100)</f>
        <v>0.41364155269570502</v>
      </c>
      <c r="N235" s="639"/>
      <c r="O235" s="778">
        <f>SUM(T235/J235*100)</f>
        <v>0</v>
      </c>
      <c r="P235" s="282">
        <f>SUM(P236:P239)</f>
        <v>365189597</v>
      </c>
      <c r="Q235" s="185">
        <f>SUM(P235/J235%)</f>
        <v>88.471479953005286</v>
      </c>
      <c r="R235" s="251">
        <f>SUM(R236:R239)</f>
        <v>47587037</v>
      </c>
    </row>
    <row r="236" spans="1:18" s="296" customFormat="1" hidden="1" x14ac:dyDescent="0.25">
      <c r="A236" s="498"/>
      <c r="B236" s="498"/>
      <c r="C236" s="494">
        <v>5</v>
      </c>
      <c r="D236" s="494">
        <v>2</v>
      </c>
      <c r="E236" s="494">
        <v>2</v>
      </c>
      <c r="F236" s="495" t="s">
        <v>813</v>
      </c>
      <c r="G236" s="495"/>
      <c r="H236" s="332"/>
      <c r="I236" s="697" t="s">
        <v>815</v>
      </c>
      <c r="J236" s="303">
        <v>98550000</v>
      </c>
      <c r="K236" s="606"/>
      <c r="L236" s="597"/>
      <c r="M236" s="182">
        <f>SUM(J236/J7*100)</f>
        <v>9.8756498455679853E-2</v>
      </c>
      <c r="N236" s="639"/>
      <c r="O236" s="779">
        <f>SUM(T236/J236*100)</f>
        <v>0</v>
      </c>
      <c r="P236" s="320">
        <v>94372308</v>
      </c>
      <c r="Q236" s="307">
        <f>SUM(P236/J236%)</f>
        <v>95.760840182648408</v>
      </c>
      <c r="R236" s="252">
        <f>SUM(J236-P236)</f>
        <v>4177692</v>
      </c>
    </row>
    <row r="237" spans="1:18" s="296" customFormat="1" hidden="1" x14ac:dyDescent="0.25">
      <c r="A237" s="177"/>
      <c r="B237" s="177"/>
      <c r="C237" s="178">
        <v>5</v>
      </c>
      <c r="D237" s="178">
        <v>2</v>
      </c>
      <c r="E237" s="494">
        <v>2</v>
      </c>
      <c r="F237" s="495" t="s">
        <v>813</v>
      </c>
      <c r="G237" s="495"/>
      <c r="H237" s="332"/>
      <c r="I237" s="699" t="s">
        <v>816</v>
      </c>
      <c r="J237" s="181">
        <v>215073000</v>
      </c>
      <c r="K237" s="607"/>
      <c r="L237" s="598"/>
      <c r="M237" s="182">
        <f>SUM(J237/J7*100)</f>
        <v>0.21552365694934988</v>
      </c>
      <c r="N237" s="639"/>
      <c r="O237" s="778">
        <f>SUM(T237/J237*100)</f>
        <v>0</v>
      </c>
      <c r="P237" s="184">
        <v>212460739</v>
      </c>
      <c r="Q237" s="185">
        <f>SUM(P237/J237%)</f>
        <v>98.785407280318779</v>
      </c>
      <c r="R237" s="250">
        <f>SUM(J237-P237)</f>
        <v>2612261</v>
      </c>
    </row>
    <row r="238" spans="1:18" s="296" customFormat="1" hidden="1" x14ac:dyDescent="0.25">
      <c r="A238" s="187"/>
      <c r="B238" s="187"/>
      <c r="C238" s="503">
        <v>5</v>
      </c>
      <c r="D238" s="503">
        <v>2</v>
      </c>
      <c r="E238" s="494">
        <v>2</v>
      </c>
      <c r="F238" s="495" t="s">
        <v>813</v>
      </c>
      <c r="G238" s="495"/>
      <c r="H238" s="332"/>
      <c r="I238" s="749" t="s">
        <v>689</v>
      </c>
      <c r="J238" s="181">
        <v>46093984</v>
      </c>
      <c r="K238" s="607"/>
      <c r="L238" s="598"/>
      <c r="M238" s="182">
        <f>SUM(J238/J7*100)</f>
        <v>4.6190567830665975E-2</v>
      </c>
      <c r="N238" s="639"/>
      <c r="O238" s="778">
        <f>SUM(T238/J238*100)</f>
        <v>0</v>
      </c>
      <c r="P238" s="320">
        <v>45314500</v>
      </c>
      <c r="Q238" s="185">
        <f>SUM(P238/J238%)</f>
        <v>98.308924652726915</v>
      </c>
      <c r="R238" s="250">
        <f>SUM(J238-P238)</f>
        <v>779484</v>
      </c>
    </row>
    <row r="239" spans="1:18" s="296" customFormat="1" hidden="1" x14ac:dyDescent="0.25">
      <c r="A239" s="187"/>
      <c r="B239" s="187"/>
      <c r="C239" s="503">
        <v>5</v>
      </c>
      <c r="D239" s="503">
        <v>2</v>
      </c>
      <c r="E239" s="494">
        <v>2</v>
      </c>
      <c r="F239" s="495" t="s">
        <v>813</v>
      </c>
      <c r="G239" s="495"/>
      <c r="H239" s="332"/>
      <c r="I239" s="749" t="s">
        <v>817</v>
      </c>
      <c r="J239" s="181">
        <v>53059650</v>
      </c>
      <c r="K239" s="607"/>
      <c r="L239" s="598"/>
      <c r="M239" s="182">
        <f>SUM(J239/J7*100)</f>
        <v>5.317082946000927E-2</v>
      </c>
      <c r="N239" s="639"/>
      <c r="O239" s="778">
        <f>SUM(T239/J239*100)</f>
        <v>0</v>
      </c>
      <c r="P239" s="184">
        <v>13042050</v>
      </c>
      <c r="Q239" s="185">
        <f>SUM(P239/J239%)</f>
        <v>24.579977440484434</v>
      </c>
      <c r="R239" s="250">
        <f>SUM(J239-P239)</f>
        <v>40017600</v>
      </c>
    </row>
    <row r="240" spans="1:18" s="296" customFormat="1" hidden="1" x14ac:dyDescent="0.25">
      <c r="A240" s="187"/>
      <c r="B240" s="187"/>
      <c r="C240" s="503"/>
      <c r="D240" s="503"/>
      <c r="E240" s="494"/>
      <c r="F240" s="495"/>
      <c r="G240" s="495"/>
      <c r="H240" s="332"/>
      <c r="I240" s="749"/>
      <c r="J240" s="181"/>
      <c r="K240" s="607"/>
      <c r="L240" s="598"/>
      <c r="M240" s="182"/>
      <c r="N240" s="639"/>
      <c r="O240" s="778"/>
      <c r="P240" s="320"/>
      <c r="Q240" s="185"/>
      <c r="R240" s="181"/>
    </row>
    <row r="241" spans="1:18" s="296" customFormat="1" ht="51" x14ac:dyDescent="0.25">
      <c r="A241" s="290">
        <v>1</v>
      </c>
      <c r="B241" s="291" t="s">
        <v>677</v>
      </c>
      <c r="C241" s="292" t="s">
        <v>674</v>
      </c>
      <c r="D241" s="293" t="s">
        <v>675</v>
      </c>
      <c r="E241" s="305" t="s">
        <v>694</v>
      </c>
      <c r="F241" s="294" t="s">
        <v>722</v>
      </c>
      <c r="G241" s="294"/>
      <c r="H241" s="314">
        <v>6</v>
      </c>
      <c r="I241" s="808" t="s">
        <v>818</v>
      </c>
      <c r="J241" s="252">
        <f>SUM(J244)</f>
        <v>76510000</v>
      </c>
      <c r="K241" s="38" t="s">
        <v>1157</v>
      </c>
      <c r="L241" s="37" t="s">
        <v>96</v>
      </c>
      <c r="M241" s="274">
        <f>SUM(J241/J7*100)</f>
        <v>7.6670316558539481E-2</v>
      </c>
      <c r="N241" s="637" t="s">
        <v>1188</v>
      </c>
      <c r="O241" s="778">
        <v>100</v>
      </c>
      <c r="P241" s="319">
        <f>SUM(P244)</f>
        <v>76469353</v>
      </c>
      <c r="Q241" s="183">
        <f>SUM(P241/J241%)</f>
        <v>99.946873611292645</v>
      </c>
      <c r="R241" s="252">
        <f>SUM(R244)</f>
        <v>40647</v>
      </c>
    </row>
    <row r="242" spans="1:18" s="296" customFormat="1" hidden="1" x14ac:dyDescent="0.25">
      <c r="A242" s="290"/>
      <c r="B242" s="291"/>
      <c r="C242" s="292"/>
      <c r="D242" s="293"/>
      <c r="E242" s="330"/>
      <c r="F242" s="495"/>
      <c r="G242" s="495"/>
      <c r="H242" s="332"/>
      <c r="I242" s="811"/>
      <c r="J242" s="252"/>
      <c r="K242" s="584"/>
      <c r="L242" s="597"/>
      <c r="M242" s="182"/>
      <c r="N242" s="639"/>
      <c r="O242" s="778"/>
      <c r="P242" s="319"/>
      <c r="Q242" s="183"/>
      <c r="R242" s="252"/>
    </row>
    <row r="243" spans="1:18" s="296" customFormat="1" hidden="1" x14ac:dyDescent="0.25">
      <c r="A243" s="177"/>
      <c r="B243" s="177"/>
      <c r="C243" s="178"/>
      <c r="D243" s="178"/>
      <c r="E243" s="494"/>
      <c r="F243" s="495"/>
      <c r="G243" s="495"/>
      <c r="H243" s="332"/>
      <c r="I243" s="699"/>
      <c r="J243" s="181"/>
      <c r="K243" s="607"/>
      <c r="L243" s="598"/>
      <c r="M243" s="182"/>
      <c r="N243" s="639"/>
      <c r="O243" s="778"/>
      <c r="P243" s="193"/>
      <c r="Q243" s="185"/>
      <c r="R243" s="181"/>
    </row>
    <row r="244" spans="1:18" s="296" customFormat="1" hidden="1" x14ac:dyDescent="0.25">
      <c r="A244" s="177"/>
      <c r="B244" s="177"/>
      <c r="C244" s="178">
        <v>5</v>
      </c>
      <c r="D244" s="178">
        <v>2</v>
      </c>
      <c r="E244" s="494">
        <v>2</v>
      </c>
      <c r="F244" s="521"/>
      <c r="G244" s="521"/>
      <c r="H244" s="715"/>
      <c r="I244" s="699" t="s">
        <v>684</v>
      </c>
      <c r="J244" s="181">
        <f>SUM(J246)</f>
        <v>76510000</v>
      </c>
      <c r="K244" s="607"/>
      <c r="L244" s="598"/>
      <c r="M244" s="274">
        <f>SUM(J244/J7*100)</f>
        <v>7.6670316558539481E-2</v>
      </c>
      <c r="N244" s="637"/>
      <c r="O244" s="778">
        <f>SUM(T244/J244*100)</f>
        <v>0</v>
      </c>
      <c r="P244" s="260">
        <f>SUM(P246)</f>
        <v>76469353</v>
      </c>
      <c r="Q244" s="185">
        <f>SUM(P244/J244%)</f>
        <v>99.946873611292645</v>
      </c>
      <c r="R244" s="181">
        <f>SUM(R246)</f>
        <v>40647</v>
      </c>
    </row>
    <row r="245" spans="1:18" s="296" customFormat="1" hidden="1" x14ac:dyDescent="0.25">
      <c r="A245" s="177"/>
      <c r="B245" s="177"/>
      <c r="C245" s="178"/>
      <c r="D245" s="178"/>
      <c r="E245" s="494"/>
      <c r="F245" s="521"/>
      <c r="G245" s="521"/>
      <c r="H245" s="715"/>
      <c r="I245" s="699"/>
      <c r="J245" s="181"/>
      <c r="K245" s="607"/>
      <c r="L245" s="598"/>
      <c r="M245" s="182"/>
      <c r="N245" s="639"/>
      <c r="O245" s="778"/>
      <c r="P245" s="260"/>
      <c r="Q245" s="185"/>
      <c r="R245" s="181"/>
    </row>
    <row r="246" spans="1:18" s="296" customFormat="1" hidden="1" x14ac:dyDescent="0.25">
      <c r="A246" s="177"/>
      <c r="B246" s="177"/>
      <c r="C246" s="178">
        <v>5</v>
      </c>
      <c r="D246" s="178">
        <v>2</v>
      </c>
      <c r="E246" s="494">
        <v>2</v>
      </c>
      <c r="F246" s="495">
        <v>18</v>
      </c>
      <c r="G246" s="495"/>
      <c r="H246" s="332"/>
      <c r="I246" s="699" t="s">
        <v>797</v>
      </c>
      <c r="J246" s="251">
        <f>SUM(J247)</f>
        <v>76510000</v>
      </c>
      <c r="K246" s="610"/>
      <c r="L246" s="598"/>
      <c r="M246" s="182">
        <f>SUM(J246/J7*100)</f>
        <v>7.6670316558539481E-2</v>
      </c>
      <c r="N246" s="639"/>
      <c r="O246" s="778">
        <f>SUM(T246/J246*100)</f>
        <v>0</v>
      </c>
      <c r="P246" s="282">
        <f>SUM(P247)</f>
        <v>76469353</v>
      </c>
      <c r="Q246" s="185">
        <f>SUM(P246/J246%)</f>
        <v>99.946873611292645</v>
      </c>
      <c r="R246" s="251">
        <f>SUM(R247)</f>
        <v>40647</v>
      </c>
    </row>
    <row r="247" spans="1:18" s="296" customFormat="1" hidden="1" x14ac:dyDescent="0.25">
      <c r="A247" s="498"/>
      <c r="B247" s="498"/>
      <c r="C247" s="494">
        <v>5</v>
      </c>
      <c r="D247" s="494">
        <v>2</v>
      </c>
      <c r="E247" s="494">
        <v>2</v>
      </c>
      <c r="F247" s="495">
        <v>18</v>
      </c>
      <c r="G247" s="495"/>
      <c r="H247" s="332"/>
      <c r="I247" s="697" t="s">
        <v>798</v>
      </c>
      <c r="J247" s="303">
        <v>76510000</v>
      </c>
      <c r="K247" s="606"/>
      <c r="L247" s="597"/>
      <c r="M247" s="182">
        <f>SUM(J247/J7*100)</f>
        <v>7.6670316558539481E-2</v>
      </c>
      <c r="N247" s="639"/>
      <c r="O247" s="779">
        <f>SUM(T247/J247*100)</f>
        <v>0</v>
      </c>
      <c r="P247" s="304">
        <v>76469353</v>
      </c>
      <c r="Q247" s="307">
        <f>SUM(P247/J247%)</f>
        <v>99.946873611292645</v>
      </c>
      <c r="R247" s="252">
        <f>SUM(J247-P247)</f>
        <v>40647</v>
      </c>
    </row>
    <row r="248" spans="1:18" s="296" customFormat="1" hidden="1" x14ac:dyDescent="0.25">
      <c r="A248" s="523"/>
      <c r="B248" s="523"/>
      <c r="C248" s="524"/>
      <c r="D248" s="524"/>
      <c r="E248" s="524"/>
      <c r="F248" s="525"/>
      <c r="G248" s="525"/>
      <c r="H248" s="717"/>
      <c r="I248" s="685"/>
      <c r="J248" s="448"/>
      <c r="K248" s="615"/>
      <c r="L248" s="685"/>
      <c r="M248" s="449"/>
      <c r="N248" s="656"/>
      <c r="O248" s="793"/>
      <c r="P248" s="451"/>
      <c r="Q248" s="452"/>
      <c r="R248" s="453"/>
    </row>
    <row r="249" spans="1:18" s="296" customFormat="1" ht="38.25" x14ac:dyDescent="0.25">
      <c r="A249" s="308">
        <v>1</v>
      </c>
      <c r="B249" s="309" t="s">
        <v>677</v>
      </c>
      <c r="C249" s="310" t="s">
        <v>674</v>
      </c>
      <c r="D249" s="310" t="s">
        <v>675</v>
      </c>
      <c r="E249" s="351" t="s">
        <v>694</v>
      </c>
      <c r="F249" s="192" t="s">
        <v>819</v>
      </c>
      <c r="G249" s="192"/>
      <c r="H249" s="363">
        <v>7</v>
      </c>
      <c r="I249" s="750" t="s">
        <v>820</v>
      </c>
      <c r="J249" s="252">
        <f>SUM(J251)</f>
        <v>1148000000</v>
      </c>
      <c r="K249" s="38" t="s">
        <v>1158</v>
      </c>
      <c r="L249" s="37" t="s">
        <v>104</v>
      </c>
      <c r="M249" s="352">
        <f>SUM(J249/J7*100)</f>
        <v>1.1504054817566765</v>
      </c>
      <c r="N249" s="653" t="s">
        <v>1189</v>
      </c>
      <c r="O249" s="788">
        <v>100</v>
      </c>
      <c r="P249" s="319">
        <f>SUM(P251)</f>
        <v>1126682000</v>
      </c>
      <c r="Q249" s="311">
        <f>SUM(P249/J249%)</f>
        <v>98.143031358885011</v>
      </c>
      <c r="R249" s="252">
        <f>SUM(R251)</f>
        <v>21318000</v>
      </c>
    </row>
    <row r="250" spans="1:18" s="296" customFormat="1" hidden="1" x14ac:dyDescent="0.25">
      <c r="A250" s="177"/>
      <c r="B250" s="177"/>
      <c r="C250" s="177"/>
      <c r="D250" s="177"/>
      <c r="E250" s="177"/>
      <c r="F250" s="271"/>
      <c r="G250" s="271"/>
      <c r="H250" s="386"/>
      <c r="I250" s="751"/>
      <c r="J250" s="250"/>
      <c r="K250" s="583"/>
      <c r="L250" s="598"/>
      <c r="M250" s="383"/>
      <c r="N250" s="657"/>
      <c r="O250" s="778"/>
      <c r="P250" s="184"/>
      <c r="Q250" s="185"/>
      <c r="R250" s="250"/>
    </row>
    <row r="251" spans="1:18" s="296" customFormat="1" hidden="1" x14ac:dyDescent="0.25">
      <c r="A251" s="177"/>
      <c r="B251" s="177"/>
      <c r="C251" s="178">
        <v>5</v>
      </c>
      <c r="D251" s="178">
        <v>2</v>
      </c>
      <c r="E251" s="178">
        <v>3</v>
      </c>
      <c r="F251" s="178"/>
      <c r="G251" s="178"/>
      <c r="H251" s="713"/>
      <c r="I251" s="699" t="s">
        <v>714</v>
      </c>
      <c r="J251" s="181">
        <f>SUM(J253+J257)</f>
        <v>1148000000</v>
      </c>
      <c r="K251" s="607"/>
      <c r="L251" s="598"/>
      <c r="M251" s="182">
        <f>SUM(J251/J7*100)</f>
        <v>1.1504054817566765</v>
      </c>
      <c r="N251" s="639"/>
      <c r="O251" s="778">
        <f>SUM(T251/J251*100)</f>
        <v>0</v>
      </c>
      <c r="P251" s="181">
        <f>SUM(P253+P257)</f>
        <v>1126682000</v>
      </c>
      <c r="Q251" s="185">
        <f>SUM(P251/J251%)</f>
        <v>98.143031358885011</v>
      </c>
      <c r="R251" s="181">
        <f>SUM(R253+R257)</f>
        <v>21318000</v>
      </c>
    </row>
    <row r="252" spans="1:18" s="296" customFormat="1" hidden="1" x14ac:dyDescent="0.25">
      <c r="A252" s="187"/>
      <c r="B252" s="187"/>
      <c r="C252" s="178"/>
      <c r="D252" s="178"/>
      <c r="E252" s="178"/>
      <c r="F252" s="178"/>
      <c r="G252" s="178"/>
      <c r="H252" s="713"/>
      <c r="I252" s="699"/>
      <c r="J252" s="181"/>
      <c r="K252" s="607"/>
      <c r="L252" s="598"/>
      <c r="M252" s="182"/>
      <c r="N252" s="639"/>
      <c r="O252" s="778"/>
      <c r="P252" s="193"/>
      <c r="Q252" s="185"/>
      <c r="R252" s="181"/>
    </row>
    <row r="253" spans="1:18" s="296" customFormat="1" hidden="1" x14ac:dyDescent="0.25">
      <c r="A253" s="177"/>
      <c r="B253" s="177"/>
      <c r="C253" s="178">
        <v>5</v>
      </c>
      <c r="D253" s="178">
        <v>2</v>
      </c>
      <c r="E253" s="178">
        <v>3</v>
      </c>
      <c r="F253" s="179">
        <v>49</v>
      </c>
      <c r="G253" s="179"/>
      <c r="H253" s="712"/>
      <c r="I253" s="699" t="s">
        <v>821</v>
      </c>
      <c r="J253" s="358">
        <f>SUM(J255:J255)</f>
        <v>998000000</v>
      </c>
      <c r="K253" s="614"/>
      <c r="L253" s="597"/>
      <c r="M253" s="182">
        <f>SUM(J253/J7*100)</f>
        <v>1.0000911766490967</v>
      </c>
      <c r="N253" s="639"/>
      <c r="O253" s="778">
        <f>SUM(T253/J253*100)</f>
        <v>0</v>
      </c>
      <c r="P253" s="282">
        <f>SUM(P255:P255)</f>
        <v>978464000</v>
      </c>
      <c r="Q253" s="185">
        <f>SUM(P253/J253%)</f>
        <v>98.042484969939878</v>
      </c>
      <c r="R253" s="358">
        <f>SUM(R255:R255)</f>
        <v>19536000</v>
      </c>
    </row>
    <row r="254" spans="1:18" s="296" customFormat="1" hidden="1" x14ac:dyDescent="0.25">
      <c r="A254" s="177"/>
      <c r="B254" s="177"/>
      <c r="C254" s="178"/>
      <c r="D254" s="178"/>
      <c r="E254" s="178"/>
      <c r="F254" s="179"/>
      <c r="G254" s="179"/>
      <c r="H254" s="712"/>
      <c r="I254" s="699" t="s">
        <v>822</v>
      </c>
      <c r="J254" s="251"/>
      <c r="K254" s="610"/>
      <c r="L254" s="598"/>
      <c r="M254" s="182"/>
      <c r="N254" s="639"/>
      <c r="O254" s="778"/>
      <c r="P254" s="282"/>
      <c r="Q254" s="185"/>
      <c r="R254" s="251"/>
    </row>
    <row r="255" spans="1:18" s="296" customFormat="1" hidden="1" x14ac:dyDescent="0.25">
      <c r="A255" s="514"/>
      <c r="B255" s="514"/>
      <c r="C255" s="512">
        <v>5</v>
      </c>
      <c r="D255" s="512">
        <v>2</v>
      </c>
      <c r="E255" s="512">
        <v>3</v>
      </c>
      <c r="F255" s="190">
        <v>49</v>
      </c>
      <c r="G255" s="190"/>
      <c r="H255" s="327"/>
      <c r="I255" s="749" t="s">
        <v>823</v>
      </c>
      <c r="J255" s="303">
        <v>998000000</v>
      </c>
      <c r="K255" s="606"/>
      <c r="L255" s="597"/>
      <c r="M255" s="362">
        <f>SUM(J255/J7*100)</f>
        <v>1.0000911766490967</v>
      </c>
      <c r="N255" s="652"/>
      <c r="O255" s="794">
        <f>SUM(T255/J255*100)</f>
        <v>0</v>
      </c>
      <c r="P255" s="312">
        <v>978464000</v>
      </c>
      <c r="Q255" s="328">
        <f>SUM(P255/J255%)</f>
        <v>98.042484969939878</v>
      </c>
      <c r="R255" s="250">
        <f>SUM(J255-P255)</f>
        <v>19536000</v>
      </c>
    </row>
    <row r="256" spans="1:18" s="296" customFormat="1" hidden="1" x14ac:dyDescent="0.25">
      <c r="A256" s="187"/>
      <c r="B256" s="187"/>
      <c r="C256" s="503"/>
      <c r="D256" s="503"/>
      <c r="E256" s="503"/>
      <c r="F256" s="273"/>
      <c r="G256" s="273"/>
      <c r="H256" s="528"/>
      <c r="I256" s="749"/>
      <c r="J256" s="181"/>
      <c r="K256" s="607"/>
      <c r="L256" s="598"/>
      <c r="M256" s="182"/>
      <c r="N256" s="639"/>
      <c r="O256" s="785"/>
      <c r="P256" s="193"/>
      <c r="Q256" s="280"/>
      <c r="R256" s="181"/>
    </row>
    <row r="257" spans="1:18" s="296" customFormat="1" hidden="1" x14ac:dyDescent="0.25">
      <c r="A257" s="177"/>
      <c r="B257" s="177"/>
      <c r="C257" s="178">
        <v>5</v>
      </c>
      <c r="D257" s="178">
        <v>2</v>
      </c>
      <c r="E257" s="178">
        <v>3</v>
      </c>
      <c r="F257" s="179">
        <v>50</v>
      </c>
      <c r="G257" s="179"/>
      <c r="H257" s="712"/>
      <c r="I257" s="699" t="s">
        <v>824</v>
      </c>
      <c r="J257" s="358">
        <f>SUM(J258)</f>
        <v>150000000</v>
      </c>
      <c r="K257" s="614"/>
      <c r="L257" s="597"/>
      <c r="M257" s="182">
        <f>SUM(J257/J7*100)</f>
        <v>0.15031430510757968</v>
      </c>
      <c r="N257" s="639"/>
      <c r="O257" s="778">
        <f>SUM(T257/J257*100)</f>
        <v>0</v>
      </c>
      <c r="P257" s="373">
        <f>SUM(P258)</f>
        <v>148218000</v>
      </c>
      <c r="Q257" s="185">
        <f>SUM(P257/J257%)</f>
        <v>98.811999999999998</v>
      </c>
      <c r="R257" s="358">
        <f>SUM(R258)</f>
        <v>1782000</v>
      </c>
    </row>
    <row r="258" spans="1:18" s="296" customFormat="1" hidden="1" x14ac:dyDescent="0.25">
      <c r="A258" s="498"/>
      <c r="B258" s="498"/>
      <c r="C258" s="494">
        <v>5</v>
      </c>
      <c r="D258" s="494">
        <v>2</v>
      </c>
      <c r="E258" s="494">
        <v>3</v>
      </c>
      <c r="F258" s="495">
        <v>50</v>
      </c>
      <c r="G258" s="495"/>
      <c r="H258" s="332"/>
      <c r="I258" s="697" t="s">
        <v>825</v>
      </c>
      <c r="J258" s="303">
        <v>150000000</v>
      </c>
      <c r="K258" s="606"/>
      <c r="L258" s="597"/>
      <c r="M258" s="182">
        <f>SUM(J258/J7*100)</f>
        <v>0.15031430510757968</v>
      </c>
      <c r="N258" s="639"/>
      <c r="O258" s="779">
        <f>SUM(T258/J258*100)</f>
        <v>0</v>
      </c>
      <c r="P258" s="304">
        <v>148218000</v>
      </c>
      <c r="Q258" s="307">
        <f>SUM(P258/J258%)</f>
        <v>98.811999999999998</v>
      </c>
      <c r="R258" s="252">
        <f>SUM(J258-P258)</f>
        <v>1782000</v>
      </c>
    </row>
    <row r="259" spans="1:18" s="296" customFormat="1" hidden="1" x14ac:dyDescent="0.25">
      <c r="A259" s="187"/>
      <c r="B259" s="187"/>
      <c r="C259" s="503"/>
      <c r="D259" s="503"/>
      <c r="E259" s="503"/>
      <c r="F259" s="273"/>
      <c r="G259" s="273"/>
      <c r="H259" s="528"/>
      <c r="I259" s="699"/>
      <c r="J259" s="303"/>
      <c r="K259" s="606"/>
      <c r="L259" s="597"/>
      <c r="M259" s="182"/>
      <c r="N259" s="639"/>
      <c r="O259" s="785"/>
      <c r="P259" s="304"/>
      <c r="Q259" s="280"/>
      <c r="R259" s="250"/>
    </row>
    <row r="260" spans="1:18" s="296" customFormat="1" ht="38.25" x14ac:dyDescent="0.25">
      <c r="A260" s="290">
        <v>1</v>
      </c>
      <c r="B260" s="291" t="s">
        <v>677</v>
      </c>
      <c r="C260" s="292" t="s">
        <v>674</v>
      </c>
      <c r="D260" s="293" t="s">
        <v>675</v>
      </c>
      <c r="E260" s="313" t="s">
        <v>694</v>
      </c>
      <c r="F260" s="528" t="s">
        <v>826</v>
      </c>
      <c r="G260" s="528"/>
      <c r="H260" s="528">
        <v>8</v>
      </c>
      <c r="I260" s="752" t="s">
        <v>827</v>
      </c>
      <c r="J260" s="253">
        <f>SUM(J262)</f>
        <v>76913000</v>
      </c>
      <c r="K260" s="38" t="s">
        <v>1160</v>
      </c>
      <c r="L260" s="37" t="s">
        <v>1159</v>
      </c>
      <c r="M260" s="274">
        <f>SUM(J260/J7*100)</f>
        <v>7.707416099159517E-2</v>
      </c>
      <c r="N260" s="637" t="s">
        <v>70</v>
      </c>
      <c r="O260" s="785">
        <v>100</v>
      </c>
      <c r="P260" s="184">
        <f>SUM(P262)</f>
        <v>74340540</v>
      </c>
      <c r="Q260" s="284">
        <f>SUM(P260/J260%)</f>
        <v>96.655363852664692</v>
      </c>
      <c r="R260" s="253">
        <f>SUM(R262)</f>
        <v>2572460</v>
      </c>
    </row>
    <row r="261" spans="1:18" s="296" customFormat="1" hidden="1" x14ac:dyDescent="0.25">
      <c r="A261" s="177"/>
      <c r="B261" s="177"/>
      <c r="C261" s="177"/>
      <c r="D261" s="177"/>
      <c r="E261" s="177"/>
      <c r="F261" s="493"/>
      <c r="G261" s="493"/>
      <c r="H261" s="565"/>
      <c r="I261" s="751"/>
      <c r="J261" s="253"/>
      <c r="K261" s="586"/>
      <c r="L261" s="684"/>
      <c r="M261" s="383"/>
      <c r="N261" s="657"/>
      <c r="O261" s="791"/>
      <c r="P261" s="282"/>
      <c r="Q261" s="284"/>
      <c r="R261" s="253"/>
    </row>
    <row r="262" spans="1:18" s="296" customFormat="1" hidden="1" x14ac:dyDescent="0.25">
      <c r="A262" s="177"/>
      <c r="B262" s="177"/>
      <c r="C262" s="178">
        <v>5</v>
      </c>
      <c r="D262" s="178">
        <v>2</v>
      </c>
      <c r="E262" s="178">
        <v>2</v>
      </c>
      <c r="F262" s="494"/>
      <c r="G262" s="494"/>
      <c r="H262" s="716"/>
      <c r="I262" s="699" t="s">
        <v>684</v>
      </c>
      <c r="J262" s="261">
        <f>SUM(J264+J270+J267)</f>
        <v>76913000</v>
      </c>
      <c r="K262" s="613"/>
      <c r="L262" s="684"/>
      <c r="M262" s="182">
        <f>SUM(J262/J7*100)</f>
        <v>7.707416099159517E-2</v>
      </c>
      <c r="N262" s="639"/>
      <c r="O262" s="785">
        <f>SUM(T262/J262*100)</f>
        <v>0</v>
      </c>
      <c r="P262" s="193">
        <f>SUM(P264+P270+P267)</f>
        <v>74340540</v>
      </c>
      <c r="Q262" s="284">
        <f>SUM(P262/J262%)</f>
        <v>96.655363852664692</v>
      </c>
      <c r="R262" s="261">
        <f>SUM(R264+R270+R267)</f>
        <v>2572460</v>
      </c>
    </row>
    <row r="263" spans="1:18" s="296" customFormat="1" hidden="1" x14ac:dyDescent="0.25">
      <c r="A263" s="177"/>
      <c r="B263" s="177"/>
      <c r="C263" s="178"/>
      <c r="D263" s="178"/>
      <c r="E263" s="178"/>
      <c r="F263" s="494"/>
      <c r="G263" s="494"/>
      <c r="H263" s="716"/>
      <c r="I263" s="699"/>
      <c r="J263" s="261"/>
      <c r="K263" s="613"/>
      <c r="L263" s="684"/>
      <c r="M263" s="182"/>
      <c r="N263" s="639"/>
      <c r="O263" s="791"/>
      <c r="P263" s="193"/>
      <c r="Q263" s="284"/>
      <c r="R263" s="261"/>
    </row>
    <row r="264" spans="1:18" s="296" customFormat="1" hidden="1" x14ac:dyDescent="0.25">
      <c r="A264" s="177"/>
      <c r="B264" s="177"/>
      <c r="C264" s="178">
        <v>5</v>
      </c>
      <c r="D264" s="178">
        <v>2</v>
      </c>
      <c r="E264" s="178">
        <v>2</v>
      </c>
      <c r="F264" s="495" t="s">
        <v>762</v>
      </c>
      <c r="G264" s="495"/>
      <c r="H264" s="332"/>
      <c r="I264" s="699" t="s">
        <v>763</v>
      </c>
      <c r="J264" s="268">
        <f>SUM(J265)</f>
        <v>26353000</v>
      </c>
      <c r="K264" s="616"/>
      <c r="L264" s="684"/>
      <c r="M264" s="182">
        <f>SUM(J264/J7*100)</f>
        <v>2.640821921666698E-2</v>
      </c>
      <c r="N264" s="639"/>
      <c r="O264" s="785">
        <f>SUM(T264/J264*100)</f>
        <v>0</v>
      </c>
      <c r="P264" s="282">
        <f>SUM(P265)</f>
        <v>26353000</v>
      </c>
      <c r="Q264" s="284">
        <f>SUM(P264/J264%)</f>
        <v>100</v>
      </c>
      <c r="R264" s="268">
        <f>SUM(R265)</f>
        <v>0</v>
      </c>
    </row>
    <row r="265" spans="1:18" s="296" customFormat="1" hidden="1" x14ac:dyDescent="0.25">
      <c r="A265" s="177"/>
      <c r="B265" s="177"/>
      <c r="C265" s="178">
        <v>5</v>
      </c>
      <c r="D265" s="178">
        <v>2</v>
      </c>
      <c r="E265" s="178">
        <v>2</v>
      </c>
      <c r="F265" s="495" t="s">
        <v>762</v>
      </c>
      <c r="G265" s="495"/>
      <c r="H265" s="332"/>
      <c r="I265" s="699" t="s">
        <v>828</v>
      </c>
      <c r="J265" s="261">
        <v>26353000</v>
      </c>
      <c r="K265" s="613"/>
      <c r="L265" s="684"/>
      <c r="M265" s="182">
        <f>SUM(J265/J7*100)</f>
        <v>2.640821921666698E-2</v>
      </c>
      <c r="N265" s="639"/>
      <c r="O265" s="785">
        <f>SUM(T265/J265*100)</f>
        <v>0</v>
      </c>
      <c r="P265" s="193">
        <v>26353000</v>
      </c>
      <c r="Q265" s="284">
        <f>SUM(P265/J265%)</f>
        <v>100</v>
      </c>
      <c r="R265" s="250">
        <f>SUM(J265-P265)</f>
        <v>0</v>
      </c>
    </row>
    <row r="266" spans="1:18" s="296" customFormat="1" hidden="1" x14ac:dyDescent="0.25">
      <c r="A266" s="177"/>
      <c r="B266" s="177"/>
      <c r="C266" s="178"/>
      <c r="D266" s="178"/>
      <c r="E266" s="178"/>
      <c r="F266" s="495"/>
      <c r="G266" s="495"/>
      <c r="H266" s="332"/>
      <c r="I266" s="699"/>
      <c r="J266" s="261"/>
      <c r="K266" s="613"/>
      <c r="L266" s="684"/>
      <c r="M266" s="182"/>
      <c r="N266" s="639"/>
      <c r="O266" s="785"/>
      <c r="P266" s="193"/>
      <c r="Q266" s="284"/>
      <c r="R266" s="250"/>
    </row>
    <row r="267" spans="1:18" s="296" customFormat="1" hidden="1" x14ac:dyDescent="0.25">
      <c r="A267" s="177"/>
      <c r="B267" s="177"/>
      <c r="C267" s="178">
        <v>5</v>
      </c>
      <c r="D267" s="178">
        <v>2</v>
      </c>
      <c r="E267" s="178">
        <v>2</v>
      </c>
      <c r="F267" s="179" t="s">
        <v>690</v>
      </c>
      <c r="G267" s="179"/>
      <c r="H267" s="712"/>
      <c r="I267" s="699" t="s">
        <v>829</v>
      </c>
      <c r="J267" s="268">
        <f>SUM(J268)</f>
        <v>5560000</v>
      </c>
      <c r="K267" s="616"/>
      <c r="L267" s="684"/>
      <c r="M267" s="182">
        <f>SUM(J267/J7*100)</f>
        <v>5.5716502426542865E-3</v>
      </c>
      <c r="N267" s="639"/>
      <c r="O267" s="785">
        <f>SUM(T267/J267*100)</f>
        <v>0</v>
      </c>
      <c r="P267" s="282">
        <f>SUM(P268)</f>
        <v>3140000</v>
      </c>
      <c r="Q267" s="284">
        <f>SUM(P267/J267%)</f>
        <v>56.474820143884891</v>
      </c>
      <c r="R267" s="268">
        <f>SUM(R268)</f>
        <v>2420000</v>
      </c>
    </row>
    <row r="268" spans="1:18" s="296" customFormat="1" hidden="1" x14ac:dyDescent="0.25">
      <c r="A268" s="498"/>
      <c r="B268" s="498"/>
      <c r="C268" s="494">
        <v>5</v>
      </c>
      <c r="D268" s="494">
        <v>2</v>
      </c>
      <c r="E268" s="494">
        <v>2</v>
      </c>
      <c r="F268" s="495" t="s">
        <v>690</v>
      </c>
      <c r="G268" s="495"/>
      <c r="H268" s="332"/>
      <c r="I268" s="697" t="s">
        <v>830</v>
      </c>
      <c r="J268" s="341">
        <v>5560000</v>
      </c>
      <c r="K268" s="617"/>
      <c r="L268" s="636"/>
      <c r="M268" s="182">
        <f>SUM(J268/J7*100)</f>
        <v>5.5716502426542865E-3</v>
      </c>
      <c r="N268" s="639"/>
      <c r="O268" s="779">
        <f>SUM(T268/J268*100)</f>
        <v>0</v>
      </c>
      <c r="P268" s="304">
        <v>3140000</v>
      </c>
      <c r="Q268" s="445">
        <f>SUM(P268/J268%)</f>
        <v>56.474820143884891</v>
      </c>
      <c r="R268" s="252">
        <f>SUM(J268-P268)</f>
        <v>2420000</v>
      </c>
    </row>
    <row r="269" spans="1:18" s="296" customFormat="1" hidden="1" x14ac:dyDescent="0.25">
      <c r="A269" s="177"/>
      <c r="B269" s="177"/>
      <c r="C269" s="178"/>
      <c r="D269" s="178"/>
      <c r="E269" s="178"/>
      <c r="F269" s="495"/>
      <c r="G269" s="495"/>
      <c r="H269" s="332"/>
      <c r="I269" s="699"/>
      <c r="J269" s="261"/>
      <c r="K269" s="613"/>
      <c r="L269" s="684"/>
      <c r="M269" s="182"/>
      <c r="N269" s="639"/>
      <c r="O269" s="791"/>
      <c r="P269" s="193"/>
      <c r="Q269" s="284"/>
      <c r="R269" s="261"/>
    </row>
    <row r="270" spans="1:18" s="296" customFormat="1" hidden="1" x14ac:dyDescent="0.25">
      <c r="A270" s="177"/>
      <c r="B270" s="177"/>
      <c r="C270" s="178">
        <v>5</v>
      </c>
      <c r="D270" s="178">
        <v>2</v>
      </c>
      <c r="E270" s="178">
        <v>2</v>
      </c>
      <c r="F270" s="495">
        <v>18</v>
      </c>
      <c r="G270" s="495"/>
      <c r="H270" s="332"/>
      <c r="I270" s="699" t="s">
        <v>797</v>
      </c>
      <c r="J270" s="268">
        <f>SUM(J271:J271)</f>
        <v>45000000</v>
      </c>
      <c r="K270" s="616"/>
      <c r="L270" s="684"/>
      <c r="M270" s="182">
        <f>SUM(J270/J7*100)</f>
        <v>4.50942915322739E-2</v>
      </c>
      <c r="N270" s="639"/>
      <c r="O270" s="785">
        <f>SUM(T270/J270*100)</f>
        <v>0</v>
      </c>
      <c r="P270" s="268">
        <f>SUM(P271:P271)</f>
        <v>44847540</v>
      </c>
      <c r="Q270" s="284">
        <f>SUM(P270/J270%)</f>
        <v>99.661199999999994</v>
      </c>
      <c r="R270" s="268">
        <f>SUM(R271:R271)</f>
        <v>152460</v>
      </c>
    </row>
    <row r="271" spans="1:18" s="296" customFormat="1" hidden="1" x14ac:dyDescent="0.25">
      <c r="A271" s="498"/>
      <c r="B271" s="498"/>
      <c r="C271" s="494">
        <v>5</v>
      </c>
      <c r="D271" s="494">
        <v>2</v>
      </c>
      <c r="E271" s="494">
        <v>2</v>
      </c>
      <c r="F271" s="495">
        <v>18</v>
      </c>
      <c r="G271" s="495"/>
      <c r="H271" s="332"/>
      <c r="I271" s="697" t="s">
        <v>803</v>
      </c>
      <c r="J271" s="341">
        <v>45000000</v>
      </c>
      <c r="K271" s="617"/>
      <c r="L271" s="636"/>
      <c r="M271" s="352">
        <f>SUM(J271/J7*100)</f>
        <v>4.50942915322739E-2</v>
      </c>
      <c r="N271" s="653"/>
      <c r="O271" s="779">
        <f>SUM(T271/J271*100)</f>
        <v>0</v>
      </c>
      <c r="P271" s="395">
        <v>44847540</v>
      </c>
      <c r="Q271" s="284">
        <f>SUM(P271/J271%)</f>
        <v>99.661199999999994</v>
      </c>
      <c r="R271" s="252">
        <f>SUM(J271-P271)</f>
        <v>152460</v>
      </c>
    </row>
    <row r="272" spans="1:18" s="296" customFormat="1" hidden="1" x14ac:dyDescent="0.25">
      <c r="A272" s="187"/>
      <c r="B272" s="187"/>
      <c r="C272" s="503"/>
      <c r="D272" s="503"/>
      <c r="E272" s="503"/>
      <c r="F272" s="273"/>
      <c r="G272" s="273"/>
      <c r="H272" s="528"/>
      <c r="I272" s="699"/>
      <c r="J272" s="303"/>
      <c r="K272" s="606"/>
      <c r="L272" s="597"/>
      <c r="M272" s="182"/>
      <c r="N272" s="639"/>
      <c r="O272" s="785"/>
      <c r="P272" s="304"/>
      <c r="Q272" s="280"/>
      <c r="R272" s="250"/>
    </row>
    <row r="273" spans="1:18" s="296" customFormat="1" ht="51" x14ac:dyDescent="0.25">
      <c r="A273" s="316">
        <v>1</v>
      </c>
      <c r="B273" s="324" t="s">
        <v>677</v>
      </c>
      <c r="C273" s="325" t="s">
        <v>674</v>
      </c>
      <c r="D273" s="317" t="s">
        <v>675</v>
      </c>
      <c r="E273" s="326" t="s">
        <v>694</v>
      </c>
      <c r="F273" s="327" t="s">
        <v>831</v>
      </c>
      <c r="G273" s="327"/>
      <c r="H273" s="327">
        <v>9</v>
      </c>
      <c r="I273" s="746" t="s">
        <v>832</v>
      </c>
      <c r="J273" s="250">
        <f>SUM(J275)</f>
        <v>22550000</v>
      </c>
      <c r="K273" s="38" t="s">
        <v>1161</v>
      </c>
      <c r="L273" s="37" t="s">
        <v>87</v>
      </c>
      <c r="M273" s="352">
        <f>SUM(J273/J7*100)</f>
        <v>2.2597250534506147E-2</v>
      </c>
      <c r="N273" s="653" t="s">
        <v>515</v>
      </c>
      <c r="O273" s="794">
        <v>73.39</v>
      </c>
      <c r="P273" s="286">
        <f>SUM(P275)</f>
        <v>15221087</v>
      </c>
      <c r="Q273" s="328">
        <f>SUM(P273/J273%)</f>
        <v>67.499277161862523</v>
      </c>
      <c r="R273" s="250">
        <f>SUM(R275)</f>
        <v>7328913</v>
      </c>
    </row>
    <row r="274" spans="1:18" s="296" customFormat="1" hidden="1" x14ac:dyDescent="0.25">
      <c r="A274" s="321"/>
      <c r="B274" s="321"/>
      <c r="C274" s="294"/>
      <c r="D274" s="294"/>
      <c r="E274" s="322"/>
      <c r="F274" s="322"/>
      <c r="G274" s="322"/>
      <c r="H274" s="301"/>
      <c r="I274" s="746"/>
      <c r="J274" s="250"/>
      <c r="K274" s="583"/>
      <c r="L274" s="598"/>
      <c r="M274" s="383"/>
      <c r="N274" s="657"/>
      <c r="O274" s="785"/>
      <c r="P274" s="184"/>
      <c r="Q274" s="280"/>
      <c r="R274" s="250"/>
    </row>
    <row r="275" spans="1:18" s="296" customFormat="1" hidden="1" x14ac:dyDescent="0.25">
      <c r="A275" s="177"/>
      <c r="B275" s="177"/>
      <c r="C275" s="178">
        <v>5</v>
      </c>
      <c r="D275" s="178">
        <v>2</v>
      </c>
      <c r="E275" s="494">
        <v>2</v>
      </c>
      <c r="F275" s="494"/>
      <c r="G275" s="494"/>
      <c r="H275" s="716"/>
      <c r="I275" s="699" t="s">
        <v>684</v>
      </c>
      <c r="J275" s="181">
        <f>SUM(J277+J280)</f>
        <v>22550000</v>
      </c>
      <c r="K275" s="607"/>
      <c r="L275" s="598"/>
      <c r="M275" s="182">
        <f>SUM(J275/J7*100)</f>
        <v>2.2597250534506147E-2</v>
      </c>
      <c r="N275" s="639"/>
      <c r="O275" s="785">
        <f>SUM(T275/J275*100)</f>
        <v>0</v>
      </c>
      <c r="P275" s="193">
        <f>SUM(P277+P280)</f>
        <v>15221087</v>
      </c>
      <c r="Q275" s="185">
        <f>SUM(P275/J275%)</f>
        <v>67.499277161862523</v>
      </c>
      <c r="R275" s="181">
        <f>SUM(R277+R280)</f>
        <v>7328913</v>
      </c>
    </row>
    <row r="276" spans="1:18" s="296" customFormat="1" hidden="1" x14ac:dyDescent="0.25">
      <c r="A276" s="177"/>
      <c r="B276" s="177"/>
      <c r="C276" s="178"/>
      <c r="D276" s="178"/>
      <c r="E276" s="494"/>
      <c r="F276" s="494"/>
      <c r="G276" s="494"/>
      <c r="H276" s="716"/>
      <c r="I276" s="699"/>
      <c r="J276" s="181"/>
      <c r="K276" s="607"/>
      <c r="L276" s="598"/>
      <c r="M276" s="182"/>
      <c r="N276" s="639"/>
      <c r="O276" s="778"/>
      <c r="P276" s="193"/>
      <c r="Q276" s="185"/>
      <c r="R276" s="181"/>
    </row>
    <row r="277" spans="1:18" s="296" customFormat="1" hidden="1" x14ac:dyDescent="0.25">
      <c r="A277" s="177"/>
      <c r="B277" s="177"/>
      <c r="C277" s="178">
        <v>5</v>
      </c>
      <c r="D277" s="178">
        <v>2</v>
      </c>
      <c r="E277" s="494">
        <v>2</v>
      </c>
      <c r="F277" s="495" t="s">
        <v>680</v>
      </c>
      <c r="G277" s="495"/>
      <c r="H277" s="332"/>
      <c r="I277" s="699" t="s">
        <v>811</v>
      </c>
      <c r="J277" s="181">
        <f>SUM(J278)</f>
        <v>6000000</v>
      </c>
      <c r="K277" s="607"/>
      <c r="L277" s="598"/>
      <c r="M277" s="182">
        <f>SUM(J277/J7*100)</f>
        <v>6.0125722043031871E-3</v>
      </c>
      <c r="N277" s="639"/>
      <c r="O277" s="785">
        <f>SUM(T277/J277*100)</f>
        <v>0</v>
      </c>
      <c r="P277" s="193">
        <f>SUM(P278)</f>
        <v>0</v>
      </c>
      <c r="Q277" s="185">
        <f>SUM(P277/J277%)</f>
        <v>0</v>
      </c>
      <c r="R277" s="181">
        <f>SUM(R278)</f>
        <v>6000000</v>
      </c>
    </row>
    <row r="278" spans="1:18" s="296" customFormat="1" hidden="1" x14ac:dyDescent="0.25">
      <c r="A278" s="498"/>
      <c r="B278" s="498"/>
      <c r="C278" s="494">
        <v>5</v>
      </c>
      <c r="D278" s="494">
        <v>2</v>
      </c>
      <c r="E278" s="494">
        <v>2</v>
      </c>
      <c r="F278" s="495" t="s">
        <v>680</v>
      </c>
      <c r="G278" s="495"/>
      <c r="H278" s="332"/>
      <c r="I278" s="697" t="s">
        <v>812</v>
      </c>
      <c r="J278" s="303">
        <v>6000000</v>
      </c>
      <c r="K278" s="606"/>
      <c r="L278" s="597"/>
      <c r="M278" s="182">
        <f>SUM(J278/J7*100)</f>
        <v>6.0125722043031871E-3</v>
      </c>
      <c r="N278" s="639"/>
      <c r="O278" s="779">
        <f>SUM(T278/J278*100)</f>
        <v>0</v>
      </c>
      <c r="P278" s="320">
        <v>0</v>
      </c>
      <c r="Q278" s="307">
        <f>SUM(P278/J278%)</f>
        <v>0</v>
      </c>
      <c r="R278" s="252">
        <f>SUM(J278-P278)</f>
        <v>6000000</v>
      </c>
    </row>
    <row r="279" spans="1:18" s="296" customFormat="1" hidden="1" x14ac:dyDescent="0.25">
      <c r="A279" s="177"/>
      <c r="B279" s="177"/>
      <c r="C279" s="178"/>
      <c r="D279" s="178"/>
      <c r="E279" s="494"/>
      <c r="F279" s="494"/>
      <c r="G279" s="494"/>
      <c r="H279" s="716"/>
      <c r="I279" s="699"/>
      <c r="J279" s="181"/>
      <c r="K279" s="607"/>
      <c r="L279" s="598"/>
      <c r="M279" s="182"/>
      <c r="N279" s="639"/>
      <c r="O279" s="778"/>
      <c r="P279" s="454"/>
      <c r="Q279" s="185"/>
      <c r="R279" s="181"/>
    </row>
    <row r="280" spans="1:18" s="296" customFormat="1" hidden="1" x14ac:dyDescent="0.25">
      <c r="A280" s="177"/>
      <c r="B280" s="177"/>
      <c r="C280" s="178">
        <v>5</v>
      </c>
      <c r="D280" s="178">
        <v>2</v>
      </c>
      <c r="E280" s="494">
        <v>2</v>
      </c>
      <c r="F280" s="495" t="s">
        <v>813</v>
      </c>
      <c r="G280" s="495"/>
      <c r="H280" s="332"/>
      <c r="I280" s="699" t="s">
        <v>814</v>
      </c>
      <c r="J280" s="251">
        <f>SUM(J281:J284)</f>
        <v>16550000</v>
      </c>
      <c r="K280" s="610"/>
      <c r="L280" s="598"/>
      <c r="M280" s="182">
        <f>SUM(J280/J7*100)</f>
        <v>1.6584678330202957E-2</v>
      </c>
      <c r="N280" s="639"/>
      <c r="O280" s="785">
        <f>SUM(T280/J280*100)</f>
        <v>0</v>
      </c>
      <c r="P280" s="282">
        <f>SUM(P281:P284)</f>
        <v>15221087</v>
      </c>
      <c r="Q280" s="185">
        <f>SUM(P280/J280%)</f>
        <v>91.970314199395773</v>
      </c>
      <c r="R280" s="251">
        <f>SUM(R281:R284)</f>
        <v>1328913</v>
      </c>
    </row>
    <row r="281" spans="1:18" s="296" customFormat="1" hidden="1" x14ac:dyDescent="0.25">
      <c r="A281" s="187"/>
      <c r="B281" s="187"/>
      <c r="C281" s="503">
        <v>5</v>
      </c>
      <c r="D281" s="503">
        <v>2</v>
      </c>
      <c r="E281" s="494">
        <v>2</v>
      </c>
      <c r="F281" s="495" t="s">
        <v>813</v>
      </c>
      <c r="G281" s="495"/>
      <c r="H281" s="332"/>
      <c r="I281" s="749" t="s">
        <v>815</v>
      </c>
      <c r="J281" s="181">
        <v>6000000</v>
      </c>
      <c r="K281" s="607"/>
      <c r="L281" s="598"/>
      <c r="M281" s="182">
        <f>SUM(J281/J7*100)</f>
        <v>6.0125722043031871E-3</v>
      </c>
      <c r="N281" s="639"/>
      <c r="O281" s="785">
        <f>SUM(T281/J281*100)</f>
        <v>0</v>
      </c>
      <c r="P281" s="193">
        <v>5770818</v>
      </c>
      <c r="Q281" s="280">
        <f>SUM(P281/J281%)</f>
        <v>96.180300000000003</v>
      </c>
      <c r="R281" s="250">
        <f>SUM(J281-P281)</f>
        <v>229182</v>
      </c>
    </row>
    <row r="282" spans="1:18" s="296" customFormat="1" hidden="1" x14ac:dyDescent="0.25">
      <c r="A282" s="187"/>
      <c r="B282" s="187"/>
      <c r="C282" s="503">
        <v>5</v>
      </c>
      <c r="D282" s="503">
        <v>2</v>
      </c>
      <c r="E282" s="494">
        <v>2</v>
      </c>
      <c r="F282" s="495" t="s">
        <v>813</v>
      </c>
      <c r="G282" s="495"/>
      <c r="H282" s="332"/>
      <c r="I282" s="749" t="s">
        <v>816</v>
      </c>
      <c r="J282" s="181">
        <v>8000000</v>
      </c>
      <c r="K282" s="607"/>
      <c r="L282" s="598"/>
      <c r="M282" s="182">
        <f>SUM(J282/J7*100)</f>
        <v>8.0167629390709167E-3</v>
      </c>
      <c r="N282" s="639"/>
      <c r="O282" s="785">
        <f>SUM(T282/J282*100)</f>
        <v>0</v>
      </c>
      <c r="P282" s="193">
        <v>7706319</v>
      </c>
      <c r="Q282" s="307">
        <f>SUM(P282/J282%)</f>
        <v>96.328987499999997</v>
      </c>
      <c r="R282" s="250">
        <f>SUM(J282-P282)</f>
        <v>293681</v>
      </c>
    </row>
    <row r="283" spans="1:18" s="296" customFormat="1" hidden="1" x14ac:dyDescent="0.25">
      <c r="A283" s="187"/>
      <c r="B283" s="187"/>
      <c r="C283" s="503">
        <v>5</v>
      </c>
      <c r="D283" s="503">
        <v>2</v>
      </c>
      <c r="E283" s="494">
        <v>2</v>
      </c>
      <c r="F283" s="495" t="s">
        <v>813</v>
      </c>
      <c r="G283" s="495"/>
      <c r="H283" s="332"/>
      <c r="I283" s="699" t="s">
        <v>689</v>
      </c>
      <c r="J283" s="181">
        <v>550000</v>
      </c>
      <c r="K283" s="607"/>
      <c r="L283" s="598"/>
      <c r="M283" s="278">
        <f>SUM(J283/J7*100)</f>
        <v>5.5115245206112547E-4</v>
      </c>
      <c r="N283" s="658"/>
      <c r="O283" s="785">
        <f>SUM(T283/J283*100)</f>
        <v>0</v>
      </c>
      <c r="P283" s="193">
        <v>547450</v>
      </c>
      <c r="Q283" s="280">
        <f>SUM(P283/J283%)</f>
        <v>99.536363636363632</v>
      </c>
      <c r="R283" s="250">
        <f>SUM(J283-P283)</f>
        <v>2550</v>
      </c>
    </row>
    <row r="284" spans="1:18" s="296" customFormat="1" hidden="1" x14ac:dyDescent="0.25">
      <c r="A284" s="263"/>
      <c r="B284" s="263"/>
      <c r="C284" s="499">
        <v>5</v>
      </c>
      <c r="D284" s="499">
        <v>2</v>
      </c>
      <c r="E284" s="499">
        <v>2</v>
      </c>
      <c r="F284" s="192" t="s">
        <v>813</v>
      </c>
      <c r="G284" s="192"/>
      <c r="H284" s="363"/>
      <c r="I284" s="697" t="s">
        <v>833</v>
      </c>
      <c r="J284" s="303">
        <v>2000000</v>
      </c>
      <c r="K284" s="606"/>
      <c r="L284" s="597"/>
      <c r="M284" s="279">
        <f>SUM(J284/J7*100)</f>
        <v>2.0041907347677292E-3</v>
      </c>
      <c r="N284" s="650"/>
      <c r="O284" s="788">
        <f>SUM(T284/J284*100)</f>
        <v>0</v>
      </c>
      <c r="P284" s="312">
        <v>1196500</v>
      </c>
      <c r="Q284" s="311">
        <f>SUM(P284/J284%)</f>
        <v>59.825000000000003</v>
      </c>
      <c r="R284" s="252">
        <f>SUM(J284-P284)</f>
        <v>803500</v>
      </c>
    </row>
    <row r="285" spans="1:18" s="296" customFormat="1" hidden="1" x14ac:dyDescent="0.25">
      <c r="A285" s="263"/>
      <c r="B285" s="263"/>
      <c r="C285" s="499"/>
      <c r="D285" s="499"/>
      <c r="E285" s="499"/>
      <c r="F285" s="192"/>
      <c r="G285" s="192"/>
      <c r="H285" s="363"/>
      <c r="I285" s="697"/>
      <c r="J285" s="303"/>
      <c r="K285" s="606"/>
      <c r="L285" s="597"/>
      <c r="M285" s="455"/>
      <c r="N285" s="659"/>
      <c r="O285" s="788"/>
      <c r="P285" s="312"/>
      <c r="Q285" s="311"/>
      <c r="R285" s="252"/>
    </row>
    <row r="286" spans="1:18" s="296" customFormat="1" ht="38.25" x14ac:dyDescent="0.25">
      <c r="A286" s="297">
        <v>1</v>
      </c>
      <c r="B286" s="298" t="s">
        <v>677</v>
      </c>
      <c r="C286" s="299" t="s">
        <v>674</v>
      </c>
      <c r="D286" s="300" t="s">
        <v>675</v>
      </c>
      <c r="E286" s="329" t="s">
        <v>694</v>
      </c>
      <c r="F286" s="330" t="s">
        <v>834</v>
      </c>
      <c r="G286" s="330"/>
      <c r="H286" s="298">
        <v>10</v>
      </c>
      <c r="I286" s="754" t="s">
        <v>835</v>
      </c>
      <c r="J286" s="252">
        <f>SUM(J288)</f>
        <v>275000000</v>
      </c>
      <c r="K286" s="587" t="s">
        <v>1162</v>
      </c>
      <c r="L286" s="597" t="s">
        <v>1163</v>
      </c>
      <c r="M286" s="274">
        <f>SUM(J286/J7*100)</f>
        <v>0.27557622603056275</v>
      </c>
      <c r="N286" s="637" t="s">
        <v>1190</v>
      </c>
      <c r="O286" s="779">
        <v>100</v>
      </c>
      <c r="P286" s="319">
        <f>SUM(P288)</f>
        <v>245068250</v>
      </c>
      <c r="Q286" s="306">
        <f>SUM(P286/J286%)</f>
        <v>89.11572727272727</v>
      </c>
      <c r="R286" s="252">
        <f>SUM(R288)</f>
        <v>29931750</v>
      </c>
    </row>
    <row r="287" spans="1:18" s="296" customFormat="1" hidden="1" x14ac:dyDescent="0.25">
      <c r="A287" s="177"/>
      <c r="B287" s="177"/>
      <c r="C287" s="177"/>
      <c r="D287" s="177"/>
      <c r="E287" s="177"/>
      <c r="F287" s="271"/>
      <c r="G287" s="271"/>
      <c r="H287" s="386"/>
      <c r="I287" s="751"/>
      <c r="J287" s="250"/>
      <c r="K287" s="583"/>
      <c r="L287" s="598"/>
      <c r="M287" s="182"/>
      <c r="N287" s="639"/>
      <c r="O287" s="778"/>
      <c r="P287" s="286"/>
      <c r="Q287" s="185"/>
      <c r="R287" s="250"/>
    </row>
    <row r="288" spans="1:18" s="296" customFormat="1" hidden="1" x14ac:dyDescent="0.25">
      <c r="A288" s="177"/>
      <c r="B288" s="177"/>
      <c r="C288" s="178">
        <v>5</v>
      </c>
      <c r="D288" s="178">
        <v>2</v>
      </c>
      <c r="E288" s="178">
        <v>3</v>
      </c>
      <c r="F288" s="178"/>
      <c r="G288" s="178"/>
      <c r="H288" s="713"/>
      <c r="I288" s="699" t="s">
        <v>714</v>
      </c>
      <c r="J288" s="181">
        <f>SUM(J290)</f>
        <v>275000000</v>
      </c>
      <c r="K288" s="607"/>
      <c r="L288" s="598"/>
      <c r="M288" s="182">
        <f>SUM(J288/J7*100)</f>
        <v>0.27557622603056275</v>
      </c>
      <c r="N288" s="639"/>
      <c r="O288" s="778">
        <f>SUM(T288/J288*100)</f>
        <v>0</v>
      </c>
      <c r="P288" s="181">
        <f>SUM(P290)</f>
        <v>245068250</v>
      </c>
      <c r="Q288" s="185">
        <f>SUM(P288/J288%)</f>
        <v>89.11572727272727</v>
      </c>
      <c r="R288" s="181">
        <f>SUM(R290)</f>
        <v>29931750</v>
      </c>
    </row>
    <row r="289" spans="1:18" s="296" customFormat="1" hidden="1" x14ac:dyDescent="0.25">
      <c r="A289" s="387"/>
      <c r="B289" s="387"/>
      <c r="C289" s="270"/>
      <c r="D289" s="270"/>
      <c r="E289" s="270"/>
      <c r="F289" s="180"/>
      <c r="G289" s="180"/>
      <c r="H289" s="194"/>
      <c r="I289" s="699"/>
      <c r="J289" s="250"/>
      <c r="K289" s="583"/>
      <c r="L289" s="598"/>
      <c r="M289" s="182"/>
      <c r="N289" s="639"/>
      <c r="O289" s="789"/>
      <c r="P289" s="184"/>
      <c r="Q289" s="318"/>
      <c r="R289" s="250"/>
    </row>
    <row r="290" spans="1:18" s="296" customFormat="1" hidden="1" x14ac:dyDescent="0.25">
      <c r="A290" s="177"/>
      <c r="B290" s="177"/>
      <c r="C290" s="178">
        <v>5</v>
      </c>
      <c r="D290" s="178">
        <v>2</v>
      </c>
      <c r="E290" s="178">
        <v>3</v>
      </c>
      <c r="F290" s="179">
        <v>17</v>
      </c>
      <c r="G290" s="179"/>
      <c r="H290" s="712"/>
      <c r="I290" s="699" t="s">
        <v>836</v>
      </c>
      <c r="J290" s="181">
        <f>SUM(J291:J291)</f>
        <v>275000000</v>
      </c>
      <c r="K290" s="607"/>
      <c r="L290" s="598"/>
      <c r="M290" s="182">
        <f>SUM(J290/J7*100)</f>
        <v>0.27557622603056275</v>
      </c>
      <c r="N290" s="639"/>
      <c r="O290" s="778">
        <f>SUM(T290/J290*100)</f>
        <v>0</v>
      </c>
      <c r="P290" s="260">
        <f>SUM(P291:P291)</f>
        <v>245068250</v>
      </c>
      <c r="Q290" s="185">
        <f>SUM(P290/J290%)</f>
        <v>89.11572727272727</v>
      </c>
      <c r="R290" s="181">
        <f>SUM(R291:R291)</f>
        <v>29931750</v>
      </c>
    </row>
    <row r="291" spans="1:18" s="296" customFormat="1" hidden="1" x14ac:dyDescent="0.25">
      <c r="A291" s="177"/>
      <c r="B291" s="177"/>
      <c r="C291" s="178">
        <v>5</v>
      </c>
      <c r="D291" s="178">
        <v>2</v>
      </c>
      <c r="E291" s="178">
        <v>3</v>
      </c>
      <c r="F291" s="179">
        <v>17</v>
      </c>
      <c r="G291" s="179"/>
      <c r="H291" s="712"/>
      <c r="I291" s="699" t="s">
        <v>837</v>
      </c>
      <c r="J291" s="181">
        <v>275000000</v>
      </c>
      <c r="K291" s="607"/>
      <c r="L291" s="598"/>
      <c r="M291" s="182">
        <f>SUM(J291/J7*100)</f>
        <v>0.27557622603056275</v>
      </c>
      <c r="N291" s="639"/>
      <c r="O291" s="778">
        <f>SUM(T291/J291*100)</f>
        <v>0</v>
      </c>
      <c r="P291" s="184">
        <v>245068250</v>
      </c>
      <c r="Q291" s="185">
        <f>SUM(P291/J291%)</f>
        <v>89.11572727272727</v>
      </c>
      <c r="R291" s="250">
        <f>SUM(J291-P291)</f>
        <v>29931750</v>
      </c>
    </row>
    <row r="292" spans="1:18" s="296" customFormat="1" hidden="1" x14ac:dyDescent="0.25">
      <c r="A292" s="513"/>
      <c r="B292" s="513"/>
      <c r="C292" s="178"/>
      <c r="D292" s="178"/>
      <c r="E292" s="178"/>
      <c r="F292" s="179"/>
      <c r="G292" s="179"/>
      <c r="H292" s="712"/>
      <c r="I292" s="699"/>
      <c r="J292" s="261"/>
      <c r="K292" s="613"/>
      <c r="L292" s="684"/>
      <c r="M292" s="456"/>
      <c r="N292" s="660"/>
      <c r="O292" s="791"/>
      <c r="P292" s="193"/>
      <c r="Q292" s="284"/>
      <c r="R292" s="253"/>
    </row>
    <row r="293" spans="1:18" s="296" customFormat="1" ht="51" x14ac:dyDescent="0.25">
      <c r="A293" s="316">
        <v>1</v>
      </c>
      <c r="B293" s="324" t="s">
        <v>677</v>
      </c>
      <c r="C293" s="325" t="s">
        <v>674</v>
      </c>
      <c r="D293" s="317" t="s">
        <v>675</v>
      </c>
      <c r="E293" s="326" t="s">
        <v>694</v>
      </c>
      <c r="F293" s="331" t="s">
        <v>838</v>
      </c>
      <c r="G293" s="331"/>
      <c r="H293" s="534">
        <v>11</v>
      </c>
      <c r="I293" s="754" t="s">
        <v>839</v>
      </c>
      <c r="J293" s="250">
        <f>J295+J300</f>
        <v>349460800</v>
      </c>
      <c r="K293" s="38" t="s">
        <v>1164</v>
      </c>
      <c r="L293" s="37" t="s">
        <v>1165</v>
      </c>
      <c r="M293" s="274">
        <f>SUM(J293/J7*100)</f>
        <v>0.35019304876225921</v>
      </c>
      <c r="N293" s="637" t="s">
        <v>1191</v>
      </c>
      <c r="O293" s="789">
        <v>100</v>
      </c>
      <c r="P293" s="250">
        <f>P295+P300</f>
        <v>344715664</v>
      </c>
      <c r="Q293" s="318">
        <f>SUM(P293/J293%)</f>
        <v>98.642154999931321</v>
      </c>
      <c r="R293" s="250">
        <f>R295+R300</f>
        <v>4745136</v>
      </c>
    </row>
    <row r="294" spans="1:18" s="296" customFormat="1" hidden="1" x14ac:dyDescent="0.25">
      <c r="A294" s="177"/>
      <c r="B294" s="177"/>
      <c r="C294" s="177"/>
      <c r="D294" s="177"/>
      <c r="E294" s="177"/>
      <c r="F294" s="271"/>
      <c r="G294" s="271"/>
      <c r="H294" s="386"/>
      <c r="I294" s="751"/>
      <c r="J294" s="250"/>
      <c r="K294" s="583"/>
      <c r="L294" s="598"/>
      <c r="M294" s="182"/>
      <c r="N294" s="639"/>
      <c r="O294" s="778"/>
      <c r="P294" s="184"/>
      <c r="Q294" s="185"/>
      <c r="R294" s="250"/>
    </row>
    <row r="295" spans="1:18" s="296" customFormat="1" hidden="1" x14ac:dyDescent="0.25">
      <c r="A295" s="177"/>
      <c r="B295" s="177"/>
      <c r="C295" s="178">
        <v>5</v>
      </c>
      <c r="D295" s="178">
        <v>2</v>
      </c>
      <c r="E295" s="178">
        <v>2</v>
      </c>
      <c r="F295" s="178"/>
      <c r="G295" s="178"/>
      <c r="H295" s="713"/>
      <c r="I295" s="699" t="s">
        <v>684</v>
      </c>
      <c r="J295" s="181">
        <f>SUM(J297)</f>
        <v>29160800</v>
      </c>
      <c r="K295" s="607"/>
      <c r="L295" s="598"/>
      <c r="M295" s="182">
        <f>SUM(J295/J7*100)</f>
        <v>2.9221902589207396E-2</v>
      </c>
      <c r="N295" s="639"/>
      <c r="O295" s="785">
        <f>SUM(T295/J295*100)</f>
        <v>0</v>
      </c>
      <c r="P295" s="193">
        <f>SUM(P297)</f>
        <v>29160800</v>
      </c>
      <c r="Q295" s="185">
        <f>SUM(P295/J295%)</f>
        <v>100</v>
      </c>
      <c r="R295" s="181">
        <f>SUM(R297)</f>
        <v>0</v>
      </c>
    </row>
    <row r="296" spans="1:18" s="296" customFormat="1" hidden="1" x14ac:dyDescent="0.25">
      <c r="A296" s="177"/>
      <c r="B296" s="177"/>
      <c r="C296" s="178"/>
      <c r="D296" s="178"/>
      <c r="E296" s="178"/>
      <c r="F296" s="178"/>
      <c r="G296" s="178"/>
      <c r="H296" s="713"/>
      <c r="I296" s="699"/>
      <c r="J296" s="181"/>
      <c r="K296" s="607"/>
      <c r="L296" s="598"/>
      <c r="M296" s="279"/>
      <c r="N296" s="650"/>
      <c r="O296" s="785"/>
      <c r="P296" s="193"/>
      <c r="Q296" s="185"/>
      <c r="R296" s="181"/>
    </row>
    <row r="297" spans="1:18" s="296" customFormat="1" hidden="1" x14ac:dyDescent="0.25">
      <c r="A297" s="177"/>
      <c r="B297" s="177"/>
      <c r="C297" s="178">
        <v>5</v>
      </c>
      <c r="D297" s="178">
        <v>2</v>
      </c>
      <c r="E297" s="178">
        <v>2</v>
      </c>
      <c r="F297" s="179" t="s">
        <v>675</v>
      </c>
      <c r="G297" s="179"/>
      <c r="H297" s="712"/>
      <c r="I297" s="699" t="s">
        <v>685</v>
      </c>
      <c r="J297" s="251">
        <f>SUM(J298)</f>
        <v>29160800</v>
      </c>
      <c r="K297" s="610"/>
      <c r="L297" s="598"/>
      <c r="M297" s="182">
        <f>SUM(J297/J7*100)</f>
        <v>2.9221902589207396E-2</v>
      </c>
      <c r="N297" s="639"/>
      <c r="O297" s="785">
        <f>SUM(T297/J297*100)</f>
        <v>0</v>
      </c>
      <c r="P297" s="282">
        <f>SUM(P298)</f>
        <v>29160800</v>
      </c>
      <c r="Q297" s="185">
        <f>SUM(P297/J297%)</f>
        <v>100</v>
      </c>
      <c r="R297" s="251">
        <f>SUM(R298)</f>
        <v>0</v>
      </c>
    </row>
    <row r="298" spans="1:18" s="296" customFormat="1" hidden="1" x14ac:dyDescent="0.25">
      <c r="A298" s="177"/>
      <c r="B298" s="177"/>
      <c r="C298" s="178">
        <v>5</v>
      </c>
      <c r="D298" s="178">
        <v>2</v>
      </c>
      <c r="E298" s="178">
        <v>2</v>
      </c>
      <c r="F298" s="179" t="s">
        <v>675</v>
      </c>
      <c r="G298" s="179"/>
      <c r="H298" s="712"/>
      <c r="I298" s="699" t="s">
        <v>840</v>
      </c>
      <c r="J298" s="181">
        <v>29160800</v>
      </c>
      <c r="K298" s="607"/>
      <c r="L298" s="598"/>
      <c r="M298" s="182">
        <f>SUM(J298/J7*100)</f>
        <v>2.9221902589207396E-2</v>
      </c>
      <c r="N298" s="639"/>
      <c r="O298" s="785">
        <f>SUM(T298/J298*100)</f>
        <v>0</v>
      </c>
      <c r="P298" s="193">
        <v>29160800</v>
      </c>
      <c r="Q298" s="185">
        <f>SUM(P298/J298%)</f>
        <v>100</v>
      </c>
      <c r="R298" s="250">
        <f>SUM(J298-P298)</f>
        <v>0</v>
      </c>
    </row>
    <row r="299" spans="1:18" s="296" customFormat="1" hidden="1" x14ac:dyDescent="0.25">
      <c r="A299" s="177"/>
      <c r="B299" s="177"/>
      <c r="C299" s="178"/>
      <c r="D299" s="178"/>
      <c r="E299" s="178"/>
      <c r="F299" s="179"/>
      <c r="G299" s="179"/>
      <c r="H299" s="712"/>
      <c r="I299" s="699"/>
      <c r="J299" s="181"/>
      <c r="K299" s="607"/>
      <c r="L299" s="598"/>
      <c r="M299" s="182"/>
      <c r="N299" s="639"/>
      <c r="O299" s="785"/>
      <c r="P299" s="193"/>
      <c r="Q299" s="185"/>
      <c r="R299" s="181"/>
    </row>
    <row r="300" spans="1:18" s="296" customFormat="1" hidden="1" x14ac:dyDescent="0.25">
      <c r="A300" s="177"/>
      <c r="B300" s="177"/>
      <c r="C300" s="178">
        <v>5</v>
      </c>
      <c r="D300" s="178">
        <v>2</v>
      </c>
      <c r="E300" s="178">
        <v>3</v>
      </c>
      <c r="F300" s="178"/>
      <c r="G300" s="178"/>
      <c r="H300" s="713"/>
      <c r="I300" s="699" t="s">
        <v>714</v>
      </c>
      <c r="J300" s="261">
        <f>SUM(J302+J306+J309+J312+J315+J320)</f>
        <v>320300000</v>
      </c>
      <c r="K300" s="613"/>
      <c r="L300" s="684"/>
      <c r="M300" s="182">
        <f>SUM(J300/J7*100)</f>
        <v>0.32097114617305178</v>
      </c>
      <c r="N300" s="639"/>
      <c r="O300" s="778">
        <f>SUM(T300/J300*100)</f>
        <v>0</v>
      </c>
      <c r="P300" s="261">
        <f>SUM(P302+P306+P309+P312+P315+P320)</f>
        <v>315554864</v>
      </c>
      <c r="Q300" s="185">
        <f>SUM(P300/J300%)</f>
        <v>98.518533874492661</v>
      </c>
      <c r="R300" s="261">
        <f>SUM(R302+R306+R309+R312+R315+R320)</f>
        <v>4745136</v>
      </c>
    </row>
    <row r="301" spans="1:18" s="296" customFormat="1" hidden="1" x14ac:dyDescent="0.25">
      <c r="A301" s="177"/>
      <c r="B301" s="177"/>
      <c r="C301" s="178"/>
      <c r="D301" s="178"/>
      <c r="E301" s="178"/>
      <c r="F301" s="178"/>
      <c r="G301" s="178"/>
      <c r="H301" s="713"/>
      <c r="I301" s="699"/>
      <c r="J301" s="181"/>
      <c r="K301" s="607"/>
      <c r="L301" s="598"/>
      <c r="M301" s="182"/>
      <c r="N301" s="639"/>
      <c r="O301" s="778"/>
      <c r="P301" s="181"/>
      <c r="Q301" s="185"/>
      <c r="R301" s="181"/>
    </row>
    <row r="302" spans="1:18" s="296" customFormat="1" hidden="1" x14ac:dyDescent="0.25">
      <c r="A302" s="177"/>
      <c r="B302" s="177"/>
      <c r="C302" s="178">
        <v>5</v>
      </c>
      <c r="D302" s="178">
        <v>2</v>
      </c>
      <c r="E302" s="178">
        <v>3</v>
      </c>
      <c r="F302" s="179">
        <v>16</v>
      </c>
      <c r="G302" s="179"/>
      <c r="H302" s="712"/>
      <c r="I302" s="699" t="s">
        <v>733</v>
      </c>
      <c r="J302" s="261">
        <f>SUM(J303:J304)</f>
        <v>44000000</v>
      </c>
      <c r="K302" s="613"/>
      <c r="L302" s="684"/>
      <c r="M302" s="182">
        <f>SUM(J302/J7*100)</f>
        <v>4.4092196164890039E-2</v>
      </c>
      <c r="N302" s="639"/>
      <c r="O302" s="778">
        <f>SUM(T302/J302*100)</f>
        <v>0</v>
      </c>
      <c r="P302" s="261">
        <f>SUM(P303:P304)</f>
        <v>43820000</v>
      </c>
      <c r="Q302" s="284">
        <f>SUM(P302/J302%)</f>
        <v>99.590909090909093</v>
      </c>
      <c r="R302" s="261">
        <f>SUM(R303:R304)</f>
        <v>180000</v>
      </c>
    </row>
    <row r="303" spans="1:18" s="296" customFormat="1" hidden="1" x14ac:dyDescent="0.25">
      <c r="A303" s="177"/>
      <c r="B303" s="177"/>
      <c r="C303" s="178">
        <v>5</v>
      </c>
      <c r="D303" s="178">
        <v>2</v>
      </c>
      <c r="E303" s="178">
        <v>3</v>
      </c>
      <c r="F303" s="179">
        <v>16</v>
      </c>
      <c r="G303" s="179"/>
      <c r="H303" s="712"/>
      <c r="I303" s="749" t="s">
        <v>841</v>
      </c>
      <c r="J303" s="181">
        <v>40000000</v>
      </c>
      <c r="K303" s="607"/>
      <c r="L303" s="598"/>
      <c r="M303" s="182">
        <f>SUM(J303/J7*100)</f>
        <v>4.0083814695354575E-2</v>
      </c>
      <c r="N303" s="639"/>
      <c r="O303" s="778">
        <f>SUM(T303/J303*100)</f>
        <v>0</v>
      </c>
      <c r="P303" s="184">
        <v>39820000</v>
      </c>
      <c r="Q303" s="185">
        <f>SUM(P303/J303%)</f>
        <v>99.55</v>
      </c>
      <c r="R303" s="250">
        <f>SUM(J303-P303)</f>
        <v>180000</v>
      </c>
    </row>
    <row r="304" spans="1:18" s="296" customFormat="1" hidden="1" x14ac:dyDescent="0.25">
      <c r="A304" s="177"/>
      <c r="B304" s="177"/>
      <c r="C304" s="178">
        <v>5</v>
      </c>
      <c r="D304" s="178">
        <v>2</v>
      </c>
      <c r="E304" s="178">
        <v>3</v>
      </c>
      <c r="F304" s="179">
        <v>16</v>
      </c>
      <c r="G304" s="179"/>
      <c r="H304" s="712"/>
      <c r="I304" s="749" t="s">
        <v>842</v>
      </c>
      <c r="J304" s="181">
        <v>4000000</v>
      </c>
      <c r="K304" s="607"/>
      <c r="L304" s="598"/>
      <c r="M304" s="279">
        <f>SUM(J304/J7*100)</f>
        <v>4.0083814695354584E-3</v>
      </c>
      <c r="N304" s="650"/>
      <c r="O304" s="778">
        <f>SUM(T304/J304*100)</f>
        <v>0</v>
      </c>
      <c r="P304" s="184">
        <v>4000000</v>
      </c>
      <c r="Q304" s="185">
        <f>SUM(P304/J304%)</f>
        <v>100</v>
      </c>
      <c r="R304" s="250">
        <f>SUM(J304-P304)</f>
        <v>0</v>
      </c>
    </row>
    <row r="305" spans="1:18" s="296" customFormat="1" hidden="1" x14ac:dyDescent="0.25">
      <c r="A305" s="177"/>
      <c r="B305" s="177"/>
      <c r="C305" s="178"/>
      <c r="D305" s="178"/>
      <c r="E305" s="178"/>
      <c r="F305" s="179"/>
      <c r="G305" s="179"/>
      <c r="H305" s="712"/>
      <c r="I305" s="749"/>
      <c r="J305" s="181"/>
      <c r="K305" s="607"/>
      <c r="L305" s="598"/>
      <c r="M305" s="182"/>
      <c r="N305" s="639"/>
      <c r="O305" s="778"/>
      <c r="P305" s="184"/>
      <c r="Q305" s="185"/>
      <c r="R305" s="250"/>
    </row>
    <row r="306" spans="1:18" s="296" customFormat="1" hidden="1" x14ac:dyDescent="0.25">
      <c r="A306" s="498"/>
      <c r="B306" s="498"/>
      <c r="C306" s="494">
        <v>5</v>
      </c>
      <c r="D306" s="494">
        <v>2</v>
      </c>
      <c r="E306" s="494">
        <v>3</v>
      </c>
      <c r="F306" s="495">
        <v>27</v>
      </c>
      <c r="G306" s="495"/>
      <c r="H306" s="332"/>
      <c r="I306" s="697" t="s">
        <v>843</v>
      </c>
      <c r="J306" s="303">
        <f>SUM(J307:J307)</f>
        <v>16000000</v>
      </c>
      <c r="K306" s="606"/>
      <c r="L306" s="597"/>
      <c r="M306" s="182">
        <f>SUM(J306/J7*100)</f>
        <v>1.6033525878141833E-2</v>
      </c>
      <c r="N306" s="639"/>
      <c r="O306" s="779">
        <f>SUM(T306/J306*100)</f>
        <v>0</v>
      </c>
      <c r="P306" s="304">
        <f>SUM(P307:P307)</f>
        <v>15000000</v>
      </c>
      <c r="Q306" s="307">
        <f>SUM(P306/J306%)</f>
        <v>93.75</v>
      </c>
      <c r="R306" s="303">
        <f>SUM(R307:R307)</f>
        <v>1000000</v>
      </c>
    </row>
    <row r="307" spans="1:18" s="296" customFormat="1" hidden="1" x14ac:dyDescent="0.25">
      <c r="A307" s="177"/>
      <c r="B307" s="177"/>
      <c r="C307" s="178">
        <v>5</v>
      </c>
      <c r="D307" s="178">
        <v>2</v>
      </c>
      <c r="E307" s="178">
        <v>3</v>
      </c>
      <c r="F307" s="179">
        <v>27</v>
      </c>
      <c r="G307" s="179"/>
      <c r="H307" s="712"/>
      <c r="I307" s="699" t="s">
        <v>844</v>
      </c>
      <c r="J307" s="181">
        <v>16000000</v>
      </c>
      <c r="K307" s="607"/>
      <c r="L307" s="598"/>
      <c r="M307" s="182">
        <f>SUM(J307/J7*100)</f>
        <v>1.6033525878141833E-2</v>
      </c>
      <c r="N307" s="639"/>
      <c r="O307" s="778">
        <f>SUM(T307/J307*100)</f>
        <v>0</v>
      </c>
      <c r="P307" s="184">
        <v>15000000</v>
      </c>
      <c r="Q307" s="185">
        <f>SUM(P307/J307%)</f>
        <v>93.75</v>
      </c>
      <c r="R307" s="250">
        <f>SUM(J307-P307)</f>
        <v>1000000</v>
      </c>
    </row>
    <row r="308" spans="1:18" s="296" customFormat="1" hidden="1" x14ac:dyDescent="0.25">
      <c r="A308" s="177"/>
      <c r="B308" s="177"/>
      <c r="C308" s="178"/>
      <c r="D308" s="178"/>
      <c r="E308" s="178"/>
      <c r="F308" s="178"/>
      <c r="G308" s="178"/>
      <c r="H308" s="713"/>
      <c r="I308" s="699"/>
      <c r="J308" s="181"/>
      <c r="K308" s="607"/>
      <c r="L308" s="598"/>
      <c r="M308" s="182"/>
      <c r="N308" s="639"/>
      <c r="O308" s="778"/>
      <c r="P308" s="193"/>
      <c r="Q308" s="185"/>
      <c r="R308" s="181"/>
    </row>
    <row r="309" spans="1:18" s="296" customFormat="1" hidden="1" x14ac:dyDescent="0.25">
      <c r="A309" s="177"/>
      <c r="B309" s="177"/>
      <c r="C309" s="178">
        <v>5</v>
      </c>
      <c r="D309" s="178">
        <v>2</v>
      </c>
      <c r="E309" s="178">
        <v>3</v>
      </c>
      <c r="F309" s="179">
        <v>28</v>
      </c>
      <c r="G309" s="179"/>
      <c r="H309" s="712"/>
      <c r="I309" s="699" t="s">
        <v>715</v>
      </c>
      <c r="J309" s="181">
        <f>SUM(J310:J310)</f>
        <v>50000000</v>
      </c>
      <c r="K309" s="607"/>
      <c r="L309" s="598"/>
      <c r="M309" s="182">
        <f>SUM(J309/J7*100)</f>
        <v>5.0104768369193232E-2</v>
      </c>
      <c r="N309" s="639"/>
      <c r="O309" s="778">
        <f>SUM(T309/J309*100)</f>
        <v>0</v>
      </c>
      <c r="P309" s="260">
        <f>SUM(P310:P310)</f>
        <v>49485000</v>
      </c>
      <c r="Q309" s="185">
        <f>SUM(P309/J309%)</f>
        <v>98.97</v>
      </c>
      <c r="R309" s="181">
        <f>SUM(R310:R310)</f>
        <v>515000</v>
      </c>
    </row>
    <row r="310" spans="1:18" s="296" customFormat="1" hidden="1" x14ac:dyDescent="0.25">
      <c r="A310" s="177"/>
      <c r="B310" s="177"/>
      <c r="C310" s="178">
        <v>5</v>
      </c>
      <c r="D310" s="178">
        <v>2</v>
      </c>
      <c r="E310" s="178">
        <v>3</v>
      </c>
      <c r="F310" s="179">
        <v>28</v>
      </c>
      <c r="G310" s="179"/>
      <c r="H310" s="712"/>
      <c r="I310" s="749" t="s">
        <v>738</v>
      </c>
      <c r="J310" s="181">
        <v>50000000</v>
      </c>
      <c r="K310" s="607"/>
      <c r="L310" s="598"/>
      <c r="M310" s="182">
        <f>SUM(J310/J7*100)</f>
        <v>5.0104768369193232E-2</v>
      </c>
      <c r="N310" s="639"/>
      <c r="O310" s="778">
        <f>SUM(T310/J310*100)</f>
        <v>0</v>
      </c>
      <c r="P310" s="184">
        <v>49485000</v>
      </c>
      <c r="Q310" s="185">
        <f>SUM(P310/J310%)</f>
        <v>98.97</v>
      </c>
      <c r="R310" s="250">
        <f>SUM(J310-P310)</f>
        <v>515000</v>
      </c>
    </row>
    <row r="311" spans="1:18" s="296" customFormat="1" hidden="1" x14ac:dyDescent="0.25">
      <c r="A311" s="177"/>
      <c r="B311" s="177"/>
      <c r="C311" s="178"/>
      <c r="D311" s="178"/>
      <c r="E311" s="178"/>
      <c r="F311" s="179"/>
      <c r="G311" s="179"/>
      <c r="H311" s="712"/>
      <c r="I311" s="749"/>
      <c r="J311" s="181"/>
      <c r="K311" s="607"/>
      <c r="L311" s="598"/>
      <c r="M311" s="182"/>
      <c r="N311" s="639"/>
      <c r="O311" s="778"/>
      <c r="P311" s="184"/>
      <c r="Q311" s="185"/>
      <c r="R311" s="250"/>
    </row>
    <row r="312" spans="1:18" s="296" customFormat="1" hidden="1" x14ac:dyDescent="0.25">
      <c r="A312" s="177"/>
      <c r="B312" s="177"/>
      <c r="C312" s="178">
        <v>5</v>
      </c>
      <c r="D312" s="178">
        <v>2</v>
      </c>
      <c r="E312" s="178">
        <v>3</v>
      </c>
      <c r="F312" s="179">
        <v>29</v>
      </c>
      <c r="G312" s="179"/>
      <c r="H312" s="712"/>
      <c r="I312" s="699" t="s">
        <v>791</v>
      </c>
      <c r="J312" s="181">
        <f>SUM(J313:J313)</f>
        <v>52200000</v>
      </c>
      <c r="K312" s="607"/>
      <c r="L312" s="598"/>
      <c r="M312" s="182">
        <f>SUM(J312/J7*100)</f>
        <v>5.2309378177437728E-2</v>
      </c>
      <c r="N312" s="639"/>
      <c r="O312" s="778">
        <f>SUM(T312/J312*100)</f>
        <v>0</v>
      </c>
      <c r="P312" s="260">
        <f>SUM(P313:P313)</f>
        <v>51867000</v>
      </c>
      <c r="Q312" s="185">
        <f>SUM(P312/J312%)</f>
        <v>99.362068965517238</v>
      </c>
      <c r="R312" s="181">
        <f>SUM(R313:R313)</f>
        <v>333000</v>
      </c>
    </row>
    <row r="313" spans="1:18" s="296" customFormat="1" hidden="1" x14ac:dyDescent="0.25">
      <c r="A313" s="177"/>
      <c r="B313" s="177"/>
      <c r="C313" s="178">
        <v>5</v>
      </c>
      <c r="D313" s="178">
        <v>2</v>
      </c>
      <c r="E313" s="178">
        <v>3</v>
      </c>
      <c r="F313" s="179">
        <v>29</v>
      </c>
      <c r="G313" s="179"/>
      <c r="H313" s="712"/>
      <c r="I313" s="749" t="s">
        <v>845</v>
      </c>
      <c r="J313" s="181">
        <v>52200000</v>
      </c>
      <c r="K313" s="607"/>
      <c r="L313" s="598"/>
      <c r="M313" s="182">
        <f>SUM(J313/J7*100)</f>
        <v>5.2309378177437728E-2</v>
      </c>
      <c r="N313" s="639"/>
      <c r="O313" s="778">
        <f>SUM(T313/J313*100)</f>
        <v>0</v>
      </c>
      <c r="P313" s="184">
        <v>51867000</v>
      </c>
      <c r="Q313" s="185">
        <f>SUM(P313/J313%)</f>
        <v>99.362068965517238</v>
      </c>
      <c r="R313" s="250">
        <f>SUM(J313-P313)</f>
        <v>333000</v>
      </c>
    </row>
    <row r="314" spans="1:18" s="296" customFormat="1" hidden="1" x14ac:dyDescent="0.25">
      <c r="A314" s="177"/>
      <c r="B314" s="177"/>
      <c r="C314" s="178"/>
      <c r="D314" s="178"/>
      <c r="E314" s="178"/>
      <c r="F314" s="179"/>
      <c r="G314" s="179"/>
      <c r="H314" s="712"/>
      <c r="I314" s="749"/>
      <c r="J314" s="181"/>
      <c r="K314" s="607"/>
      <c r="L314" s="598"/>
      <c r="M314" s="182"/>
      <c r="N314" s="639"/>
      <c r="O314" s="778"/>
      <c r="P314" s="184"/>
      <c r="Q314" s="185"/>
      <c r="R314" s="250"/>
    </row>
    <row r="315" spans="1:18" s="296" customFormat="1" hidden="1" x14ac:dyDescent="0.25">
      <c r="A315" s="177"/>
      <c r="B315" s="177"/>
      <c r="C315" s="178">
        <v>5</v>
      </c>
      <c r="D315" s="178">
        <v>2</v>
      </c>
      <c r="E315" s="178">
        <v>3</v>
      </c>
      <c r="F315" s="179">
        <v>31</v>
      </c>
      <c r="G315" s="179"/>
      <c r="H315" s="712"/>
      <c r="I315" s="699" t="s">
        <v>846</v>
      </c>
      <c r="J315" s="181">
        <f>SUM(J316:J318)</f>
        <v>153850000</v>
      </c>
      <c r="K315" s="607"/>
      <c r="L315" s="598"/>
      <c r="M315" s="182">
        <f>SUM(J315/J7*100)</f>
        <v>0.15417237227200756</v>
      </c>
      <c r="N315" s="639"/>
      <c r="O315" s="778">
        <f>SUM(T315/J315*100)</f>
        <v>0</v>
      </c>
      <c r="P315" s="181">
        <f>SUM(P316:P318)</f>
        <v>151132864</v>
      </c>
      <c r="Q315" s="185">
        <f>SUM(P315/J315%)</f>
        <v>98.233905752356193</v>
      </c>
      <c r="R315" s="181">
        <f>SUM(R316:R318)</f>
        <v>2717136</v>
      </c>
    </row>
    <row r="316" spans="1:18" s="296" customFormat="1" hidden="1" x14ac:dyDescent="0.25">
      <c r="A316" s="177"/>
      <c r="B316" s="177"/>
      <c r="C316" s="178">
        <v>5</v>
      </c>
      <c r="D316" s="178">
        <v>2</v>
      </c>
      <c r="E316" s="178">
        <v>3</v>
      </c>
      <c r="F316" s="179">
        <v>31</v>
      </c>
      <c r="G316" s="179"/>
      <c r="H316" s="712"/>
      <c r="I316" s="749" t="s">
        <v>847</v>
      </c>
      <c r="J316" s="181">
        <v>15850000</v>
      </c>
      <c r="K316" s="607"/>
      <c r="L316" s="598"/>
      <c r="M316" s="182">
        <f>SUM(J316/J7*100)</f>
        <v>1.5883211573034253E-2</v>
      </c>
      <c r="N316" s="639"/>
      <c r="O316" s="778">
        <f>SUM(T316/J316*100)</f>
        <v>0</v>
      </c>
      <c r="P316" s="184">
        <v>15842636</v>
      </c>
      <c r="Q316" s="185">
        <f>SUM(P316/J316%)</f>
        <v>99.953539432176655</v>
      </c>
      <c r="R316" s="250">
        <f>SUM(J316-P316)</f>
        <v>7364</v>
      </c>
    </row>
    <row r="317" spans="1:18" s="296" customFormat="1" hidden="1" x14ac:dyDescent="0.25">
      <c r="A317" s="177"/>
      <c r="B317" s="177"/>
      <c r="C317" s="178">
        <v>5</v>
      </c>
      <c r="D317" s="178">
        <v>2</v>
      </c>
      <c r="E317" s="178">
        <v>3</v>
      </c>
      <c r="F317" s="179">
        <v>31</v>
      </c>
      <c r="G317" s="179"/>
      <c r="H317" s="712"/>
      <c r="I317" s="749" t="s">
        <v>848</v>
      </c>
      <c r="J317" s="181">
        <v>17000000</v>
      </c>
      <c r="K317" s="607"/>
      <c r="L317" s="598"/>
      <c r="M317" s="182">
        <f>SUM(J317/J7*100)</f>
        <v>1.7035621245525698E-2</v>
      </c>
      <c r="N317" s="639"/>
      <c r="O317" s="778">
        <f>SUM(T317/J317*100)</f>
        <v>0</v>
      </c>
      <c r="P317" s="184">
        <v>15925114</v>
      </c>
      <c r="Q317" s="185">
        <f>SUM(P317/J317%)</f>
        <v>93.677141176470585</v>
      </c>
      <c r="R317" s="250">
        <f>SUM(J317-P317)</f>
        <v>1074886</v>
      </c>
    </row>
    <row r="318" spans="1:18" s="296" customFormat="1" hidden="1" x14ac:dyDescent="0.25">
      <c r="A318" s="177"/>
      <c r="B318" s="177"/>
      <c r="C318" s="178">
        <v>5</v>
      </c>
      <c r="D318" s="178">
        <v>2</v>
      </c>
      <c r="E318" s="178">
        <v>3</v>
      </c>
      <c r="F318" s="179">
        <v>31</v>
      </c>
      <c r="G318" s="179"/>
      <c r="H318" s="712"/>
      <c r="I318" s="749" t="s">
        <v>849</v>
      </c>
      <c r="J318" s="181">
        <v>121000000</v>
      </c>
      <c r="K318" s="607"/>
      <c r="L318" s="598"/>
      <c r="M318" s="182">
        <f>SUM(J318/J7*100)</f>
        <v>0.12125353945344761</v>
      </c>
      <c r="N318" s="639"/>
      <c r="O318" s="778">
        <f>SUM(T318/J318*100)</f>
        <v>0</v>
      </c>
      <c r="P318" s="184">
        <v>119365114</v>
      </c>
      <c r="Q318" s="185">
        <f>SUM(P318/J318%)</f>
        <v>98.64885454545454</v>
      </c>
      <c r="R318" s="250">
        <f>SUM(J318-P318)</f>
        <v>1634886</v>
      </c>
    </row>
    <row r="319" spans="1:18" s="296" customFormat="1" hidden="1" x14ac:dyDescent="0.25">
      <c r="A319" s="177"/>
      <c r="B319" s="177"/>
      <c r="C319" s="178"/>
      <c r="D319" s="178"/>
      <c r="E319" s="178"/>
      <c r="F319" s="179"/>
      <c r="G319" s="179"/>
      <c r="H319" s="712"/>
      <c r="I319" s="749"/>
      <c r="J319" s="181"/>
      <c r="K319" s="607"/>
      <c r="L319" s="598"/>
      <c r="M319" s="182"/>
      <c r="N319" s="639"/>
      <c r="O319" s="778"/>
      <c r="P319" s="184"/>
      <c r="Q319" s="185"/>
      <c r="R319" s="250"/>
    </row>
    <row r="320" spans="1:18" s="296" customFormat="1" hidden="1" x14ac:dyDescent="0.25">
      <c r="A320" s="177"/>
      <c r="B320" s="177"/>
      <c r="C320" s="178">
        <v>5</v>
      </c>
      <c r="D320" s="178">
        <v>2</v>
      </c>
      <c r="E320" s="178">
        <v>3</v>
      </c>
      <c r="F320" s="179">
        <v>32</v>
      </c>
      <c r="G320" s="179"/>
      <c r="H320" s="712"/>
      <c r="I320" s="699" t="s">
        <v>850</v>
      </c>
      <c r="J320" s="181">
        <f>SUM(J321:J321)</f>
        <v>4250000</v>
      </c>
      <c r="K320" s="607"/>
      <c r="L320" s="598"/>
      <c r="M320" s="279">
        <f>SUM(J320/J7*100)</f>
        <v>4.2589053113814244E-3</v>
      </c>
      <c r="N320" s="650"/>
      <c r="O320" s="778">
        <f>SUM(T320/J320*100)</f>
        <v>0</v>
      </c>
      <c r="P320" s="260">
        <f>SUM(P321:P321)</f>
        <v>4250000</v>
      </c>
      <c r="Q320" s="185">
        <f>SUM(P320/J320%)</f>
        <v>100</v>
      </c>
      <c r="R320" s="181">
        <f>SUM(R321:R321)</f>
        <v>0</v>
      </c>
    </row>
    <row r="321" spans="1:18" s="296" customFormat="1" hidden="1" x14ac:dyDescent="0.25">
      <c r="A321" s="177"/>
      <c r="B321" s="177"/>
      <c r="C321" s="178">
        <v>5</v>
      </c>
      <c r="D321" s="178">
        <v>2</v>
      </c>
      <c r="E321" s="178">
        <v>3</v>
      </c>
      <c r="F321" s="179">
        <v>32</v>
      </c>
      <c r="G321" s="179"/>
      <c r="H321" s="712"/>
      <c r="I321" s="699" t="s">
        <v>851</v>
      </c>
      <c r="J321" s="181">
        <v>4250000</v>
      </c>
      <c r="K321" s="607"/>
      <c r="L321" s="598"/>
      <c r="M321" s="279">
        <f>SUM(J321/J7*100)</f>
        <v>4.2589053113814244E-3</v>
      </c>
      <c r="N321" s="650"/>
      <c r="O321" s="778">
        <f>SUM(T321/J321*100)</f>
        <v>0</v>
      </c>
      <c r="P321" s="184">
        <v>4250000</v>
      </c>
      <c r="Q321" s="185">
        <f>SUM(P321/J321%)</f>
        <v>100</v>
      </c>
      <c r="R321" s="250">
        <f>SUM(J321-P321)</f>
        <v>0</v>
      </c>
    </row>
    <row r="322" spans="1:18" s="296" customFormat="1" hidden="1" x14ac:dyDescent="0.25">
      <c r="A322" s="177"/>
      <c r="B322" s="177"/>
      <c r="C322" s="178"/>
      <c r="D322" s="178"/>
      <c r="E322" s="178"/>
      <c r="F322" s="179"/>
      <c r="G322" s="179"/>
      <c r="H322" s="712"/>
      <c r="I322" s="699"/>
      <c r="J322" s="181"/>
      <c r="K322" s="607"/>
      <c r="L322" s="598"/>
      <c r="M322" s="182"/>
      <c r="N322" s="639"/>
      <c r="O322" s="778"/>
      <c r="P322" s="184"/>
      <c r="Q322" s="185"/>
      <c r="R322" s="250"/>
    </row>
    <row r="323" spans="1:18" s="296" customFormat="1" ht="51" x14ac:dyDescent="0.25">
      <c r="A323" s="290">
        <v>1</v>
      </c>
      <c r="B323" s="291" t="s">
        <v>677</v>
      </c>
      <c r="C323" s="292" t="s">
        <v>674</v>
      </c>
      <c r="D323" s="293" t="s">
        <v>675</v>
      </c>
      <c r="E323" s="305" t="s">
        <v>694</v>
      </c>
      <c r="F323" s="294" t="s">
        <v>852</v>
      </c>
      <c r="G323" s="294"/>
      <c r="H323" s="314">
        <v>12</v>
      </c>
      <c r="I323" s="808" t="s">
        <v>853</v>
      </c>
      <c r="J323" s="252">
        <f>SUM(J326)</f>
        <v>52796000</v>
      </c>
      <c r="K323" s="38" t="s">
        <v>1167</v>
      </c>
      <c r="L323" s="37" t="s">
        <v>1168</v>
      </c>
      <c r="M323" s="274">
        <f>SUM(J323/J7*100)</f>
        <v>5.2906627016398505E-2</v>
      </c>
      <c r="N323" s="637" t="s">
        <v>1192</v>
      </c>
      <c r="O323" s="778">
        <v>100</v>
      </c>
      <c r="P323" s="319">
        <f>SUM(P326)</f>
        <v>49168000</v>
      </c>
      <c r="Q323" s="183">
        <f>SUM(P323/J323%)</f>
        <v>93.128267292976744</v>
      </c>
      <c r="R323" s="252">
        <f>SUM(R326)</f>
        <v>3628000</v>
      </c>
    </row>
    <row r="324" spans="1:18" s="296" customFormat="1" hidden="1" x14ac:dyDescent="0.25">
      <c r="A324" s="290"/>
      <c r="B324" s="291"/>
      <c r="C324" s="292"/>
      <c r="D324" s="293"/>
      <c r="E324" s="330"/>
      <c r="F324" s="495"/>
      <c r="G324" s="495"/>
      <c r="H324" s="332"/>
      <c r="I324" s="811"/>
      <c r="J324" s="252"/>
      <c r="K324" s="584"/>
      <c r="L324" s="597"/>
      <c r="M324" s="182"/>
      <c r="N324" s="639"/>
      <c r="O324" s="778"/>
      <c r="P324" s="319"/>
      <c r="Q324" s="183"/>
      <c r="R324" s="252"/>
    </row>
    <row r="325" spans="1:18" s="296" customFormat="1" hidden="1" x14ac:dyDescent="0.25">
      <c r="A325" s="177"/>
      <c r="B325" s="177"/>
      <c r="C325" s="178"/>
      <c r="D325" s="178"/>
      <c r="E325" s="494"/>
      <c r="F325" s="495"/>
      <c r="G325" s="495"/>
      <c r="H325" s="332"/>
      <c r="I325" s="699"/>
      <c r="J325" s="181"/>
      <c r="K325" s="607"/>
      <c r="L325" s="598"/>
      <c r="M325" s="182"/>
      <c r="N325" s="639"/>
      <c r="O325" s="778"/>
      <c r="P325" s="193"/>
      <c r="Q325" s="185"/>
      <c r="R325" s="181"/>
    </row>
    <row r="326" spans="1:18" s="296" customFormat="1" hidden="1" x14ac:dyDescent="0.25">
      <c r="A326" s="177"/>
      <c r="B326" s="177"/>
      <c r="C326" s="178">
        <v>5</v>
      </c>
      <c r="D326" s="178">
        <v>2</v>
      </c>
      <c r="E326" s="494">
        <v>2</v>
      </c>
      <c r="F326" s="521"/>
      <c r="G326" s="521"/>
      <c r="H326" s="715"/>
      <c r="I326" s="699" t="s">
        <v>684</v>
      </c>
      <c r="J326" s="181">
        <f>SUM(J328)</f>
        <v>52796000</v>
      </c>
      <c r="K326" s="607"/>
      <c r="L326" s="598"/>
      <c r="M326" s="182">
        <f>SUM(J326/J7*100)</f>
        <v>5.2906627016398505E-2</v>
      </c>
      <c r="N326" s="639"/>
      <c r="O326" s="778">
        <f>SUM(T326/J326*100)</f>
        <v>0</v>
      </c>
      <c r="P326" s="260">
        <f>SUM(P328)</f>
        <v>49168000</v>
      </c>
      <c r="Q326" s="185">
        <f>SUM(P326/J326%)</f>
        <v>93.128267292976744</v>
      </c>
      <c r="R326" s="181">
        <f>SUM(R328)</f>
        <v>3628000</v>
      </c>
    </row>
    <row r="327" spans="1:18" s="296" customFormat="1" hidden="1" x14ac:dyDescent="0.25">
      <c r="A327" s="177"/>
      <c r="B327" s="177"/>
      <c r="C327" s="178"/>
      <c r="D327" s="178"/>
      <c r="E327" s="494"/>
      <c r="F327" s="521"/>
      <c r="G327" s="521"/>
      <c r="H327" s="715"/>
      <c r="I327" s="699"/>
      <c r="J327" s="181"/>
      <c r="K327" s="607"/>
      <c r="L327" s="598"/>
      <c r="M327" s="182"/>
      <c r="N327" s="639"/>
      <c r="O327" s="778"/>
      <c r="P327" s="260"/>
      <c r="Q327" s="185"/>
      <c r="R327" s="181"/>
    </row>
    <row r="328" spans="1:18" s="296" customFormat="1" hidden="1" x14ac:dyDescent="0.25">
      <c r="A328" s="177"/>
      <c r="B328" s="177"/>
      <c r="C328" s="178">
        <v>5</v>
      </c>
      <c r="D328" s="178">
        <v>2</v>
      </c>
      <c r="E328" s="494">
        <v>2</v>
      </c>
      <c r="F328" s="495">
        <v>18</v>
      </c>
      <c r="G328" s="495"/>
      <c r="H328" s="332"/>
      <c r="I328" s="699" t="s">
        <v>797</v>
      </c>
      <c r="J328" s="251">
        <f>SUM(J329)</f>
        <v>52796000</v>
      </c>
      <c r="K328" s="610"/>
      <c r="L328" s="598"/>
      <c r="M328" s="182">
        <f>SUM(J328/J7*100)</f>
        <v>5.2906627016398505E-2</v>
      </c>
      <c r="N328" s="639"/>
      <c r="O328" s="778">
        <f>SUM(T328/J328*100)</f>
        <v>0</v>
      </c>
      <c r="P328" s="282">
        <f>SUM(P329)</f>
        <v>49168000</v>
      </c>
      <c r="Q328" s="185">
        <f>SUM(P328/J328%)</f>
        <v>93.128267292976744</v>
      </c>
      <c r="R328" s="251">
        <f>SUM(R329)</f>
        <v>3628000</v>
      </c>
    </row>
    <row r="329" spans="1:18" s="296" customFormat="1" hidden="1" x14ac:dyDescent="0.25">
      <c r="A329" s="498"/>
      <c r="B329" s="498"/>
      <c r="C329" s="494">
        <v>5</v>
      </c>
      <c r="D329" s="494">
        <v>2</v>
      </c>
      <c r="E329" s="494">
        <v>2</v>
      </c>
      <c r="F329" s="495">
        <v>18</v>
      </c>
      <c r="G329" s="495"/>
      <c r="H329" s="332"/>
      <c r="I329" s="697" t="s">
        <v>798</v>
      </c>
      <c r="J329" s="303">
        <v>52796000</v>
      </c>
      <c r="K329" s="606"/>
      <c r="L329" s="597"/>
      <c r="M329" s="182">
        <f>SUM(J329/J7*100)</f>
        <v>5.2906627016398505E-2</v>
      </c>
      <c r="N329" s="639"/>
      <c r="O329" s="779">
        <f>SUM(T329/J329*100)</f>
        <v>0</v>
      </c>
      <c r="P329" s="304">
        <v>49168000</v>
      </c>
      <c r="Q329" s="307">
        <f>SUM(P329/J329%)</f>
        <v>93.128267292976744</v>
      </c>
      <c r="R329" s="252">
        <f>SUM(J329-P329)</f>
        <v>3628000</v>
      </c>
    </row>
    <row r="330" spans="1:18" s="296" customFormat="1" hidden="1" x14ac:dyDescent="0.25">
      <c r="A330" s="498"/>
      <c r="B330" s="498"/>
      <c r="C330" s="494"/>
      <c r="D330" s="494"/>
      <c r="E330" s="494"/>
      <c r="F330" s="495"/>
      <c r="G330" s="495"/>
      <c r="H330" s="332"/>
      <c r="I330" s="697"/>
      <c r="J330" s="303"/>
      <c r="K330" s="606"/>
      <c r="L330" s="597"/>
      <c r="M330" s="182"/>
      <c r="N330" s="639"/>
      <c r="O330" s="779"/>
      <c r="P330" s="304"/>
      <c r="Q330" s="307"/>
      <c r="R330" s="252"/>
    </row>
    <row r="331" spans="1:18" s="296" customFormat="1" ht="38.25" x14ac:dyDescent="0.25">
      <c r="A331" s="297">
        <v>1</v>
      </c>
      <c r="B331" s="298" t="s">
        <v>677</v>
      </c>
      <c r="C331" s="299" t="s">
        <v>674</v>
      </c>
      <c r="D331" s="300" t="s">
        <v>675</v>
      </c>
      <c r="E331" s="305" t="s">
        <v>694</v>
      </c>
      <c r="F331" s="332" t="s">
        <v>854</v>
      </c>
      <c r="G331" s="332"/>
      <c r="H331" s="332">
        <v>13</v>
      </c>
      <c r="I331" s="749" t="s">
        <v>855</v>
      </c>
      <c r="J331" s="333">
        <f>SUM(J333)</f>
        <v>66520000</v>
      </c>
      <c r="K331" s="38" t="s">
        <v>1166</v>
      </c>
      <c r="L331" s="37" t="s">
        <v>108</v>
      </c>
      <c r="M331" s="274">
        <f>SUM(J331/J7*100)</f>
        <v>6.6659383838374664E-2</v>
      </c>
      <c r="N331" s="637" t="s">
        <v>515</v>
      </c>
      <c r="O331" s="779">
        <v>100</v>
      </c>
      <c r="P331" s="320">
        <f>SUM(P333)</f>
        <v>66520000</v>
      </c>
      <c r="Q331" s="306">
        <f>SUM(P331/J331%)</f>
        <v>100</v>
      </c>
      <c r="R331" s="252">
        <f>SUM(R333)</f>
        <v>0</v>
      </c>
    </row>
    <row r="332" spans="1:18" s="296" customFormat="1" hidden="1" x14ac:dyDescent="0.25">
      <c r="A332" s="177"/>
      <c r="B332" s="177"/>
      <c r="C332" s="178"/>
      <c r="D332" s="178"/>
      <c r="E332" s="494"/>
      <c r="F332" s="495"/>
      <c r="G332" s="495"/>
      <c r="H332" s="332"/>
      <c r="I332" s="699"/>
      <c r="J332" s="181"/>
      <c r="K332" s="607"/>
      <c r="L332" s="598"/>
      <c r="M332" s="383"/>
      <c r="N332" s="657"/>
      <c r="O332" s="778"/>
      <c r="P332" s="193"/>
      <c r="Q332" s="185"/>
      <c r="R332" s="181"/>
    </row>
    <row r="333" spans="1:18" s="296" customFormat="1" hidden="1" x14ac:dyDescent="0.25">
      <c r="A333" s="177"/>
      <c r="B333" s="177"/>
      <c r="C333" s="178">
        <v>5</v>
      </c>
      <c r="D333" s="178">
        <v>2</v>
      </c>
      <c r="E333" s="178">
        <v>2</v>
      </c>
      <c r="F333" s="211"/>
      <c r="G333" s="211"/>
      <c r="H333" s="718"/>
      <c r="I333" s="699" t="s">
        <v>684</v>
      </c>
      <c r="J333" s="181">
        <f>SUM(J335+J340+J343)</f>
        <v>66520000</v>
      </c>
      <c r="K333" s="607"/>
      <c r="L333" s="598"/>
      <c r="M333" s="182">
        <f>SUM(J333/J7*100)</f>
        <v>6.6659383838374664E-2</v>
      </c>
      <c r="N333" s="639"/>
      <c r="O333" s="778">
        <f>SUM(T333/J333*100)</f>
        <v>0</v>
      </c>
      <c r="P333" s="181">
        <f>SUM(P335+P340+P343)</f>
        <v>66520000</v>
      </c>
      <c r="Q333" s="185">
        <f>SUM(P333/J333%)</f>
        <v>100</v>
      </c>
      <c r="R333" s="181">
        <f>SUM(R335+R340+R343)</f>
        <v>0</v>
      </c>
    </row>
    <row r="334" spans="1:18" s="296" customFormat="1" hidden="1" x14ac:dyDescent="0.25">
      <c r="A334" s="177"/>
      <c r="B334" s="177"/>
      <c r="C334" s="178"/>
      <c r="D334" s="178"/>
      <c r="E334" s="178"/>
      <c r="F334" s="211"/>
      <c r="G334" s="211"/>
      <c r="H334" s="718"/>
      <c r="I334" s="699"/>
      <c r="J334" s="181"/>
      <c r="K334" s="607"/>
      <c r="L334" s="598"/>
      <c r="M334" s="182"/>
      <c r="N334" s="639"/>
      <c r="O334" s="778"/>
      <c r="P334" s="193"/>
      <c r="Q334" s="185"/>
      <c r="R334" s="181"/>
    </row>
    <row r="335" spans="1:18" s="296" customFormat="1" hidden="1" x14ac:dyDescent="0.25">
      <c r="A335" s="177"/>
      <c r="B335" s="177"/>
      <c r="C335" s="178">
        <v>5</v>
      </c>
      <c r="D335" s="178">
        <v>2</v>
      </c>
      <c r="E335" s="178">
        <v>2</v>
      </c>
      <c r="F335" s="273" t="s">
        <v>675</v>
      </c>
      <c r="G335" s="273"/>
      <c r="H335" s="528"/>
      <c r="I335" s="699" t="s">
        <v>685</v>
      </c>
      <c r="J335" s="251">
        <f>SUM(J336:J338)</f>
        <v>22499000</v>
      </c>
      <c r="K335" s="610"/>
      <c r="L335" s="598"/>
      <c r="M335" s="182">
        <f>SUM(J335/J7*100)</f>
        <v>2.2546143670769569E-2</v>
      </c>
      <c r="N335" s="639"/>
      <c r="O335" s="778">
        <f>SUM(T335/J335*100)</f>
        <v>0</v>
      </c>
      <c r="P335" s="251">
        <f>SUM(P336:P338)</f>
        <v>22499000</v>
      </c>
      <c r="Q335" s="185">
        <f>SUM(P335/J335%)</f>
        <v>100</v>
      </c>
      <c r="R335" s="251">
        <f>SUM(R336:R338)</f>
        <v>0</v>
      </c>
    </row>
    <row r="336" spans="1:18" s="296" customFormat="1" hidden="1" x14ac:dyDescent="0.25">
      <c r="A336" s="187"/>
      <c r="B336" s="187"/>
      <c r="C336" s="503">
        <v>5</v>
      </c>
      <c r="D336" s="503">
        <v>2</v>
      </c>
      <c r="E336" s="503">
        <v>2</v>
      </c>
      <c r="F336" s="273" t="s">
        <v>675</v>
      </c>
      <c r="G336" s="273"/>
      <c r="H336" s="528"/>
      <c r="I336" s="699" t="s">
        <v>856</v>
      </c>
      <c r="J336" s="457">
        <v>5749000</v>
      </c>
      <c r="K336" s="618"/>
      <c r="L336" s="686"/>
      <c r="M336" s="182">
        <f>SUM(J336/J7*100)</f>
        <v>5.7610462670898369E-3</v>
      </c>
      <c r="N336" s="639"/>
      <c r="O336" s="791">
        <f>SUM(T336/J336*100)</f>
        <v>0</v>
      </c>
      <c r="P336" s="193">
        <v>5749000</v>
      </c>
      <c r="Q336" s="458">
        <f>SUM(P336/J336%)</f>
        <v>100</v>
      </c>
      <c r="R336" s="253">
        <f>SUM(J336-P336)</f>
        <v>0</v>
      </c>
    </row>
    <row r="337" spans="1:18" s="296" customFormat="1" hidden="1" x14ac:dyDescent="0.25">
      <c r="A337" s="498"/>
      <c r="B337" s="498"/>
      <c r="C337" s="494">
        <v>5</v>
      </c>
      <c r="D337" s="494">
        <v>2</v>
      </c>
      <c r="E337" s="494">
        <v>2</v>
      </c>
      <c r="F337" s="495" t="s">
        <v>675</v>
      </c>
      <c r="G337" s="495"/>
      <c r="H337" s="332"/>
      <c r="I337" s="697" t="s">
        <v>751</v>
      </c>
      <c r="J337" s="303">
        <v>9000000</v>
      </c>
      <c r="K337" s="606"/>
      <c r="L337" s="597"/>
      <c r="M337" s="182">
        <f>SUM(J337/J7*100)</f>
        <v>9.0188583064547811E-3</v>
      </c>
      <c r="N337" s="639"/>
      <c r="O337" s="779">
        <f>SUM(T337/J337*100)</f>
        <v>0</v>
      </c>
      <c r="P337" s="320">
        <v>9000000</v>
      </c>
      <c r="Q337" s="307">
        <f>SUM(P337/J337%)</f>
        <v>100</v>
      </c>
      <c r="R337" s="252">
        <f>SUM(J337-P337)</f>
        <v>0</v>
      </c>
    </row>
    <row r="338" spans="1:18" s="296" customFormat="1" hidden="1" x14ac:dyDescent="0.25">
      <c r="A338" s="514"/>
      <c r="B338" s="514"/>
      <c r="C338" s="512">
        <v>5</v>
      </c>
      <c r="D338" s="512">
        <v>2</v>
      </c>
      <c r="E338" s="512">
        <v>2</v>
      </c>
      <c r="F338" s="190" t="s">
        <v>675</v>
      </c>
      <c r="G338" s="190"/>
      <c r="H338" s="327"/>
      <c r="I338" s="749" t="s">
        <v>761</v>
      </c>
      <c r="J338" s="181">
        <v>7750000</v>
      </c>
      <c r="K338" s="607"/>
      <c r="L338" s="598"/>
      <c r="M338" s="182">
        <f>SUM(J338/J7*100)</f>
        <v>7.7662390972249506E-3</v>
      </c>
      <c r="N338" s="639"/>
      <c r="O338" s="789">
        <f>SUM(T338/J338*100)</f>
        <v>0</v>
      </c>
      <c r="P338" s="260">
        <v>7750000</v>
      </c>
      <c r="Q338" s="328">
        <f>SUM(P338/J338%)</f>
        <v>100</v>
      </c>
      <c r="R338" s="252">
        <f>SUM(J338-P338)</f>
        <v>0</v>
      </c>
    </row>
    <row r="339" spans="1:18" s="296" customFormat="1" hidden="1" x14ac:dyDescent="0.25">
      <c r="A339" s="177"/>
      <c r="B339" s="177"/>
      <c r="C339" s="178"/>
      <c r="D339" s="178"/>
      <c r="E339" s="178"/>
      <c r="F339" s="273"/>
      <c r="G339" s="273"/>
      <c r="H339" s="528"/>
      <c r="I339" s="699"/>
      <c r="J339" s="181"/>
      <c r="K339" s="607"/>
      <c r="L339" s="598"/>
      <c r="M339" s="182"/>
      <c r="N339" s="639"/>
      <c r="O339" s="778"/>
      <c r="P339" s="184"/>
      <c r="Q339" s="185"/>
      <c r="R339" s="181"/>
    </row>
    <row r="340" spans="1:18" s="296" customFormat="1" hidden="1" x14ac:dyDescent="0.25">
      <c r="A340" s="177"/>
      <c r="B340" s="177"/>
      <c r="C340" s="178">
        <v>5</v>
      </c>
      <c r="D340" s="178">
        <v>2</v>
      </c>
      <c r="E340" s="178">
        <v>2</v>
      </c>
      <c r="F340" s="179">
        <v>15</v>
      </c>
      <c r="G340" s="179"/>
      <c r="H340" s="712"/>
      <c r="I340" s="699" t="s">
        <v>756</v>
      </c>
      <c r="J340" s="251">
        <f>SUM(J341)</f>
        <v>8480000</v>
      </c>
      <c r="K340" s="610"/>
      <c r="L340" s="598"/>
      <c r="M340" s="182">
        <f>SUM(J340/J7*100)</f>
        <v>8.4977687154151708E-3</v>
      </c>
      <c r="N340" s="639"/>
      <c r="O340" s="778">
        <f>SUM(T340/J340*100)</f>
        <v>0</v>
      </c>
      <c r="P340" s="282">
        <f>SUM(P341)</f>
        <v>8480000</v>
      </c>
      <c r="Q340" s="185">
        <f>SUM(P340/J340%)</f>
        <v>100</v>
      </c>
      <c r="R340" s="251">
        <f>SUM(R341)</f>
        <v>0</v>
      </c>
    </row>
    <row r="341" spans="1:18" s="296" customFormat="1" hidden="1" x14ac:dyDescent="0.25">
      <c r="A341" s="177"/>
      <c r="B341" s="177"/>
      <c r="C341" s="178">
        <v>5</v>
      </c>
      <c r="D341" s="178">
        <v>2</v>
      </c>
      <c r="E341" s="178">
        <v>2</v>
      </c>
      <c r="F341" s="179">
        <v>15</v>
      </c>
      <c r="G341" s="179"/>
      <c r="H341" s="712"/>
      <c r="I341" s="699" t="s">
        <v>757</v>
      </c>
      <c r="J341" s="181">
        <v>8480000</v>
      </c>
      <c r="K341" s="607"/>
      <c r="L341" s="598"/>
      <c r="M341" s="182">
        <f>SUM(J341/J7*100)</f>
        <v>8.4977687154151708E-3</v>
      </c>
      <c r="N341" s="639"/>
      <c r="O341" s="778">
        <f>SUM(T341/J341*100)</f>
        <v>0</v>
      </c>
      <c r="P341" s="193">
        <v>8480000</v>
      </c>
      <c r="Q341" s="185">
        <f>SUM(P341/J341%)</f>
        <v>100</v>
      </c>
      <c r="R341" s="250">
        <f>SUM(J341-P341)</f>
        <v>0</v>
      </c>
    </row>
    <row r="342" spans="1:18" s="296" customFormat="1" hidden="1" x14ac:dyDescent="0.25">
      <c r="A342" s="177"/>
      <c r="B342" s="177"/>
      <c r="C342" s="178"/>
      <c r="D342" s="178"/>
      <c r="E342" s="178"/>
      <c r="F342" s="179"/>
      <c r="G342" s="179"/>
      <c r="H342" s="712"/>
      <c r="I342" s="699"/>
      <c r="J342" s="181"/>
      <c r="K342" s="607"/>
      <c r="L342" s="598"/>
      <c r="M342" s="182"/>
      <c r="N342" s="639"/>
      <c r="O342" s="778"/>
      <c r="P342" s="193"/>
      <c r="Q342" s="185"/>
      <c r="R342" s="181"/>
    </row>
    <row r="343" spans="1:18" s="296" customFormat="1" hidden="1" x14ac:dyDescent="0.25">
      <c r="A343" s="177"/>
      <c r="B343" s="177"/>
      <c r="C343" s="178">
        <v>5</v>
      </c>
      <c r="D343" s="178">
        <v>2</v>
      </c>
      <c r="E343" s="178">
        <v>2</v>
      </c>
      <c r="F343" s="179">
        <v>18</v>
      </c>
      <c r="G343" s="179"/>
      <c r="H343" s="712"/>
      <c r="I343" s="699" t="s">
        <v>797</v>
      </c>
      <c r="J343" s="251">
        <f>SUM(J344:J344)</f>
        <v>35541000</v>
      </c>
      <c r="K343" s="610"/>
      <c r="L343" s="598"/>
      <c r="M343" s="182">
        <f>SUM(J343/J7*100)</f>
        <v>3.5615471452189927E-2</v>
      </c>
      <c r="N343" s="639"/>
      <c r="O343" s="778">
        <f>SUM(P343/J343*100)</f>
        <v>100</v>
      </c>
      <c r="P343" s="251">
        <f>SUM(P344:P344)</f>
        <v>35541000</v>
      </c>
      <c r="Q343" s="185">
        <f>SUM(P343/J343%)</f>
        <v>100</v>
      </c>
      <c r="R343" s="251">
        <f>SUM(R344:R344)</f>
        <v>0</v>
      </c>
    </row>
    <row r="344" spans="1:18" s="296" customFormat="1" hidden="1" x14ac:dyDescent="0.25">
      <c r="A344" s="177"/>
      <c r="B344" s="177"/>
      <c r="C344" s="178">
        <v>5</v>
      </c>
      <c r="D344" s="178">
        <v>2</v>
      </c>
      <c r="E344" s="178">
        <v>2</v>
      </c>
      <c r="F344" s="495">
        <v>18</v>
      </c>
      <c r="G344" s="495"/>
      <c r="H344" s="332"/>
      <c r="I344" s="699" t="s">
        <v>803</v>
      </c>
      <c r="J344" s="181">
        <v>35541000</v>
      </c>
      <c r="K344" s="607"/>
      <c r="L344" s="598"/>
      <c r="M344" s="182">
        <f>SUM(J344/J7*100)</f>
        <v>3.5615471452189927E-2</v>
      </c>
      <c r="N344" s="639"/>
      <c r="O344" s="778">
        <f>SUM(P344/J344*100)</f>
        <v>100</v>
      </c>
      <c r="P344" s="193">
        <v>35541000</v>
      </c>
      <c r="Q344" s="185">
        <f>SUM(P344/J344%)</f>
        <v>100</v>
      </c>
      <c r="R344" s="250">
        <f>SUM(J344-P344)</f>
        <v>0</v>
      </c>
    </row>
    <row r="345" spans="1:18" s="296" customFormat="1" hidden="1" x14ac:dyDescent="0.25">
      <c r="A345" s="177"/>
      <c r="B345" s="177"/>
      <c r="C345" s="178"/>
      <c r="D345" s="178"/>
      <c r="E345" s="178"/>
      <c r="F345" s="495"/>
      <c r="G345" s="495"/>
      <c r="H345" s="332"/>
      <c r="I345" s="699"/>
      <c r="J345" s="181"/>
      <c r="K345" s="607"/>
      <c r="L345" s="598"/>
      <c r="M345" s="279"/>
      <c r="N345" s="650"/>
      <c r="O345" s="778"/>
      <c r="P345" s="193"/>
      <c r="Q345" s="185"/>
      <c r="R345" s="250"/>
    </row>
    <row r="346" spans="1:18" s="391" customFormat="1" x14ac:dyDescent="0.25">
      <c r="A346" s="111">
        <v>1</v>
      </c>
      <c r="B346" s="112" t="s">
        <v>677</v>
      </c>
      <c r="C346" s="113" t="s">
        <v>674</v>
      </c>
      <c r="D346" s="114" t="s">
        <v>675</v>
      </c>
      <c r="E346" s="115" t="s">
        <v>702</v>
      </c>
      <c r="F346" s="390"/>
      <c r="G346" s="846">
        <v>3</v>
      </c>
      <c r="H346" s="847"/>
      <c r="I346" s="753" t="s">
        <v>5</v>
      </c>
      <c r="J346" s="124">
        <f>SUM(J348)</f>
        <v>151200000</v>
      </c>
      <c r="K346" s="38"/>
      <c r="L346" s="37"/>
      <c r="M346" s="138">
        <f>SUM(J346/J7*100)</f>
        <v>0.15151681954844032</v>
      </c>
      <c r="N346" s="654"/>
      <c r="O346" s="784">
        <v>100</v>
      </c>
      <c r="P346" s="165">
        <f>SUM(P348)</f>
        <v>122018900</v>
      </c>
      <c r="Q346" s="169">
        <f>SUM(P346/J346%)</f>
        <v>80.700330687830686</v>
      </c>
      <c r="R346" s="124">
        <f>SUM(R348)</f>
        <v>29181100</v>
      </c>
    </row>
    <row r="347" spans="1:18" s="296" customFormat="1" hidden="1" x14ac:dyDescent="0.25">
      <c r="A347" s="177"/>
      <c r="B347" s="177"/>
      <c r="C347" s="178"/>
      <c r="D347" s="178"/>
      <c r="E347" s="178"/>
      <c r="F347" s="179"/>
      <c r="G347" s="179"/>
      <c r="H347" s="712"/>
      <c r="I347" s="699"/>
      <c r="J347" s="181"/>
      <c r="K347" s="607"/>
      <c r="L347" s="598"/>
      <c r="M347" s="182"/>
      <c r="N347" s="639"/>
      <c r="O347" s="778"/>
      <c r="P347" s="184"/>
      <c r="Q347" s="185"/>
      <c r="R347" s="181"/>
    </row>
    <row r="348" spans="1:18" s="296" customFormat="1" ht="38.25" x14ac:dyDescent="0.25">
      <c r="A348" s="290">
        <v>1</v>
      </c>
      <c r="B348" s="291" t="s">
        <v>677</v>
      </c>
      <c r="C348" s="292" t="s">
        <v>674</v>
      </c>
      <c r="D348" s="293" t="s">
        <v>675</v>
      </c>
      <c r="E348" s="313" t="s">
        <v>702</v>
      </c>
      <c r="F348" s="294" t="s">
        <v>676</v>
      </c>
      <c r="G348" s="294"/>
      <c r="H348" s="314">
        <v>1</v>
      </c>
      <c r="I348" s="746" t="s">
        <v>857</v>
      </c>
      <c r="J348" s="250">
        <f>SUM(J350)</f>
        <v>151200000</v>
      </c>
      <c r="K348" s="38" t="s">
        <v>1169</v>
      </c>
      <c r="L348" s="37" t="s">
        <v>113</v>
      </c>
      <c r="M348" s="274">
        <f>SUM(J348/J7*100)</f>
        <v>0.15151681954844032</v>
      </c>
      <c r="N348" s="637" t="s">
        <v>1193</v>
      </c>
      <c r="O348" s="778">
        <v>100</v>
      </c>
      <c r="P348" s="184">
        <f>SUM(P350)</f>
        <v>122018900</v>
      </c>
      <c r="Q348" s="185">
        <f>SUM(P348/J348%)</f>
        <v>80.700330687830686</v>
      </c>
      <c r="R348" s="250">
        <f>SUM(R350)</f>
        <v>29181100</v>
      </c>
    </row>
    <row r="349" spans="1:18" s="296" customFormat="1" hidden="1" x14ac:dyDescent="0.25">
      <c r="A349" s="177"/>
      <c r="B349" s="177"/>
      <c r="C349" s="177"/>
      <c r="D349" s="177"/>
      <c r="E349" s="177"/>
      <c r="F349" s="271"/>
      <c r="G349" s="271"/>
      <c r="H349" s="386"/>
      <c r="I349" s="751"/>
      <c r="J349" s="250"/>
      <c r="K349" s="583"/>
      <c r="L349" s="598"/>
      <c r="M349" s="182"/>
      <c r="N349" s="639"/>
      <c r="O349" s="778"/>
      <c r="P349" s="184"/>
      <c r="Q349" s="185"/>
      <c r="R349" s="250"/>
    </row>
    <row r="350" spans="1:18" s="296" customFormat="1" hidden="1" x14ac:dyDescent="0.25">
      <c r="A350" s="177"/>
      <c r="B350" s="177"/>
      <c r="C350" s="178">
        <v>5</v>
      </c>
      <c r="D350" s="178">
        <v>2</v>
      </c>
      <c r="E350" s="178">
        <v>2</v>
      </c>
      <c r="F350" s="211"/>
      <c r="G350" s="211"/>
      <c r="H350" s="718"/>
      <c r="I350" s="699" t="s">
        <v>684</v>
      </c>
      <c r="J350" s="251">
        <f>SUM(J352)</f>
        <v>151200000</v>
      </c>
      <c r="K350" s="610"/>
      <c r="L350" s="598"/>
      <c r="M350" s="182">
        <f>SUM(J350/J7*100)</f>
        <v>0.15151681954844032</v>
      </c>
      <c r="N350" s="639"/>
      <c r="O350" s="778">
        <f>SUM(T350/J350*100)</f>
        <v>0</v>
      </c>
      <c r="P350" s="251">
        <f>SUM(P352)</f>
        <v>122018900</v>
      </c>
      <c r="Q350" s="185">
        <f>SUM(P350/J350%)</f>
        <v>80.700330687830686</v>
      </c>
      <c r="R350" s="251">
        <f>SUM(R352)</f>
        <v>29181100</v>
      </c>
    </row>
    <row r="351" spans="1:18" s="296" customFormat="1" hidden="1" x14ac:dyDescent="0.25">
      <c r="A351" s="177"/>
      <c r="B351" s="177"/>
      <c r="C351" s="211"/>
      <c r="D351" s="211"/>
      <c r="E351" s="211"/>
      <c r="F351" s="211"/>
      <c r="G351" s="211"/>
      <c r="H351" s="718"/>
      <c r="I351" s="726"/>
      <c r="J351" s="342"/>
      <c r="K351" s="619"/>
      <c r="L351" s="687"/>
      <c r="M351" s="182"/>
      <c r="N351" s="639"/>
      <c r="O351" s="778"/>
      <c r="P351" s="459"/>
      <c r="Q351" s="185"/>
      <c r="R351" s="342"/>
    </row>
    <row r="352" spans="1:18" s="296" customFormat="1" hidden="1" x14ac:dyDescent="0.25">
      <c r="A352" s="177"/>
      <c r="B352" s="177"/>
      <c r="C352" s="178">
        <v>5</v>
      </c>
      <c r="D352" s="178">
        <v>2</v>
      </c>
      <c r="E352" s="178">
        <v>2</v>
      </c>
      <c r="F352" s="179">
        <v>12</v>
      </c>
      <c r="G352" s="179"/>
      <c r="H352" s="712"/>
      <c r="I352" s="699" t="s">
        <v>858</v>
      </c>
      <c r="J352" s="251">
        <f>SUM(J353)</f>
        <v>151200000</v>
      </c>
      <c r="K352" s="610"/>
      <c r="L352" s="598"/>
      <c r="M352" s="182">
        <f>SUM(J352/J7*100)</f>
        <v>0.15151681954844032</v>
      </c>
      <c r="N352" s="639"/>
      <c r="O352" s="778">
        <f>SUM(T352/J352*100)</f>
        <v>0</v>
      </c>
      <c r="P352" s="282">
        <f>SUM(P353)</f>
        <v>122018900</v>
      </c>
      <c r="Q352" s="185">
        <f>SUM(P352/J352%)</f>
        <v>80.700330687830686</v>
      </c>
      <c r="R352" s="251">
        <f>SUM(R353)</f>
        <v>29181100</v>
      </c>
    </row>
    <row r="353" spans="1:18" s="296" customFormat="1" hidden="1" x14ac:dyDescent="0.25">
      <c r="A353" s="498"/>
      <c r="B353" s="498"/>
      <c r="C353" s="494">
        <v>5</v>
      </c>
      <c r="D353" s="494">
        <v>2</v>
      </c>
      <c r="E353" s="494">
        <v>2</v>
      </c>
      <c r="F353" s="495">
        <v>12</v>
      </c>
      <c r="G353" s="495"/>
      <c r="H353" s="332"/>
      <c r="I353" s="697" t="s">
        <v>859</v>
      </c>
      <c r="J353" s="303">
        <v>151200000</v>
      </c>
      <c r="K353" s="606"/>
      <c r="L353" s="597"/>
      <c r="M353" s="182">
        <f>SUM(J353/J7*100)</f>
        <v>0.15151681954844032</v>
      </c>
      <c r="N353" s="639"/>
      <c r="O353" s="779">
        <f>SUM(T353/J353*100)</f>
        <v>0</v>
      </c>
      <c r="P353" s="304">
        <v>122018900</v>
      </c>
      <c r="Q353" s="307">
        <f>SUM(P353/J353%)</f>
        <v>80.700330687830686</v>
      </c>
      <c r="R353" s="252">
        <f>SUM(J353-P353)</f>
        <v>29181100</v>
      </c>
    </row>
    <row r="354" spans="1:18" s="296" customFormat="1" hidden="1" x14ac:dyDescent="0.25">
      <c r="A354" s="177"/>
      <c r="B354" s="177"/>
      <c r="C354" s="178"/>
      <c r="D354" s="178"/>
      <c r="E354" s="178"/>
      <c r="F354" s="179"/>
      <c r="G354" s="179"/>
      <c r="H354" s="712"/>
      <c r="I354" s="699"/>
      <c r="J354" s="181"/>
      <c r="K354" s="607"/>
      <c r="L354" s="598"/>
      <c r="M354" s="182"/>
      <c r="N354" s="639"/>
      <c r="O354" s="778"/>
      <c r="P354" s="304"/>
      <c r="Q354" s="185"/>
      <c r="R354" s="181"/>
    </row>
    <row r="355" spans="1:18" s="391" customFormat="1" x14ac:dyDescent="0.25">
      <c r="A355" s="111">
        <v>1</v>
      </c>
      <c r="B355" s="112" t="s">
        <v>677</v>
      </c>
      <c r="C355" s="113" t="s">
        <v>674</v>
      </c>
      <c r="D355" s="114" t="s">
        <v>675</v>
      </c>
      <c r="E355" s="115" t="s">
        <v>795</v>
      </c>
      <c r="F355" s="121"/>
      <c r="G355" s="848">
        <v>4</v>
      </c>
      <c r="H355" s="849"/>
      <c r="I355" s="745" t="s">
        <v>6</v>
      </c>
      <c r="J355" s="152">
        <f>SUM(J357)</f>
        <v>57266000</v>
      </c>
      <c r="K355" s="620"/>
      <c r="L355" s="680"/>
      <c r="M355" s="138">
        <f>SUM(J355/J7*100)</f>
        <v>5.7385993308604388E-2</v>
      </c>
      <c r="N355" s="654"/>
      <c r="O355" s="784">
        <v>100</v>
      </c>
      <c r="P355" s="186">
        <f>SUM(P357)</f>
        <v>54359100</v>
      </c>
      <c r="Q355" s="120">
        <f>SUM(P355/J355%)</f>
        <v>94.923864072922854</v>
      </c>
      <c r="R355" s="152">
        <f>SUM(R357)</f>
        <v>2906900</v>
      </c>
    </row>
    <row r="356" spans="1:18" s="296" customFormat="1" hidden="1" x14ac:dyDescent="0.25">
      <c r="A356" s="187"/>
      <c r="B356" s="187"/>
      <c r="C356" s="334"/>
      <c r="D356" s="334"/>
      <c r="E356" s="334"/>
      <c r="F356" s="271"/>
      <c r="G356" s="271"/>
      <c r="H356" s="386"/>
      <c r="I356" s="755"/>
      <c r="J356" s="181"/>
      <c r="K356" s="607"/>
      <c r="L356" s="598"/>
      <c r="M356" s="182"/>
      <c r="N356" s="639"/>
      <c r="O356" s="778"/>
      <c r="P356" s="193"/>
      <c r="Q356" s="185"/>
      <c r="R356" s="181"/>
    </row>
    <row r="357" spans="1:18" s="296" customFormat="1" ht="63.75" x14ac:dyDescent="0.25">
      <c r="A357" s="290">
        <v>1</v>
      </c>
      <c r="B357" s="291" t="s">
        <v>677</v>
      </c>
      <c r="C357" s="292" t="s">
        <v>674</v>
      </c>
      <c r="D357" s="293" t="s">
        <v>675</v>
      </c>
      <c r="E357" s="305" t="s">
        <v>795</v>
      </c>
      <c r="F357" s="322" t="s">
        <v>676</v>
      </c>
      <c r="G357" s="322"/>
      <c r="H357" s="301">
        <v>1</v>
      </c>
      <c r="I357" s="810" t="s">
        <v>860</v>
      </c>
      <c r="J357" s="181">
        <f>SUM(J360)</f>
        <v>57266000</v>
      </c>
      <c r="K357" s="38" t="s">
        <v>1170</v>
      </c>
      <c r="L357" s="37" t="s">
        <v>115</v>
      </c>
      <c r="M357" s="182">
        <f>SUM(J357/J7*100)</f>
        <v>5.7385993308604388E-2</v>
      </c>
      <c r="N357" s="639" t="s">
        <v>1194</v>
      </c>
      <c r="O357" s="778">
        <v>100</v>
      </c>
      <c r="P357" s="193">
        <f>SUM(P360)</f>
        <v>54359100</v>
      </c>
      <c r="Q357" s="185">
        <f>SUM(P357/J357%)</f>
        <v>94.923864072922854</v>
      </c>
      <c r="R357" s="181">
        <f>SUM(R360)</f>
        <v>2906900</v>
      </c>
    </row>
    <row r="358" spans="1:18" s="296" customFormat="1" hidden="1" x14ac:dyDescent="0.25">
      <c r="A358" s="321"/>
      <c r="B358" s="321"/>
      <c r="C358" s="334"/>
      <c r="D358" s="334"/>
      <c r="E358" s="334"/>
      <c r="F358" s="334"/>
      <c r="G358" s="334"/>
      <c r="H358" s="336"/>
      <c r="I358" s="810"/>
      <c r="J358" s="181"/>
      <c r="K358" s="607"/>
      <c r="L358" s="598"/>
      <c r="M358" s="182"/>
      <c r="N358" s="639"/>
      <c r="O358" s="778"/>
      <c r="P358" s="193"/>
      <c r="Q358" s="185"/>
      <c r="R358" s="181"/>
    </row>
    <row r="359" spans="1:18" s="296" customFormat="1" hidden="1" x14ac:dyDescent="0.25">
      <c r="A359" s="187"/>
      <c r="B359" s="187"/>
      <c r="C359" s="178"/>
      <c r="D359" s="178"/>
      <c r="E359" s="178"/>
      <c r="F359" s="179"/>
      <c r="G359" s="179"/>
      <c r="H359" s="712"/>
      <c r="I359" s="755"/>
      <c r="J359" s="181"/>
      <c r="K359" s="607"/>
      <c r="L359" s="598"/>
      <c r="M359" s="182"/>
      <c r="N359" s="639"/>
      <c r="O359" s="778"/>
      <c r="P359" s="193"/>
      <c r="Q359" s="185"/>
      <c r="R359" s="181"/>
    </row>
    <row r="360" spans="1:18" s="296" customFormat="1" hidden="1" x14ac:dyDescent="0.25">
      <c r="A360" s="187"/>
      <c r="B360" s="187"/>
      <c r="C360" s="178">
        <v>5</v>
      </c>
      <c r="D360" s="178">
        <v>2</v>
      </c>
      <c r="E360" s="178">
        <v>2</v>
      </c>
      <c r="F360" s="211"/>
      <c r="G360" s="211"/>
      <c r="H360" s="718"/>
      <c r="I360" s="699" t="s">
        <v>684</v>
      </c>
      <c r="J360" s="181">
        <f>SUM(J362+J366)</f>
        <v>57266000</v>
      </c>
      <c r="K360" s="607"/>
      <c r="L360" s="598"/>
      <c r="M360" s="182">
        <f>SUM(J360/J7*100)</f>
        <v>5.7385993308604388E-2</v>
      </c>
      <c r="N360" s="639"/>
      <c r="O360" s="778">
        <f>SUM(T360/J360*100)</f>
        <v>0</v>
      </c>
      <c r="P360" s="193">
        <f>SUM(P362+P366)</f>
        <v>54359100</v>
      </c>
      <c r="Q360" s="185">
        <f>SUM(P360/J360%)</f>
        <v>94.923864072922854</v>
      </c>
      <c r="R360" s="181">
        <f>SUM(R362+R366)</f>
        <v>2906900</v>
      </c>
    </row>
    <row r="361" spans="1:18" s="296" customFormat="1" hidden="1" x14ac:dyDescent="0.25">
      <c r="A361" s="187"/>
      <c r="B361" s="187"/>
      <c r="C361" s="178"/>
      <c r="D361" s="178"/>
      <c r="E361" s="178"/>
      <c r="F361" s="211"/>
      <c r="G361" s="211"/>
      <c r="H361" s="718"/>
      <c r="I361" s="699"/>
      <c r="J361" s="181"/>
      <c r="K361" s="607"/>
      <c r="L361" s="598"/>
      <c r="M361" s="182"/>
      <c r="N361" s="639"/>
      <c r="O361" s="778"/>
      <c r="P361" s="193"/>
      <c r="Q361" s="185"/>
      <c r="R361" s="181"/>
    </row>
    <row r="362" spans="1:18" s="296" customFormat="1" hidden="1" x14ac:dyDescent="0.25">
      <c r="A362" s="177"/>
      <c r="B362" s="177"/>
      <c r="C362" s="178">
        <v>5</v>
      </c>
      <c r="D362" s="178">
        <v>2</v>
      </c>
      <c r="E362" s="178">
        <v>2</v>
      </c>
      <c r="F362" s="179">
        <v>15</v>
      </c>
      <c r="G362" s="179"/>
      <c r="H362" s="712"/>
      <c r="I362" s="699" t="s">
        <v>756</v>
      </c>
      <c r="J362" s="251">
        <f>SUM(J363:J364)</f>
        <v>21766000</v>
      </c>
      <c r="K362" s="610"/>
      <c r="L362" s="598"/>
      <c r="M362" s="182">
        <f>SUM(J362/J7*100)</f>
        <v>2.1811607766477198E-2</v>
      </c>
      <c r="N362" s="639"/>
      <c r="O362" s="778">
        <f>SUM(T362/J362*100)</f>
        <v>0</v>
      </c>
      <c r="P362" s="281">
        <f>SUM(P363:P364)</f>
        <v>20859100</v>
      </c>
      <c r="Q362" s="185">
        <f>SUM(P362/J362%)</f>
        <v>95.833409905356973</v>
      </c>
      <c r="R362" s="251">
        <f>SUM(R363:R364)</f>
        <v>906900</v>
      </c>
    </row>
    <row r="363" spans="1:18" s="296" customFormat="1" hidden="1" x14ac:dyDescent="0.25">
      <c r="A363" s="177"/>
      <c r="B363" s="177"/>
      <c r="C363" s="178">
        <v>5</v>
      </c>
      <c r="D363" s="178">
        <v>2</v>
      </c>
      <c r="E363" s="178">
        <v>2</v>
      </c>
      <c r="F363" s="179">
        <v>15</v>
      </c>
      <c r="G363" s="179"/>
      <c r="H363" s="712"/>
      <c r="I363" s="699" t="s">
        <v>861</v>
      </c>
      <c r="J363" s="181">
        <v>5180000</v>
      </c>
      <c r="K363" s="607"/>
      <c r="L363" s="598"/>
      <c r="M363" s="279">
        <f>SUM(J363/J7*100)</f>
        <v>5.1908540030484182E-3</v>
      </c>
      <c r="N363" s="650"/>
      <c r="O363" s="778">
        <f>SUM(T363/J363*100)</f>
        <v>0</v>
      </c>
      <c r="P363" s="193">
        <v>4625000</v>
      </c>
      <c r="Q363" s="185">
        <f>SUM(P363/J363%)</f>
        <v>89.285714285714292</v>
      </c>
      <c r="R363" s="250">
        <f>SUM(J363-P363)</f>
        <v>555000</v>
      </c>
    </row>
    <row r="364" spans="1:18" s="296" customFormat="1" hidden="1" x14ac:dyDescent="0.25">
      <c r="A364" s="177"/>
      <c r="B364" s="177"/>
      <c r="C364" s="178">
        <v>5</v>
      </c>
      <c r="D364" s="178">
        <v>2</v>
      </c>
      <c r="E364" s="178">
        <v>2</v>
      </c>
      <c r="F364" s="179">
        <v>15</v>
      </c>
      <c r="G364" s="179"/>
      <c r="H364" s="712"/>
      <c r="I364" s="699" t="s">
        <v>862</v>
      </c>
      <c r="J364" s="181">
        <v>16586000</v>
      </c>
      <c r="K364" s="607"/>
      <c r="L364" s="598"/>
      <c r="M364" s="182">
        <f>SUM(J364/J7*100)</f>
        <v>1.6620753763428777E-2</v>
      </c>
      <c r="N364" s="639"/>
      <c r="O364" s="778">
        <f>SUM(T364/J364*100)</f>
        <v>0</v>
      </c>
      <c r="P364" s="193">
        <v>16234100</v>
      </c>
      <c r="Q364" s="185">
        <f>SUM(P364/J364%)</f>
        <v>97.87833112263354</v>
      </c>
      <c r="R364" s="250">
        <f>SUM(J364-P364)</f>
        <v>351900</v>
      </c>
    </row>
    <row r="365" spans="1:18" s="296" customFormat="1" hidden="1" x14ac:dyDescent="0.25">
      <c r="A365" s="177"/>
      <c r="B365" s="177"/>
      <c r="C365" s="178"/>
      <c r="D365" s="178"/>
      <c r="E365" s="178"/>
      <c r="F365" s="179"/>
      <c r="G365" s="179"/>
      <c r="H365" s="712"/>
      <c r="I365" s="699"/>
      <c r="J365" s="181"/>
      <c r="K365" s="607"/>
      <c r="L365" s="598"/>
      <c r="M365" s="182"/>
      <c r="N365" s="639"/>
      <c r="O365" s="778"/>
      <c r="P365" s="193"/>
      <c r="Q365" s="185"/>
      <c r="R365" s="181"/>
    </row>
    <row r="366" spans="1:18" s="296" customFormat="1" hidden="1" x14ac:dyDescent="0.25">
      <c r="A366" s="187"/>
      <c r="B366" s="187"/>
      <c r="C366" s="178">
        <v>5</v>
      </c>
      <c r="D366" s="178">
        <v>2</v>
      </c>
      <c r="E366" s="178">
        <v>2</v>
      </c>
      <c r="F366" s="179">
        <v>23</v>
      </c>
      <c r="G366" s="179"/>
      <c r="H366" s="712"/>
      <c r="I366" s="831" t="s">
        <v>863</v>
      </c>
      <c r="J366" s="251">
        <f>SUM(J368:J368)</f>
        <v>35500000</v>
      </c>
      <c r="K366" s="610"/>
      <c r="L366" s="598"/>
      <c r="M366" s="182">
        <f>SUM(J366/J7*100)</f>
        <v>3.557438554212719E-2</v>
      </c>
      <c r="N366" s="639"/>
      <c r="O366" s="778">
        <f>SUM(T366/J366*100)</f>
        <v>0</v>
      </c>
      <c r="P366" s="251">
        <f>SUM(P368:P368)</f>
        <v>33500000</v>
      </c>
      <c r="Q366" s="185">
        <f>SUM(P366/J366%)</f>
        <v>94.366197183098592</v>
      </c>
      <c r="R366" s="251">
        <f>SUM(R368:R368)</f>
        <v>2000000</v>
      </c>
    </row>
    <row r="367" spans="1:18" s="296" customFormat="1" hidden="1" x14ac:dyDescent="0.25">
      <c r="A367" s="187"/>
      <c r="B367" s="187"/>
      <c r="C367" s="178"/>
      <c r="D367" s="178"/>
      <c r="E367" s="178"/>
      <c r="F367" s="179"/>
      <c r="G367" s="179"/>
      <c r="H367" s="712"/>
      <c r="I367" s="831"/>
      <c r="J367" s="251"/>
      <c r="K367" s="610"/>
      <c r="L367" s="598"/>
      <c r="M367" s="182"/>
      <c r="N367" s="639"/>
      <c r="O367" s="778"/>
      <c r="P367" s="282"/>
      <c r="Q367" s="185"/>
      <c r="R367" s="251"/>
    </row>
    <row r="368" spans="1:18" s="296" customFormat="1" hidden="1" x14ac:dyDescent="0.25">
      <c r="A368" s="187"/>
      <c r="B368" s="187"/>
      <c r="C368" s="178">
        <v>5</v>
      </c>
      <c r="D368" s="178">
        <v>2</v>
      </c>
      <c r="E368" s="178">
        <v>2</v>
      </c>
      <c r="F368" s="179">
        <v>23</v>
      </c>
      <c r="G368" s="179"/>
      <c r="H368" s="712"/>
      <c r="I368" s="699" t="s">
        <v>864</v>
      </c>
      <c r="J368" s="181">
        <v>35500000</v>
      </c>
      <c r="K368" s="607"/>
      <c r="L368" s="598"/>
      <c r="M368" s="182">
        <f>SUM(J368/J7*100)</f>
        <v>3.557438554212719E-2</v>
      </c>
      <c r="N368" s="639"/>
      <c r="O368" s="778">
        <f>SUM(T368/J368*100)</f>
        <v>0</v>
      </c>
      <c r="P368" s="460">
        <v>33500000</v>
      </c>
      <c r="Q368" s="185">
        <f>SUM(P368/J368%)</f>
        <v>94.366197183098592</v>
      </c>
      <c r="R368" s="250">
        <f>SUM(J368-P368)</f>
        <v>2000000</v>
      </c>
    </row>
    <row r="369" spans="1:18" s="296" customFormat="1" hidden="1" x14ac:dyDescent="0.25">
      <c r="A369" s="187"/>
      <c r="B369" s="187"/>
      <c r="C369" s="178"/>
      <c r="D369" s="178"/>
      <c r="E369" s="178"/>
      <c r="F369" s="179"/>
      <c r="G369" s="179"/>
      <c r="H369" s="712"/>
      <c r="I369" s="699"/>
      <c r="J369" s="181"/>
      <c r="K369" s="607"/>
      <c r="L369" s="598"/>
      <c r="M369" s="182"/>
      <c r="N369" s="639"/>
      <c r="O369" s="778"/>
      <c r="P369" s="460"/>
      <c r="Q369" s="185"/>
      <c r="R369" s="181"/>
    </row>
    <row r="370" spans="1:18" s="391" customFormat="1" x14ac:dyDescent="0.25">
      <c r="A370" s="154">
        <v>1</v>
      </c>
      <c r="B370" s="171" t="s">
        <v>677</v>
      </c>
      <c r="C370" s="172" t="s">
        <v>674</v>
      </c>
      <c r="D370" s="155" t="s">
        <v>675</v>
      </c>
      <c r="E370" s="189" t="s">
        <v>799</v>
      </c>
      <c r="F370" s="189"/>
      <c r="G370" s="850">
        <v>5</v>
      </c>
      <c r="H370" s="851"/>
      <c r="I370" s="852" t="s">
        <v>7</v>
      </c>
      <c r="J370" s="819">
        <f>SUM(J373+J393+J419+J437+J454+J475)</f>
        <v>1392223645</v>
      </c>
      <c r="K370" s="621"/>
      <c r="L370" s="680"/>
      <c r="M370" s="138">
        <f>SUM(J370/J7*100)</f>
        <v>1.3951408650167778</v>
      </c>
      <c r="N370" s="654"/>
      <c r="O370" s="795">
        <v>99.95</v>
      </c>
      <c r="P370" s="844">
        <f>SUM(P373+P393+P419+P437+P454+P475)</f>
        <v>1349518410</v>
      </c>
      <c r="Q370" s="174">
        <f>SUM(P370/J370%)</f>
        <v>96.932588011030376</v>
      </c>
      <c r="R370" s="819">
        <f>SUM(R373+R393+R419+R437+R454+R475)</f>
        <v>42705235</v>
      </c>
    </row>
    <row r="371" spans="1:18" s="296" customFormat="1" hidden="1" x14ac:dyDescent="0.25">
      <c r="A371" s="187"/>
      <c r="B371" s="187"/>
      <c r="C371" s="334"/>
      <c r="D371" s="334"/>
      <c r="E371" s="334"/>
      <c r="F371" s="271"/>
      <c r="G371" s="271"/>
      <c r="H371" s="386"/>
      <c r="I371" s="852"/>
      <c r="J371" s="843"/>
      <c r="K371" s="622"/>
      <c r="L371" s="688"/>
      <c r="M371" s="182"/>
      <c r="N371" s="639"/>
      <c r="O371" s="778"/>
      <c r="P371" s="845"/>
      <c r="Q371" s="120"/>
      <c r="R371" s="843"/>
    </row>
    <row r="372" spans="1:18" s="296" customFormat="1" hidden="1" x14ac:dyDescent="0.25">
      <c r="A372" s="187"/>
      <c r="B372" s="187"/>
      <c r="C372" s="334"/>
      <c r="D372" s="334"/>
      <c r="E372" s="334"/>
      <c r="F372" s="271"/>
      <c r="G372" s="271"/>
      <c r="H372" s="386"/>
      <c r="I372" s="755"/>
      <c r="J372" s="575"/>
      <c r="K372" s="610"/>
      <c r="L372" s="598"/>
      <c r="M372" s="182"/>
      <c r="N372" s="639"/>
      <c r="O372" s="778"/>
      <c r="P372" s="461"/>
      <c r="Q372" s="185"/>
      <c r="R372" s="575"/>
    </row>
    <row r="373" spans="1:18" s="296" customFormat="1" ht="38.25" x14ac:dyDescent="0.25">
      <c r="A373" s="316">
        <v>1</v>
      </c>
      <c r="B373" s="324" t="s">
        <v>677</v>
      </c>
      <c r="C373" s="325" t="s">
        <v>674</v>
      </c>
      <c r="D373" s="317" t="s">
        <v>675</v>
      </c>
      <c r="E373" s="335" t="s">
        <v>799</v>
      </c>
      <c r="F373" s="335" t="s">
        <v>676</v>
      </c>
      <c r="G373" s="335"/>
      <c r="H373" s="324">
        <v>1</v>
      </c>
      <c r="I373" s="749" t="s">
        <v>865</v>
      </c>
      <c r="J373" s="261">
        <f>SUM(J375)</f>
        <v>318265395</v>
      </c>
      <c r="K373" s="39" t="s">
        <v>122</v>
      </c>
      <c r="L373" s="37" t="s">
        <v>121</v>
      </c>
      <c r="M373" s="274">
        <f>SUM(J373/J7*100)</f>
        <v>0.31893227792809575</v>
      </c>
      <c r="N373" s="637" t="s">
        <v>1195</v>
      </c>
      <c r="O373" s="789">
        <v>100</v>
      </c>
      <c r="P373" s="260">
        <f>SUM(P375)</f>
        <v>314632920</v>
      </c>
      <c r="Q373" s="318">
        <f>SUM(P373/J373%)</f>
        <v>98.858664794518418</v>
      </c>
      <c r="R373" s="261">
        <f>SUM(R375)</f>
        <v>3632475</v>
      </c>
    </row>
    <row r="374" spans="1:18" s="296" customFormat="1" hidden="1" x14ac:dyDescent="0.25">
      <c r="A374" s="177"/>
      <c r="B374" s="177"/>
      <c r="C374" s="178"/>
      <c r="D374" s="178"/>
      <c r="E374" s="178"/>
      <c r="F374" s="179"/>
      <c r="G374" s="179"/>
      <c r="H374" s="712"/>
      <c r="I374" s="699"/>
      <c r="J374" s="261"/>
      <c r="K374" s="613"/>
      <c r="L374" s="684"/>
      <c r="M374" s="424"/>
      <c r="N374" s="661"/>
      <c r="O374" s="791"/>
      <c r="P374" s="193"/>
      <c r="Q374" s="177"/>
      <c r="R374" s="261"/>
    </row>
    <row r="375" spans="1:18" s="296" customFormat="1" hidden="1" x14ac:dyDescent="0.25">
      <c r="A375" s="177"/>
      <c r="B375" s="177"/>
      <c r="C375" s="178">
        <v>5</v>
      </c>
      <c r="D375" s="178">
        <v>2</v>
      </c>
      <c r="E375" s="178">
        <v>2</v>
      </c>
      <c r="F375" s="211"/>
      <c r="G375" s="211"/>
      <c r="H375" s="718"/>
      <c r="I375" s="699" t="s">
        <v>866</v>
      </c>
      <c r="J375" s="261">
        <f>SUM(J377+J382+J386+J389)</f>
        <v>318265395</v>
      </c>
      <c r="K375" s="613"/>
      <c r="L375" s="684"/>
      <c r="M375" s="182">
        <f>SUM(J375/J7*100)</f>
        <v>0.31893227792809575</v>
      </c>
      <c r="N375" s="639"/>
      <c r="O375" s="789">
        <f>SUM(T375/J375*100)</f>
        <v>0</v>
      </c>
      <c r="P375" s="261">
        <f>SUM(P377+P382+P386+P389)</f>
        <v>314632920</v>
      </c>
      <c r="Q375" s="185">
        <f>SUM(P375/J375%)</f>
        <v>98.858664794518418</v>
      </c>
      <c r="R375" s="261">
        <f>SUM(R377+R382+R386+R389)</f>
        <v>3632475</v>
      </c>
    </row>
    <row r="376" spans="1:18" s="296" customFormat="1" hidden="1" x14ac:dyDescent="0.25">
      <c r="A376" s="177"/>
      <c r="B376" s="177"/>
      <c r="C376" s="178"/>
      <c r="D376" s="178"/>
      <c r="E376" s="178"/>
      <c r="F376" s="211"/>
      <c r="G376" s="211"/>
      <c r="H376" s="718"/>
      <c r="I376" s="699"/>
      <c r="J376" s="261"/>
      <c r="K376" s="613"/>
      <c r="L376" s="684"/>
      <c r="M376" s="182"/>
      <c r="N376" s="639"/>
      <c r="O376" s="791"/>
      <c r="P376" s="193"/>
      <c r="Q376" s="177"/>
      <c r="R376" s="261"/>
    </row>
    <row r="377" spans="1:18" s="296" customFormat="1" hidden="1" x14ac:dyDescent="0.25">
      <c r="A377" s="177"/>
      <c r="B377" s="177"/>
      <c r="C377" s="178">
        <v>5</v>
      </c>
      <c r="D377" s="178">
        <v>2</v>
      </c>
      <c r="E377" s="178">
        <v>2</v>
      </c>
      <c r="F377" s="179" t="s">
        <v>675</v>
      </c>
      <c r="G377" s="179"/>
      <c r="H377" s="712"/>
      <c r="I377" s="699" t="s">
        <v>867</v>
      </c>
      <c r="J377" s="268">
        <f>SUM(J378:J380)</f>
        <v>3341395</v>
      </c>
      <c r="K377" s="616"/>
      <c r="L377" s="684"/>
      <c r="M377" s="279">
        <f>SUM(J377/J7*100)</f>
        <v>3.3483964500996082E-3</v>
      </c>
      <c r="N377" s="650"/>
      <c r="O377" s="789">
        <f>SUM(T377/J377*100)</f>
        <v>0</v>
      </c>
      <c r="P377" s="268">
        <f>SUM(P378:P380)</f>
        <v>3338700</v>
      </c>
      <c r="Q377" s="185">
        <f>SUM(P377/J377%)</f>
        <v>99.919345063962808</v>
      </c>
      <c r="R377" s="268">
        <f>SUM(R378:R380)</f>
        <v>2695</v>
      </c>
    </row>
    <row r="378" spans="1:18" s="296" customFormat="1" hidden="1" x14ac:dyDescent="0.25">
      <c r="A378" s="513"/>
      <c r="B378" s="513"/>
      <c r="C378" s="178">
        <v>5</v>
      </c>
      <c r="D378" s="178">
        <v>2</v>
      </c>
      <c r="E378" s="178">
        <v>2</v>
      </c>
      <c r="F378" s="179" t="s">
        <v>675</v>
      </c>
      <c r="G378" s="179"/>
      <c r="H378" s="712"/>
      <c r="I378" s="699" t="s">
        <v>719</v>
      </c>
      <c r="J378" s="261">
        <v>1329654</v>
      </c>
      <c r="K378" s="613"/>
      <c r="L378" s="684"/>
      <c r="M378" s="279">
        <f>SUM(J378/J7*100)</f>
        <v>1.332440113623425E-3</v>
      </c>
      <c r="N378" s="650"/>
      <c r="O378" s="789">
        <f>SUM(T378/J378*100)</f>
        <v>0</v>
      </c>
      <c r="P378" s="193">
        <v>1327000</v>
      </c>
      <c r="Q378" s="185">
        <f>SUM(P378/J378%)</f>
        <v>99.800399201596804</v>
      </c>
      <c r="R378" s="250">
        <f>SUM(J378-P378)</f>
        <v>2654</v>
      </c>
    </row>
    <row r="379" spans="1:18" s="296" customFormat="1" hidden="1" x14ac:dyDescent="0.25">
      <c r="A379" s="271"/>
      <c r="B379" s="271"/>
      <c r="C379" s="178">
        <v>5</v>
      </c>
      <c r="D379" s="178">
        <v>2</v>
      </c>
      <c r="E379" s="178">
        <v>2</v>
      </c>
      <c r="F379" s="179" t="s">
        <v>675</v>
      </c>
      <c r="G379" s="179"/>
      <c r="H379" s="712"/>
      <c r="I379" s="699" t="s">
        <v>689</v>
      </c>
      <c r="J379" s="250">
        <v>1071741</v>
      </c>
      <c r="K379" s="583"/>
      <c r="L379" s="598"/>
      <c r="M379" s="279">
        <f>SUM(J379/J7*100)</f>
        <v>1.0739866911353502E-3</v>
      </c>
      <c r="N379" s="650"/>
      <c r="O379" s="785">
        <f>SUM(T379/J379*100)</f>
        <v>0</v>
      </c>
      <c r="P379" s="184">
        <v>1071700</v>
      </c>
      <c r="Q379" s="185">
        <f>SUM(P379/J379%)</f>
        <v>99.996174448864039</v>
      </c>
      <c r="R379" s="250">
        <f>SUM(J379-P379)</f>
        <v>41</v>
      </c>
    </row>
    <row r="380" spans="1:18" s="296" customFormat="1" hidden="1" x14ac:dyDescent="0.25">
      <c r="A380" s="498"/>
      <c r="B380" s="498"/>
      <c r="C380" s="494">
        <v>5</v>
      </c>
      <c r="D380" s="494">
        <v>2</v>
      </c>
      <c r="E380" s="494">
        <v>2</v>
      </c>
      <c r="F380" s="495" t="s">
        <v>675</v>
      </c>
      <c r="G380" s="495"/>
      <c r="H380" s="332"/>
      <c r="I380" s="697" t="s">
        <v>721</v>
      </c>
      <c r="J380" s="303">
        <v>940000</v>
      </c>
      <c r="K380" s="606"/>
      <c r="L380" s="597"/>
      <c r="M380" s="279">
        <f>SUM(J380/J7*100)</f>
        <v>9.4196964534083271E-4</v>
      </c>
      <c r="N380" s="650"/>
      <c r="O380" s="779">
        <f>SUM(T380/J380*100)</f>
        <v>0</v>
      </c>
      <c r="P380" s="304">
        <v>940000</v>
      </c>
      <c r="Q380" s="307">
        <f>SUM(P380/J380%)</f>
        <v>100</v>
      </c>
      <c r="R380" s="252">
        <f>SUM(J380-P380)</f>
        <v>0</v>
      </c>
    </row>
    <row r="381" spans="1:18" s="296" customFormat="1" hidden="1" x14ac:dyDescent="0.25">
      <c r="A381" s="513"/>
      <c r="B381" s="513"/>
      <c r="C381" s="178"/>
      <c r="D381" s="178"/>
      <c r="E381" s="178"/>
      <c r="F381" s="179"/>
      <c r="G381" s="179"/>
      <c r="H381" s="712"/>
      <c r="I381" s="699"/>
      <c r="J381" s="261"/>
      <c r="K381" s="613"/>
      <c r="L381" s="684"/>
      <c r="M381" s="182"/>
      <c r="N381" s="639"/>
      <c r="O381" s="789"/>
      <c r="P381" s="193"/>
      <c r="Q381" s="185"/>
      <c r="R381" s="250"/>
    </row>
    <row r="382" spans="1:18" s="296" customFormat="1" hidden="1" x14ac:dyDescent="0.25">
      <c r="A382" s="177"/>
      <c r="B382" s="177"/>
      <c r="C382" s="178">
        <v>5</v>
      </c>
      <c r="D382" s="178">
        <v>2</v>
      </c>
      <c r="E382" s="178">
        <v>2</v>
      </c>
      <c r="F382" s="179" t="s">
        <v>674</v>
      </c>
      <c r="G382" s="179"/>
      <c r="H382" s="712"/>
      <c r="I382" s="699" t="s">
        <v>724</v>
      </c>
      <c r="J382" s="268">
        <f>SUM(J383:J384)</f>
        <v>7788000</v>
      </c>
      <c r="K382" s="616"/>
      <c r="L382" s="684"/>
      <c r="M382" s="182">
        <f>SUM(J382/J7*100)</f>
        <v>7.804318721185536E-3</v>
      </c>
      <c r="N382" s="639"/>
      <c r="O382" s="789">
        <f>SUM(T382/J382*100)</f>
        <v>0</v>
      </c>
      <c r="P382" s="282">
        <f>SUM(P383:P384)</f>
        <v>7788000</v>
      </c>
      <c r="Q382" s="185">
        <f>SUM(P382/J382%)</f>
        <v>100</v>
      </c>
      <c r="R382" s="268">
        <f>SUM(R383:R384)</f>
        <v>0</v>
      </c>
    </row>
    <row r="383" spans="1:18" s="296" customFormat="1" hidden="1" x14ac:dyDescent="0.25">
      <c r="A383" s="177"/>
      <c r="B383" s="177"/>
      <c r="C383" s="178">
        <v>5</v>
      </c>
      <c r="D383" s="178">
        <v>2</v>
      </c>
      <c r="E383" s="178">
        <v>2</v>
      </c>
      <c r="F383" s="179" t="s">
        <v>674</v>
      </c>
      <c r="G383" s="179"/>
      <c r="H383" s="712"/>
      <c r="I383" s="699" t="s">
        <v>725</v>
      </c>
      <c r="J383" s="261">
        <v>2600000</v>
      </c>
      <c r="K383" s="613"/>
      <c r="L383" s="684"/>
      <c r="M383" s="279">
        <f>SUM(J383/J7*100)</f>
        <v>2.6054479551980477E-3</v>
      </c>
      <c r="N383" s="650"/>
      <c r="O383" s="789">
        <f>SUM(T383/J383*100)</f>
        <v>0</v>
      </c>
      <c r="P383" s="184">
        <v>2600000</v>
      </c>
      <c r="Q383" s="185">
        <f>SUM(P383/J383%)</f>
        <v>100</v>
      </c>
      <c r="R383" s="250">
        <f>SUM(J383-P383)</f>
        <v>0</v>
      </c>
    </row>
    <row r="384" spans="1:18" s="296" customFormat="1" hidden="1" x14ac:dyDescent="0.25">
      <c r="A384" s="177"/>
      <c r="B384" s="177"/>
      <c r="C384" s="178">
        <v>5</v>
      </c>
      <c r="D384" s="178">
        <v>2</v>
      </c>
      <c r="E384" s="178">
        <v>2</v>
      </c>
      <c r="F384" s="179" t="s">
        <v>674</v>
      </c>
      <c r="G384" s="179"/>
      <c r="H384" s="712"/>
      <c r="I384" s="699" t="s">
        <v>726</v>
      </c>
      <c r="J384" s="261">
        <v>5188000</v>
      </c>
      <c r="K384" s="613"/>
      <c r="L384" s="684"/>
      <c r="M384" s="182">
        <f>SUM(J384/J7*100)</f>
        <v>5.1988707659874891E-3</v>
      </c>
      <c r="N384" s="639"/>
      <c r="O384" s="789">
        <f>SUM(T384/J384*100)</f>
        <v>0</v>
      </c>
      <c r="P384" s="193">
        <v>5188000</v>
      </c>
      <c r="Q384" s="185">
        <f>SUM(P384/J384%)</f>
        <v>100</v>
      </c>
      <c r="R384" s="250">
        <f>SUM(J384-P384)</f>
        <v>0</v>
      </c>
    </row>
    <row r="385" spans="1:18" s="296" customFormat="1" hidden="1" x14ac:dyDescent="0.25">
      <c r="A385" s="177"/>
      <c r="B385" s="177"/>
      <c r="C385" s="178"/>
      <c r="D385" s="178"/>
      <c r="E385" s="178"/>
      <c r="F385" s="179"/>
      <c r="G385" s="179"/>
      <c r="H385" s="712"/>
      <c r="I385" s="699"/>
      <c r="J385" s="261"/>
      <c r="K385" s="613"/>
      <c r="L385" s="684"/>
      <c r="M385" s="182"/>
      <c r="N385" s="639"/>
      <c r="O385" s="791"/>
      <c r="P385" s="184"/>
      <c r="Q385" s="185"/>
      <c r="R385" s="261"/>
    </row>
    <row r="386" spans="1:18" s="296" customFormat="1" hidden="1" x14ac:dyDescent="0.25">
      <c r="A386" s="187"/>
      <c r="B386" s="187"/>
      <c r="C386" s="178">
        <v>5</v>
      </c>
      <c r="D386" s="178">
        <v>2</v>
      </c>
      <c r="E386" s="178">
        <v>2</v>
      </c>
      <c r="F386" s="179">
        <v>11</v>
      </c>
      <c r="G386" s="179"/>
      <c r="H386" s="712"/>
      <c r="I386" s="699" t="s">
        <v>779</v>
      </c>
      <c r="J386" s="261">
        <f>SUM(J387)</f>
        <v>2860000</v>
      </c>
      <c r="K386" s="613"/>
      <c r="L386" s="684"/>
      <c r="M386" s="279">
        <f>SUM(J386/J7*100)</f>
        <v>2.8659927507178524E-3</v>
      </c>
      <c r="N386" s="650"/>
      <c r="O386" s="778">
        <f>SUM(P386/J386*100)</f>
        <v>100</v>
      </c>
      <c r="P386" s="193">
        <f>SUM(P387)</f>
        <v>2860000</v>
      </c>
      <c r="Q386" s="185">
        <f>SUM(P386/J386%)</f>
        <v>100</v>
      </c>
      <c r="R386" s="261">
        <f>SUM(R387)</f>
        <v>0</v>
      </c>
    </row>
    <row r="387" spans="1:18" s="296" customFormat="1" hidden="1" x14ac:dyDescent="0.25">
      <c r="A387" s="187"/>
      <c r="B387" s="187"/>
      <c r="C387" s="178">
        <v>5</v>
      </c>
      <c r="D387" s="178">
        <v>2</v>
      </c>
      <c r="E387" s="178">
        <v>2</v>
      </c>
      <c r="F387" s="179">
        <v>11</v>
      </c>
      <c r="G387" s="179"/>
      <c r="H387" s="712"/>
      <c r="I387" s="699" t="s">
        <v>775</v>
      </c>
      <c r="J387" s="261">
        <v>2860000</v>
      </c>
      <c r="K387" s="613"/>
      <c r="L387" s="684"/>
      <c r="M387" s="279">
        <f>SUM(J387/J7*100)</f>
        <v>2.8659927507178524E-3</v>
      </c>
      <c r="N387" s="650"/>
      <c r="O387" s="778">
        <f>SUM(P387/J387*100)</f>
        <v>100</v>
      </c>
      <c r="P387" s="184">
        <v>2860000</v>
      </c>
      <c r="Q387" s="185">
        <f>SUM(P387/J387%)</f>
        <v>100</v>
      </c>
      <c r="R387" s="250">
        <f>SUM(J387-P387)</f>
        <v>0</v>
      </c>
    </row>
    <row r="388" spans="1:18" s="296" customFormat="1" hidden="1" x14ac:dyDescent="0.25">
      <c r="A388" s="187"/>
      <c r="B388" s="187"/>
      <c r="C388" s="178"/>
      <c r="D388" s="178"/>
      <c r="E388" s="178"/>
      <c r="F388" s="179"/>
      <c r="G388" s="179"/>
      <c r="H388" s="712"/>
      <c r="I388" s="699"/>
      <c r="J388" s="261"/>
      <c r="K388" s="613"/>
      <c r="L388" s="684"/>
      <c r="M388" s="182"/>
      <c r="N388" s="639"/>
      <c r="O388" s="791"/>
      <c r="P388" s="184"/>
      <c r="Q388" s="185"/>
      <c r="R388" s="261"/>
    </row>
    <row r="389" spans="1:18" s="296" customFormat="1" hidden="1" x14ac:dyDescent="0.25">
      <c r="A389" s="187"/>
      <c r="B389" s="187"/>
      <c r="C389" s="178">
        <v>5</v>
      </c>
      <c r="D389" s="178">
        <v>2</v>
      </c>
      <c r="E389" s="178">
        <v>2</v>
      </c>
      <c r="F389" s="178">
        <v>15</v>
      </c>
      <c r="G389" s="178"/>
      <c r="H389" s="713"/>
      <c r="I389" s="699" t="s">
        <v>756</v>
      </c>
      <c r="J389" s="261">
        <f>SUM(J390:J391)</f>
        <v>304276000</v>
      </c>
      <c r="K389" s="613"/>
      <c r="L389" s="684"/>
      <c r="M389" s="182">
        <f>SUM(J389/J7*100)</f>
        <v>0.30491357000609276</v>
      </c>
      <c r="N389" s="639"/>
      <c r="O389" s="789">
        <f>SUM(T389/J389*100)</f>
        <v>0</v>
      </c>
      <c r="P389" s="261">
        <f>SUM(P390:P391)</f>
        <v>300646220</v>
      </c>
      <c r="Q389" s="185">
        <f>SUM(P389/J389%)</f>
        <v>98.807076470046937</v>
      </c>
      <c r="R389" s="261">
        <f>SUM(R390:R391)</f>
        <v>3629780</v>
      </c>
    </row>
    <row r="390" spans="1:18" s="296" customFormat="1" hidden="1" x14ac:dyDescent="0.25">
      <c r="A390" s="187"/>
      <c r="B390" s="187"/>
      <c r="C390" s="178">
        <v>5</v>
      </c>
      <c r="D390" s="178">
        <v>2</v>
      </c>
      <c r="E390" s="178">
        <v>2</v>
      </c>
      <c r="F390" s="178">
        <v>15</v>
      </c>
      <c r="G390" s="178"/>
      <c r="H390" s="713"/>
      <c r="I390" s="699" t="s">
        <v>757</v>
      </c>
      <c r="J390" s="261">
        <v>69060000</v>
      </c>
      <c r="K390" s="613"/>
      <c r="L390" s="684"/>
      <c r="M390" s="182">
        <f>SUM(J390/J7*100)</f>
        <v>6.9204706071529676E-2</v>
      </c>
      <c r="N390" s="639"/>
      <c r="O390" s="789">
        <f>SUM(T390/J390*100)</f>
        <v>0</v>
      </c>
      <c r="P390" s="193">
        <v>65435000</v>
      </c>
      <c r="Q390" s="185">
        <f>SUM(P390/J390%)</f>
        <v>94.750941210541555</v>
      </c>
      <c r="R390" s="250">
        <f>SUM(J390-P390)</f>
        <v>3625000</v>
      </c>
    </row>
    <row r="391" spans="1:18" s="296" customFormat="1" hidden="1" x14ac:dyDescent="0.25">
      <c r="A391" s="187"/>
      <c r="B391" s="187"/>
      <c r="C391" s="178">
        <v>5</v>
      </c>
      <c r="D391" s="178">
        <v>2</v>
      </c>
      <c r="E391" s="178">
        <v>2</v>
      </c>
      <c r="F391" s="178">
        <v>15</v>
      </c>
      <c r="G391" s="178"/>
      <c r="H391" s="713"/>
      <c r="I391" s="699" t="s">
        <v>758</v>
      </c>
      <c r="J391" s="181">
        <v>235216000</v>
      </c>
      <c r="K391" s="607"/>
      <c r="L391" s="598"/>
      <c r="M391" s="182">
        <f>SUM(J391/J7*100)</f>
        <v>0.23570886393456308</v>
      </c>
      <c r="N391" s="639"/>
      <c r="O391" s="778">
        <f>SUM(T391/J391*100)</f>
        <v>0</v>
      </c>
      <c r="P391" s="193">
        <v>235211220</v>
      </c>
      <c r="Q391" s="307" t="s">
        <v>868</v>
      </c>
      <c r="R391" s="250">
        <f>SUM(J391-P391)</f>
        <v>4780</v>
      </c>
    </row>
    <row r="392" spans="1:18" s="296" customFormat="1" hidden="1" x14ac:dyDescent="0.25">
      <c r="A392" s="187"/>
      <c r="B392" s="187"/>
      <c r="C392" s="178"/>
      <c r="D392" s="178"/>
      <c r="E392" s="178"/>
      <c r="F392" s="179"/>
      <c r="G392" s="179"/>
      <c r="H392" s="712"/>
      <c r="I392" s="699"/>
      <c r="J392" s="261"/>
      <c r="K392" s="613"/>
      <c r="L392" s="684"/>
      <c r="M392" s="424"/>
      <c r="N392" s="661"/>
      <c r="O392" s="791"/>
      <c r="P392" s="184"/>
      <c r="Q392" s="284"/>
      <c r="R392" s="253"/>
    </row>
    <row r="393" spans="1:18" s="296" customFormat="1" ht="38.25" x14ac:dyDescent="0.25">
      <c r="A393" s="308">
        <v>1</v>
      </c>
      <c r="B393" s="309" t="s">
        <v>677</v>
      </c>
      <c r="C393" s="310" t="s">
        <v>674</v>
      </c>
      <c r="D393" s="310" t="s">
        <v>675</v>
      </c>
      <c r="E393" s="335" t="s">
        <v>799</v>
      </c>
      <c r="F393" s="335" t="s">
        <v>697</v>
      </c>
      <c r="G393" s="335"/>
      <c r="H393" s="324">
        <v>2</v>
      </c>
      <c r="I393" s="697" t="s">
        <v>351</v>
      </c>
      <c r="J393" s="303">
        <f>SUM(J395+J405)</f>
        <v>583290250</v>
      </c>
      <c r="K393" s="39" t="s">
        <v>1173</v>
      </c>
      <c r="L393" s="37" t="s">
        <v>1172</v>
      </c>
      <c r="M393" s="274">
        <f>SUM(J393/J7*100)</f>
        <v>0.58451245736517621</v>
      </c>
      <c r="N393" s="637" t="s">
        <v>70</v>
      </c>
      <c r="O393" s="788">
        <v>100</v>
      </c>
      <c r="P393" s="303">
        <f>SUM(P395+P405)</f>
        <v>575898650</v>
      </c>
      <c r="Q393" s="311">
        <f>SUM(P393/J393%)</f>
        <v>98.732774977809072</v>
      </c>
      <c r="R393" s="303">
        <f>SUM(R395+R405)</f>
        <v>7391600</v>
      </c>
    </row>
    <row r="394" spans="1:18" s="296" customFormat="1" hidden="1" x14ac:dyDescent="0.25">
      <c r="A394" s="177"/>
      <c r="B394" s="177"/>
      <c r="C394" s="178"/>
      <c r="D394" s="178"/>
      <c r="E394" s="178"/>
      <c r="F394" s="179"/>
      <c r="G394" s="179"/>
      <c r="H394" s="712"/>
      <c r="I394" s="699"/>
      <c r="J394" s="181"/>
      <c r="K394" s="607"/>
      <c r="L394" s="598"/>
      <c r="M394" s="182"/>
      <c r="N394" s="639"/>
      <c r="O394" s="778"/>
      <c r="P394" s="193"/>
      <c r="Q394" s="185"/>
      <c r="R394" s="181"/>
    </row>
    <row r="395" spans="1:18" s="296" customFormat="1" hidden="1" x14ac:dyDescent="0.25">
      <c r="A395" s="177"/>
      <c r="B395" s="177"/>
      <c r="C395" s="178">
        <v>5</v>
      </c>
      <c r="D395" s="178">
        <v>2</v>
      </c>
      <c r="E395" s="178">
        <v>1</v>
      </c>
      <c r="F395" s="211"/>
      <c r="G395" s="211"/>
      <c r="H395" s="718"/>
      <c r="I395" s="699" t="s">
        <v>679</v>
      </c>
      <c r="J395" s="181">
        <f>SUM(J397+J402)</f>
        <v>444880000</v>
      </c>
      <c r="K395" s="607"/>
      <c r="L395" s="598"/>
      <c r="M395" s="182">
        <f>SUM(J395/J7*100)</f>
        <v>0.44581218704173359</v>
      </c>
      <c r="N395" s="639"/>
      <c r="O395" s="778">
        <f>SUM(T395/J395*100)</f>
        <v>0</v>
      </c>
      <c r="P395" s="181">
        <f>SUM(P397+P402)</f>
        <v>440530000</v>
      </c>
      <c r="Q395" s="185">
        <f>SUM(P395/J395%)</f>
        <v>99.022208235928787</v>
      </c>
      <c r="R395" s="181">
        <f>SUM(R397+R402)</f>
        <v>4350000</v>
      </c>
    </row>
    <row r="396" spans="1:18" s="296" customFormat="1" hidden="1" x14ac:dyDescent="0.25">
      <c r="A396" s="177"/>
      <c r="B396" s="177"/>
      <c r="C396" s="178"/>
      <c r="D396" s="178"/>
      <c r="E396" s="178"/>
      <c r="F396" s="211"/>
      <c r="G396" s="211"/>
      <c r="H396" s="718"/>
      <c r="I396" s="699"/>
      <c r="J396" s="181"/>
      <c r="K396" s="607"/>
      <c r="L396" s="598"/>
      <c r="M396" s="182"/>
      <c r="N396" s="639"/>
      <c r="O396" s="778"/>
      <c r="P396" s="193"/>
      <c r="Q396" s="185"/>
      <c r="R396" s="181"/>
    </row>
    <row r="397" spans="1:18" s="296" customFormat="1" hidden="1" x14ac:dyDescent="0.25">
      <c r="A397" s="177"/>
      <c r="B397" s="177"/>
      <c r="C397" s="178">
        <v>5</v>
      </c>
      <c r="D397" s="178">
        <v>2</v>
      </c>
      <c r="E397" s="178">
        <v>1</v>
      </c>
      <c r="F397" s="179" t="s">
        <v>675</v>
      </c>
      <c r="G397" s="179"/>
      <c r="H397" s="712"/>
      <c r="I397" s="699" t="s">
        <v>869</v>
      </c>
      <c r="J397" s="181">
        <f>SUM(J398:J400)</f>
        <v>408200000</v>
      </c>
      <c r="K397" s="607"/>
      <c r="L397" s="598"/>
      <c r="M397" s="182">
        <f>SUM(J397/J7*100)</f>
        <v>0.40905532896609353</v>
      </c>
      <c r="N397" s="639"/>
      <c r="O397" s="778">
        <f>SUM(T397/J397*100)</f>
        <v>0</v>
      </c>
      <c r="P397" s="260">
        <f>SUM(P398:P400)</f>
        <v>403850000</v>
      </c>
      <c r="Q397" s="185">
        <f>SUM(P397/J397%)</f>
        <v>98.934345908868195</v>
      </c>
      <c r="R397" s="181">
        <f>SUM(R398:R400)</f>
        <v>4350000</v>
      </c>
    </row>
    <row r="398" spans="1:18" s="296" customFormat="1" hidden="1" x14ac:dyDescent="0.25">
      <c r="A398" s="513"/>
      <c r="B398" s="513"/>
      <c r="C398" s="178">
        <v>5</v>
      </c>
      <c r="D398" s="178">
        <v>2</v>
      </c>
      <c r="E398" s="178">
        <v>1</v>
      </c>
      <c r="F398" s="179" t="s">
        <v>675</v>
      </c>
      <c r="G398" s="179"/>
      <c r="H398" s="712"/>
      <c r="I398" s="699" t="s">
        <v>870</v>
      </c>
      <c r="J398" s="181">
        <v>342200000</v>
      </c>
      <c r="K398" s="607"/>
      <c r="L398" s="598"/>
      <c r="M398" s="182">
        <f>SUM(J398/J7*100)</f>
        <v>0.34291703471875845</v>
      </c>
      <c r="N398" s="639"/>
      <c r="O398" s="778">
        <f>SUM(T398/J398*100)</f>
        <v>0</v>
      </c>
      <c r="P398" s="193">
        <v>341250000</v>
      </c>
      <c r="Q398" s="185">
        <f>SUM(P398/J398%)</f>
        <v>99.722384570426655</v>
      </c>
      <c r="R398" s="250">
        <f>SUM(J398-P398)</f>
        <v>950000</v>
      </c>
    </row>
    <row r="399" spans="1:18" s="296" customFormat="1" hidden="1" x14ac:dyDescent="0.25">
      <c r="A399" s="177"/>
      <c r="B399" s="177"/>
      <c r="C399" s="178">
        <v>5</v>
      </c>
      <c r="D399" s="178">
        <v>2</v>
      </c>
      <c r="E399" s="178">
        <v>1</v>
      </c>
      <c r="F399" s="179" t="s">
        <v>675</v>
      </c>
      <c r="G399" s="179"/>
      <c r="H399" s="712"/>
      <c r="I399" s="699" t="s">
        <v>871</v>
      </c>
      <c r="J399" s="181">
        <v>60000000</v>
      </c>
      <c r="K399" s="607"/>
      <c r="L399" s="598"/>
      <c r="M399" s="182">
        <f>SUM(J399/J7*100)</f>
        <v>6.0125722043031876E-2</v>
      </c>
      <c r="N399" s="639"/>
      <c r="O399" s="778">
        <f>SUM(T399/J399*100)</f>
        <v>0</v>
      </c>
      <c r="P399" s="184">
        <v>56600000</v>
      </c>
      <c r="Q399" s="185">
        <f>SUM(P399/J399%)</f>
        <v>94.333333333333329</v>
      </c>
      <c r="R399" s="250">
        <f>SUM(J399-P399)</f>
        <v>3400000</v>
      </c>
    </row>
    <row r="400" spans="1:18" s="296" customFormat="1" hidden="1" x14ac:dyDescent="0.25">
      <c r="A400" s="177"/>
      <c r="B400" s="177"/>
      <c r="C400" s="178">
        <v>5</v>
      </c>
      <c r="D400" s="178">
        <v>2</v>
      </c>
      <c r="E400" s="178">
        <v>1</v>
      </c>
      <c r="F400" s="179" t="s">
        <v>675</v>
      </c>
      <c r="G400" s="179"/>
      <c r="H400" s="712"/>
      <c r="I400" s="699" t="s">
        <v>873</v>
      </c>
      <c r="J400" s="181">
        <v>6000000</v>
      </c>
      <c r="K400" s="607"/>
      <c r="L400" s="598"/>
      <c r="M400" s="182">
        <f>SUM(J400/J7*100)</f>
        <v>6.0125722043031871E-3</v>
      </c>
      <c r="N400" s="639"/>
      <c r="O400" s="778">
        <f>SUM(P400/J400*100)</f>
        <v>100</v>
      </c>
      <c r="P400" s="184">
        <v>6000000</v>
      </c>
      <c r="Q400" s="185">
        <f>SUM(P400/J400%)</f>
        <v>100</v>
      </c>
      <c r="R400" s="250">
        <f>SUM(J400-P400)</f>
        <v>0</v>
      </c>
    </row>
    <row r="401" spans="1:18" s="296" customFormat="1" hidden="1" x14ac:dyDescent="0.25">
      <c r="A401" s="271"/>
      <c r="B401" s="271"/>
      <c r="C401" s="334"/>
      <c r="D401" s="334"/>
      <c r="E401" s="334"/>
      <c r="F401" s="334"/>
      <c r="G401" s="334"/>
      <c r="H401" s="336"/>
      <c r="I401" s="699"/>
      <c r="J401" s="250"/>
      <c r="K401" s="583"/>
      <c r="L401" s="598"/>
      <c r="M401" s="182"/>
      <c r="N401" s="639"/>
      <c r="O401" s="785"/>
      <c r="P401" s="184"/>
      <c r="Q401" s="185"/>
      <c r="R401" s="250"/>
    </row>
    <row r="402" spans="1:18" s="296" customFormat="1" hidden="1" x14ac:dyDescent="0.25">
      <c r="A402" s="177"/>
      <c r="B402" s="177"/>
      <c r="C402" s="178">
        <v>5</v>
      </c>
      <c r="D402" s="178">
        <v>2</v>
      </c>
      <c r="E402" s="178">
        <v>1</v>
      </c>
      <c r="F402" s="179" t="s">
        <v>680</v>
      </c>
      <c r="G402" s="179"/>
      <c r="H402" s="712"/>
      <c r="I402" s="699" t="s">
        <v>681</v>
      </c>
      <c r="J402" s="250">
        <f>SUM(J403)</f>
        <v>36680000</v>
      </c>
      <c r="K402" s="583"/>
      <c r="L402" s="598"/>
      <c r="M402" s="182">
        <f>SUM(J402/J7*100)</f>
        <v>3.675685807564015E-2</v>
      </c>
      <c r="N402" s="639"/>
      <c r="O402" s="785">
        <f>SUM(T402/J402*100)</f>
        <v>0</v>
      </c>
      <c r="P402" s="184">
        <f>SUM(P403)</f>
        <v>36680000</v>
      </c>
      <c r="Q402" s="185">
        <f>SUM(P402/J402%)</f>
        <v>100</v>
      </c>
      <c r="R402" s="250">
        <f>SUM(R403)</f>
        <v>0</v>
      </c>
    </row>
    <row r="403" spans="1:18" s="296" customFormat="1" hidden="1" x14ac:dyDescent="0.25">
      <c r="A403" s="177"/>
      <c r="B403" s="177"/>
      <c r="C403" s="178">
        <v>5</v>
      </c>
      <c r="D403" s="178">
        <v>2</v>
      </c>
      <c r="E403" s="178">
        <v>1</v>
      </c>
      <c r="F403" s="179" t="s">
        <v>680</v>
      </c>
      <c r="G403" s="179"/>
      <c r="H403" s="712"/>
      <c r="I403" s="699" t="s">
        <v>683</v>
      </c>
      <c r="J403" s="250">
        <v>36680000</v>
      </c>
      <c r="K403" s="583"/>
      <c r="L403" s="598"/>
      <c r="M403" s="182">
        <f>SUM(J403/J7*100)</f>
        <v>3.675685807564015E-2</v>
      </c>
      <c r="N403" s="639"/>
      <c r="O403" s="785">
        <f>SUM(T403/J403*100)</f>
        <v>0</v>
      </c>
      <c r="P403" s="184">
        <v>36680000</v>
      </c>
      <c r="Q403" s="185">
        <f>SUM(P403/J403%)</f>
        <v>100</v>
      </c>
      <c r="R403" s="250">
        <f>SUM(J403-P403)</f>
        <v>0</v>
      </c>
    </row>
    <row r="404" spans="1:18" s="296" customFormat="1" hidden="1" x14ac:dyDescent="0.25">
      <c r="A404" s="177"/>
      <c r="B404" s="177"/>
      <c r="C404" s="178"/>
      <c r="D404" s="178"/>
      <c r="E404" s="178"/>
      <c r="F404" s="179"/>
      <c r="G404" s="179"/>
      <c r="H404" s="712"/>
      <c r="I404" s="699"/>
      <c r="J404" s="181"/>
      <c r="K404" s="607"/>
      <c r="L404" s="598"/>
      <c r="M404" s="182"/>
      <c r="N404" s="639"/>
      <c r="O404" s="778"/>
      <c r="P404" s="184"/>
      <c r="Q404" s="185"/>
      <c r="R404" s="250"/>
    </row>
    <row r="405" spans="1:18" s="296" customFormat="1" hidden="1" x14ac:dyDescent="0.25">
      <c r="A405" s="177"/>
      <c r="B405" s="177"/>
      <c r="C405" s="178">
        <v>5</v>
      </c>
      <c r="D405" s="178">
        <v>2</v>
      </c>
      <c r="E405" s="178">
        <v>2</v>
      </c>
      <c r="F405" s="211"/>
      <c r="G405" s="211"/>
      <c r="H405" s="718"/>
      <c r="I405" s="699" t="s">
        <v>684</v>
      </c>
      <c r="J405" s="181">
        <f>SUM(J407+J411+J415)</f>
        <v>138410250</v>
      </c>
      <c r="K405" s="607"/>
      <c r="L405" s="598"/>
      <c r="M405" s="182">
        <f>SUM(J405/J7*100)</f>
        <v>0.13870027032344254</v>
      </c>
      <c r="N405" s="639"/>
      <c r="O405" s="778">
        <f>SUM(T405/J405*100)</f>
        <v>0</v>
      </c>
      <c r="P405" s="181">
        <f>SUM(P407+P411+P415)</f>
        <v>135368650</v>
      </c>
      <c r="Q405" s="185">
        <f>SUM(P405/J405%)</f>
        <v>97.802474888962337</v>
      </c>
      <c r="R405" s="181">
        <f>SUM(R407+R411+R415)</f>
        <v>3041600</v>
      </c>
    </row>
    <row r="406" spans="1:18" s="296" customFormat="1" hidden="1" x14ac:dyDescent="0.25">
      <c r="A406" s="177"/>
      <c r="B406" s="177"/>
      <c r="C406" s="178"/>
      <c r="D406" s="178"/>
      <c r="E406" s="178"/>
      <c r="F406" s="211"/>
      <c r="G406" s="211"/>
      <c r="H406" s="718"/>
      <c r="I406" s="699"/>
      <c r="J406" s="181"/>
      <c r="K406" s="607"/>
      <c r="L406" s="598"/>
      <c r="M406" s="182"/>
      <c r="N406" s="639"/>
      <c r="O406" s="778"/>
      <c r="P406" s="193"/>
      <c r="Q406" s="185"/>
      <c r="R406" s="181"/>
    </row>
    <row r="407" spans="1:18" s="296" customFormat="1" hidden="1" x14ac:dyDescent="0.25">
      <c r="A407" s="177"/>
      <c r="B407" s="177"/>
      <c r="C407" s="178">
        <v>5</v>
      </c>
      <c r="D407" s="178">
        <v>2</v>
      </c>
      <c r="E407" s="178">
        <v>2</v>
      </c>
      <c r="F407" s="179" t="s">
        <v>675</v>
      </c>
      <c r="G407" s="179"/>
      <c r="H407" s="712"/>
      <c r="I407" s="699" t="s">
        <v>867</v>
      </c>
      <c r="J407" s="251">
        <f>SUM(J408:J409)</f>
        <v>11449350</v>
      </c>
      <c r="K407" s="610"/>
      <c r="L407" s="598"/>
      <c r="M407" s="182">
        <f>SUM(J407/J7*100)</f>
        <v>1.1473340594556449E-2</v>
      </c>
      <c r="N407" s="639"/>
      <c r="O407" s="778">
        <f>SUM(T407/J407*100)</f>
        <v>0</v>
      </c>
      <c r="P407" s="282">
        <f>SUM(P408:P409)</f>
        <v>11449350</v>
      </c>
      <c r="Q407" s="185">
        <f>SUM(P407/J407%)</f>
        <v>100</v>
      </c>
      <c r="R407" s="251">
        <f>SUM(R408:R409)</f>
        <v>0</v>
      </c>
    </row>
    <row r="408" spans="1:18" s="296" customFormat="1" hidden="1" x14ac:dyDescent="0.25">
      <c r="A408" s="513"/>
      <c r="B408" s="513"/>
      <c r="C408" s="178">
        <v>5</v>
      </c>
      <c r="D408" s="178">
        <v>2</v>
      </c>
      <c r="E408" s="178">
        <v>2</v>
      </c>
      <c r="F408" s="179" t="s">
        <v>675</v>
      </c>
      <c r="G408" s="179"/>
      <c r="H408" s="712"/>
      <c r="I408" s="699" t="s">
        <v>719</v>
      </c>
      <c r="J408" s="181">
        <v>4025250</v>
      </c>
      <c r="K408" s="607"/>
      <c r="L408" s="598"/>
      <c r="M408" s="279">
        <f>SUM(J408/J7*100)</f>
        <v>4.0336843775619002E-3</v>
      </c>
      <c r="N408" s="650"/>
      <c r="O408" s="778">
        <f>SUM(T408/J408*100)</f>
        <v>0</v>
      </c>
      <c r="P408" s="193">
        <v>4025250</v>
      </c>
      <c r="Q408" s="183">
        <f>SUM(P408/J408%)</f>
        <v>100</v>
      </c>
      <c r="R408" s="250">
        <f>SUM(J408-P408)</f>
        <v>0</v>
      </c>
    </row>
    <row r="409" spans="1:18" s="296" customFormat="1" hidden="1" x14ac:dyDescent="0.25">
      <c r="A409" s="187"/>
      <c r="B409" s="187"/>
      <c r="C409" s="503">
        <v>5</v>
      </c>
      <c r="D409" s="503">
        <v>2</v>
      </c>
      <c r="E409" s="503">
        <v>2</v>
      </c>
      <c r="F409" s="273" t="s">
        <v>675</v>
      </c>
      <c r="G409" s="273"/>
      <c r="H409" s="528"/>
      <c r="I409" s="699" t="s">
        <v>874</v>
      </c>
      <c r="J409" s="257">
        <v>7424100</v>
      </c>
      <c r="K409" s="609"/>
      <c r="L409" s="682"/>
      <c r="M409" s="182">
        <f>SUM(J409/J7*100)</f>
        <v>7.4396562169945484E-3</v>
      </c>
      <c r="N409" s="639"/>
      <c r="O409" s="778">
        <f>SUM(T409/J409*100)</f>
        <v>0</v>
      </c>
      <c r="P409" s="193">
        <v>7424100</v>
      </c>
      <c r="Q409" s="280">
        <f>SUM(P409/J409%)</f>
        <v>100</v>
      </c>
      <c r="R409" s="250">
        <f>SUM(J409-P409)</f>
        <v>0</v>
      </c>
    </row>
    <row r="410" spans="1:18" s="296" customFormat="1" hidden="1" x14ac:dyDescent="0.25">
      <c r="A410" s="187"/>
      <c r="B410" s="187"/>
      <c r="C410" s="503"/>
      <c r="D410" s="503"/>
      <c r="E410" s="503"/>
      <c r="F410" s="273"/>
      <c r="G410" s="273"/>
      <c r="H410" s="528"/>
      <c r="I410" s="699"/>
      <c r="J410" s="257"/>
      <c r="K410" s="609"/>
      <c r="L410" s="682"/>
      <c r="M410" s="182"/>
      <c r="N410" s="639"/>
      <c r="O410" s="778"/>
      <c r="P410" s="193"/>
      <c r="Q410" s="280"/>
      <c r="R410" s="257"/>
    </row>
    <row r="411" spans="1:18" s="296" customFormat="1" hidden="1" x14ac:dyDescent="0.25">
      <c r="A411" s="177"/>
      <c r="B411" s="177"/>
      <c r="C411" s="178">
        <v>5</v>
      </c>
      <c r="D411" s="178">
        <v>2</v>
      </c>
      <c r="E411" s="178">
        <v>2</v>
      </c>
      <c r="F411" s="179" t="s">
        <v>674</v>
      </c>
      <c r="G411" s="179"/>
      <c r="H411" s="712"/>
      <c r="I411" s="699" t="s">
        <v>724</v>
      </c>
      <c r="J411" s="251">
        <f>SUM(J412:J413)</f>
        <v>7398000</v>
      </c>
      <c r="K411" s="610"/>
      <c r="L411" s="598"/>
      <c r="M411" s="182">
        <f>SUM(J411/J7*100)</f>
        <v>7.4135015279058296E-3</v>
      </c>
      <c r="N411" s="639"/>
      <c r="O411" s="778">
        <f>SUM(T411/J411*100)</f>
        <v>0</v>
      </c>
      <c r="P411" s="282">
        <f>SUM(P412:P413)</f>
        <v>7398000</v>
      </c>
      <c r="Q411" s="185">
        <f>SUM(P411/J411%)</f>
        <v>100</v>
      </c>
      <c r="R411" s="251">
        <f>SUM(R412:R413)</f>
        <v>0</v>
      </c>
    </row>
    <row r="412" spans="1:18" s="296" customFormat="1" hidden="1" x14ac:dyDescent="0.25">
      <c r="A412" s="177"/>
      <c r="B412" s="177"/>
      <c r="C412" s="178">
        <v>5</v>
      </c>
      <c r="D412" s="178">
        <v>2</v>
      </c>
      <c r="E412" s="178">
        <v>2</v>
      </c>
      <c r="F412" s="179" t="s">
        <v>674</v>
      </c>
      <c r="G412" s="179"/>
      <c r="H412" s="712"/>
      <c r="I412" s="699" t="s">
        <v>725</v>
      </c>
      <c r="J412" s="181">
        <v>750000</v>
      </c>
      <c r="K412" s="607"/>
      <c r="L412" s="598"/>
      <c r="M412" s="279">
        <f>SUM(J412/J7*100)</f>
        <v>7.5157152553789839E-4</v>
      </c>
      <c r="N412" s="650"/>
      <c r="O412" s="778">
        <f>SUM(T412/J412*100)</f>
        <v>0</v>
      </c>
      <c r="P412" s="193">
        <v>750000</v>
      </c>
      <c r="Q412" s="185">
        <f>SUM(P412/J412%)</f>
        <v>100</v>
      </c>
      <c r="R412" s="250">
        <f>SUM(J412-P412)</f>
        <v>0</v>
      </c>
    </row>
    <row r="413" spans="1:18" s="296" customFormat="1" hidden="1" x14ac:dyDescent="0.25">
      <c r="A413" s="177"/>
      <c r="B413" s="177"/>
      <c r="C413" s="178">
        <v>5</v>
      </c>
      <c r="D413" s="178">
        <v>2</v>
      </c>
      <c r="E413" s="178">
        <v>2</v>
      </c>
      <c r="F413" s="179" t="s">
        <v>674</v>
      </c>
      <c r="G413" s="179"/>
      <c r="H413" s="712"/>
      <c r="I413" s="699" t="s">
        <v>726</v>
      </c>
      <c r="J413" s="181">
        <v>6648000</v>
      </c>
      <c r="K413" s="607"/>
      <c r="L413" s="598"/>
      <c r="M413" s="182">
        <f>SUM(J413/J7*100)</f>
        <v>6.6619300023679313E-3</v>
      </c>
      <c r="N413" s="639"/>
      <c r="O413" s="778">
        <f>SUM(T413/J413*100)</f>
        <v>0</v>
      </c>
      <c r="P413" s="193">
        <v>6648000</v>
      </c>
      <c r="Q413" s="185">
        <f>SUM(P413/J413%)</f>
        <v>100</v>
      </c>
      <c r="R413" s="250">
        <f>SUM(J413-P413)</f>
        <v>0</v>
      </c>
    </row>
    <row r="414" spans="1:18" s="296" customFormat="1" hidden="1" x14ac:dyDescent="0.25">
      <c r="A414" s="177"/>
      <c r="B414" s="177"/>
      <c r="C414" s="178"/>
      <c r="D414" s="178"/>
      <c r="E414" s="178"/>
      <c r="F414" s="179"/>
      <c r="G414" s="179"/>
      <c r="H414" s="712"/>
      <c r="I414" s="699"/>
      <c r="J414" s="181"/>
      <c r="K414" s="607"/>
      <c r="L414" s="598"/>
      <c r="M414" s="182"/>
      <c r="N414" s="639"/>
      <c r="O414" s="778"/>
      <c r="P414" s="193"/>
      <c r="Q414" s="185"/>
      <c r="R414" s="181"/>
    </row>
    <row r="415" spans="1:18" s="296" customFormat="1" hidden="1" x14ac:dyDescent="0.25">
      <c r="A415" s="269"/>
      <c r="B415" s="269"/>
      <c r="C415" s="178">
        <v>5</v>
      </c>
      <c r="D415" s="178">
        <v>2</v>
      </c>
      <c r="E415" s="178">
        <v>2</v>
      </c>
      <c r="F415" s="179" t="s">
        <v>875</v>
      </c>
      <c r="G415" s="179"/>
      <c r="H415" s="712"/>
      <c r="I415" s="699" t="s">
        <v>756</v>
      </c>
      <c r="J415" s="251">
        <f>SUM(J416:J417)</f>
        <v>119562900</v>
      </c>
      <c r="K415" s="610"/>
      <c r="L415" s="598"/>
      <c r="M415" s="182">
        <f>SUM(J415/J7*100)</f>
        <v>0.11981342820098025</v>
      </c>
      <c r="N415" s="639"/>
      <c r="O415" s="778">
        <f>SUM(T415/J415*100)</f>
        <v>0</v>
      </c>
      <c r="P415" s="251">
        <f>SUM(P416:P417)</f>
        <v>116521300</v>
      </c>
      <c r="Q415" s="185">
        <f>SUM(P415/J415%)</f>
        <v>97.456067057590602</v>
      </c>
      <c r="R415" s="251">
        <f>SUM(R416:R417)</f>
        <v>3041600</v>
      </c>
    </row>
    <row r="416" spans="1:18" s="296" customFormat="1" hidden="1" x14ac:dyDescent="0.25">
      <c r="A416" s="513"/>
      <c r="B416" s="513"/>
      <c r="C416" s="178">
        <v>5</v>
      </c>
      <c r="D416" s="178">
        <v>2</v>
      </c>
      <c r="E416" s="178">
        <v>2</v>
      </c>
      <c r="F416" s="179">
        <v>15</v>
      </c>
      <c r="G416" s="179"/>
      <c r="H416" s="712"/>
      <c r="I416" s="699" t="s">
        <v>861</v>
      </c>
      <c r="J416" s="181">
        <v>48420000</v>
      </c>
      <c r="K416" s="607"/>
      <c r="L416" s="598"/>
      <c r="M416" s="182">
        <f>SUM(J416/J7*100)</f>
        <v>4.8521457688726718E-2</v>
      </c>
      <c r="N416" s="639"/>
      <c r="O416" s="778">
        <f>SUM(T416/J416*100)</f>
        <v>0</v>
      </c>
      <c r="P416" s="462">
        <v>48420000</v>
      </c>
      <c r="Q416" s="185">
        <f>SUM(P416/J416%)</f>
        <v>100</v>
      </c>
      <c r="R416" s="250">
        <f>SUM(J416-P416)</f>
        <v>0</v>
      </c>
    </row>
    <row r="417" spans="1:18" s="296" customFormat="1" hidden="1" x14ac:dyDescent="0.25">
      <c r="A417" s="513"/>
      <c r="B417" s="513"/>
      <c r="C417" s="178">
        <v>5</v>
      </c>
      <c r="D417" s="178">
        <v>2</v>
      </c>
      <c r="E417" s="178">
        <v>2</v>
      </c>
      <c r="F417" s="179">
        <v>15</v>
      </c>
      <c r="G417" s="179"/>
      <c r="H417" s="712"/>
      <c r="I417" s="699" t="s">
        <v>862</v>
      </c>
      <c r="J417" s="181">
        <v>71142900</v>
      </c>
      <c r="K417" s="607"/>
      <c r="L417" s="598"/>
      <c r="M417" s="182">
        <f>SUM(J417/J7*100)</f>
        <v>7.1291970512253541E-2</v>
      </c>
      <c r="N417" s="639"/>
      <c r="O417" s="778">
        <f>SUM(T417/J417*100)</f>
        <v>0</v>
      </c>
      <c r="P417" s="462">
        <v>68101300</v>
      </c>
      <c r="Q417" s="185">
        <f>SUM(P417/J417%)</f>
        <v>95.72466121004345</v>
      </c>
      <c r="R417" s="250">
        <f>SUM(J417-P417)</f>
        <v>3041600</v>
      </c>
    </row>
    <row r="418" spans="1:18" s="296" customFormat="1" hidden="1" x14ac:dyDescent="0.25">
      <c r="A418" s="187"/>
      <c r="B418" s="187"/>
      <c r="C418" s="178"/>
      <c r="D418" s="178"/>
      <c r="E418" s="178"/>
      <c r="F418" s="179"/>
      <c r="G418" s="179"/>
      <c r="H418" s="712"/>
      <c r="I418" s="699"/>
      <c r="J418" s="261"/>
      <c r="K418" s="613"/>
      <c r="L418" s="684"/>
      <c r="M418" s="424"/>
      <c r="N418" s="661"/>
      <c r="O418" s="791"/>
      <c r="P418" s="320"/>
      <c r="Q418" s="284"/>
      <c r="R418" s="253"/>
    </row>
    <row r="419" spans="1:18" s="296" customFormat="1" ht="27" customHeight="1" x14ac:dyDescent="0.25">
      <c r="A419" s="290">
        <v>1</v>
      </c>
      <c r="B419" s="324" t="s">
        <v>677</v>
      </c>
      <c r="C419" s="324" t="s">
        <v>674</v>
      </c>
      <c r="D419" s="314" t="s">
        <v>675</v>
      </c>
      <c r="E419" s="336" t="s">
        <v>799</v>
      </c>
      <c r="F419" s="336" t="s">
        <v>702</v>
      </c>
      <c r="G419" s="336"/>
      <c r="H419" s="336">
        <v>3</v>
      </c>
      <c r="I419" s="751" t="s">
        <v>876</v>
      </c>
      <c r="J419" s="337">
        <f>SUM(J421+J427)</f>
        <v>38051400</v>
      </c>
      <c r="K419" s="39" t="s">
        <v>1171</v>
      </c>
      <c r="L419" s="37" t="s">
        <v>117</v>
      </c>
      <c r="M419" s="338">
        <f>SUM(J419/J7*100)</f>
        <v>3.8131131662470383E-2</v>
      </c>
      <c r="N419" s="637" t="s">
        <v>1195</v>
      </c>
      <c r="O419" s="778">
        <v>100</v>
      </c>
      <c r="P419" s="337">
        <f>SUM(P421+P427)</f>
        <v>38051400</v>
      </c>
      <c r="Q419" s="340">
        <f>SUM(P419/J419%)</f>
        <v>100</v>
      </c>
      <c r="R419" s="337">
        <f>SUM(R421+R427)</f>
        <v>0</v>
      </c>
    </row>
    <row r="420" spans="1:18" s="296" customFormat="1" hidden="1" x14ac:dyDescent="0.25">
      <c r="A420" s="177"/>
      <c r="B420" s="177"/>
      <c r="C420" s="178"/>
      <c r="D420" s="178"/>
      <c r="E420" s="178"/>
      <c r="F420" s="179"/>
      <c r="G420" s="179"/>
      <c r="H420" s="712"/>
      <c r="I420" s="699"/>
      <c r="J420" s="181"/>
      <c r="K420" s="607"/>
      <c r="L420" s="598"/>
      <c r="M420" s="182"/>
      <c r="N420" s="639"/>
      <c r="O420" s="778"/>
      <c r="P420" s="193"/>
      <c r="Q420" s="185"/>
      <c r="R420" s="181"/>
    </row>
    <row r="421" spans="1:18" s="296" customFormat="1" hidden="1" x14ac:dyDescent="0.25">
      <c r="A421" s="177"/>
      <c r="B421" s="177"/>
      <c r="C421" s="178">
        <v>5</v>
      </c>
      <c r="D421" s="178">
        <v>2</v>
      </c>
      <c r="E421" s="178">
        <v>1</v>
      </c>
      <c r="F421" s="211"/>
      <c r="G421" s="211"/>
      <c r="H421" s="718"/>
      <c r="I421" s="699" t="s">
        <v>679</v>
      </c>
      <c r="J421" s="181">
        <f>SUM(J423)</f>
        <v>21600000</v>
      </c>
      <c r="K421" s="607"/>
      <c r="L421" s="598"/>
      <c r="M421" s="182">
        <f>SUM(J421/J7*100)</f>
        <v>2.1645259935491476E-2</v>
      </c>
      <c r="N421" s="639"/>
      <c r="O421" s="778">
        <f>SUM(T421/J421*100)</f>
        <v>0</v>
      </c>
      <c r="P421" s="181">
        <f>SUM(P423)</f>
        <v>21600000</v>
      </c>
      <c r="Q421" s="185">
        <f>SUM(P421/J421%)</f>
        <v>100</v>
      </c>
      <c r="R421" s="181">
        <f>SUM(R423)</f>
        <v>0</v>
      </c>
    </row>
    <row r="422" spans="1:18" s="296" customFormat="1" hidden="1" x14ac:dyDescent="0.25">
      <c r="A422" s="177"/>
      <c r="B422" s="177"/>
      <c r="C422" s="178"/>
      <c r="D422" s="178"/>
      <c r="E422" s="178"/>
      <c r="F422" s="211"/>
      <c r="G422" s="211"/>
      <c r="H422" s="718"/>
      <c r="I422" s="699"/>
      <c r="J422" s="181"/>
      <c r="K422" s="607"/>
      <c r="L422" s="598"/>
      <c r="M422" s="182"/>
      <c r="N422" s="639"/>
      <c r="O422" s="778"/>
      <c r="P422" s="181"/>
      <c r="Q422" s="185"/>
      <c r="R422" s="181"/>
    </row>
    <row r="423" spans="1:18" s="296" customFormat="1" hidden="1" x14ac:dyDescent="0.25">
      <c r="A423" s="177"/>
      <c r="B423" s="177"/>
      <c r="C423" s="178">
        <v>5</v>
      </c>
      <c r="D423" s="178">
        <v>2</v>
      </c>
      <c r="E423" s="178">
        <v>1</v>
      </c>
      <c r="F423" s="179" t="s">
        <v>675</v>
      </c>
      <c r="G423" s="179"/>
      <c r="H423" s="712"/>
      <c r="I423" s="699" t="s">
        <v>877</v>
      </c>
      <c r="J423" s="251">
        <f>SUM(J424:J425)</f>
        <v>21600000</v>
      </c>
      <c r="K423" s="610"/>
      <c r="L423" s="598"/>
      <c r="M423" s="182">
        <f>SUM(J423/J7*100)</f>
        <v>2.1645259935491476E-2</v>
      </c>
      <c r="N423" s="639"/>
      <c r="O423" s="778">
        <f>SUM(T423/J423*100)</f>
        <v>0</v>
      </c>
      <c r="P423" s="251">
        <f>SUM(P424:P425)</f>
        <v>21600000</v>
      </c>
      <c r="Q423" s="185">
        <f>SUM(P423/J423%)</f>
        <v>100</v>
      </c>
      <c r="R423" s="251">
        <f>SUM(R424:R425)</f>
        <v>0</v>
      </c>
    </row>
    <row r="424" spans="1:18" s="296" customFormat="1" hidden="1" x14ac:dyDescent="0.25">
      <c r="A424" s="498"/>
      <c r="B424" s="498"/>
      <c r="C424" s="494">
        <v>5</v>
      </c>
      <c r="D424" s="494">
        <v>2</v>
      </c>
      <c r="E424" s="494">
        <v>1</v>
      </c>
      <c r="F424" s="495" t="s">
        <v>675</v>
      </c>
      <c r="G424" s="495"/>
      <c r="H424" s="332"/>
      <c r="I424" s="697" t="s">
        <v>879</v>
      </c>
      <c r="J424" s="303">
        <v>9600000</v>
      </c>
      <c r="K424" s="606"/>
      <c r="L424" s="597"/>
      <c r="M424" s="182">
        <f>SUM(J424/J7*100)</f>
        <v>9.6201155268851E-3</v>
      </c>
      <c r="N424" s="639"/>
      <c r="O424" s="778">
        <f>SUM(T424/J424*100)</f>
        <v>0</v>
      </c>
      <c r="P424" s="304">
        <v>9600000</v>
      </c>
      <c r="Q424" s="307">
        <f>SUM(P424/J424%)</f>
        <v>100</v>
      </c>
      <c r="R424" s="252">
        <f>SUM(J424-P424)</f>
        <v>0</v>
      </c>
    </row>
    <row r="425" spans="1:18" s="296" customFormat="1" hidden="1" x14ac:dyDescent="0.25">
      <c r="A425" s="498"/>
      <c r="B425" s="498"/>
      <c r="C425" s="494">
        <v>5</v>
      </c>
      <c r="D425" s="494">
        <v>2</v>
      </c>
      <c r="E425" s="494">
        <v>1</v>
      </c>
      <c r="F425" s="495" t="s">
        <v>675</v>
      </c>
      <c r="G425" s="495"/>
      <c r="H425" s="332"/>
      <c r="I425" s="697" t="s">
        <v>881</v>
      </c>
      <c r="J425" s="303">
        <v>12000000</v>
      </c>
      <c r="K425" s="606"/>
      <c r="L425" s="597"/>
      <c r="M425" s="182">
        <f>SUM(J425/J7*100)</f>
        <v>1.2025144408606374E-2</v>
      </c>
      <c r="N425" s="639"/>
      <c r="O425" s="778">
        <f>SUM(T425/J425*100)</f>
        <v>0</v>
      </c>
      <c r="P425" s="304">
        <v>12000000</v>
      </c>
      <c r="Q425" s="307">
        <f>SUM(P425/J425%)</f>
        <v>100</v>
      </c>
      <c r="R425" s="252">
        <f>SUM(J425-P425)</f>
        <v>0</v>
      </c>
    </row>
    <row r="426" spans="1:18" s="296" customFormat="1" hidden="1" x14ac:dyDescent="0.25">
      <c r="A426" s="177"/>
      <c r="B426" s="177"/>
      <c r="C426" s="178"/>
      <c r="D426" s="178"/>
      <c r="E426" s="178"/>
      <c r="F426" s="211"/>
      <c r="G426" s="211"/>
      <c r="H426" s="718"/>
      <c r="I426" s="699"/>
      <c r="J426" s="181"/>
      <c r="K426" s="607"/>
      <c r="L426" s="598"/>
      <c r="M426" s="182"/>
      <c r="N426" s="639"/>
      <c r="O426" s="778"/>
      <c r="P426" s="181"/>
      <c r="Q426" s="185"/>
      <c r="R426" s="181"/>
    </row>
    <row r="427" spans="1:18" s="296" customFormat="1" hidden="1" x14ac:dyDescent="0.25">
      <c r="A427" s="177"/>
      <c r="B427" s="177"/>
      <c r="C427" s="178">
        <v>5</v>
      </c>
      <c r="D427" s="178">
        <v>2</v>
      </c>
      <c r="E427" s="178">
        <v>2</v>
      </c>
      <c r="F427" s="211"/>
      <c r="G427" s="211"/>
      <c r="H427" s="718"/>
      <c r="I427" s="699" t="s">
        <v>866</v>
      </c>
      <c r="J427" s="181">
        <f>SUM(J429+J433)</f>
        <v>16451400</v>
      </c>
      <c r="K427" s="607"/>
      <c r="L427" s="598"/>
      <c r="M427" s="182">
        <f>SUM(J427/J7*100)</f>
        <v>1.648587172697891E-2</v>
      </c>
      <c r="N427" s="639"/>
      <c r="O427" s="778">
        <f>SUM(T427/J427*100)</f>
        <v>0</v>
      </c>
      <c r="P427" s="181">
        <f>SUM(P429+P433)</f>
        <v>16451400</v>
      </c>
      <c r="Q427" s="185">
        <f>SUM(P427/J427%)</f>
        <v>100</v>
      </c>
      <c r="R427" s="181">
        <f>SUM(R429+R433)</f>
        <v>0</v>
      </c>
    </row>
    <row r="428" spans="1:18" s="296" customFormat="1" hidden="1" x14ac:dyDescent="0.25">
      <c r="A428" s="177"/>
      <c r="B428" s="177"/>
      <c r="C428" s="178"/>
      <c r="D428" s="178"/>
      <c r="E428" s="178"/>
      <c r="F428" s="211"/>
      <c r="G428" s="211"/>
      <c r="H428" s="718"/>
      <c r="I428" s="699"/>
      <c r="J428" s="181"/>
      <c r="K428" s="607"/>
      <c r="L428" s="598"/>
      <c r="M428" s="182"/>
      <c r="N428" s="639"/>
      <c r="O428" s="778"/>
      <c r="P428" s="193"/>
      <c r="Q428" s="185"/>
      <c r="R428" s="181"/>
    </row>
    <row r="429" spans="1:18" s="296" customFormat="1" hidden="1" x14ac:dyDescent="0.25">
      <c r="A429" s="177"/>
      <c r="B429" s="177"/>
      <c r="C429" s="178">
        <v>5</v>
      </c>
      <c r="D429" s="178">
        <v>2</v>
      </c>
      <c r="E429" s="178">
        <v>2</v>
      </c>
      <c r="F429" s="179" t="s">
        <v>675</v>
      </c>
      <c r="G429" s="179"/>
      <c r="H429" s="712"/>
      <c r="I429" s="699" t="s">
        <v>867</v>
      </c>
      <c r="J429" s="251">
        <f>SUM(J430:J431)</f>
        <v>3568400</v>
      </c>
      <c r="K429" s="610"/>
      <c r="L429" s="598"/>
      <c r="M429" s="279">
        <f>SUM(J429/J7*100)</f>
        <v>3.5758771089725821E-3</v>
      </c>
      <c r="N429" s="650"/>
      <c r="O429" s="778">
        <f>SUM(P429/J429*100)</f>
        <v>100</v>
      </c>
      <c r="P429" s="282">
        <f>SUM(P430:P431)</f>
        <v>3568400</v>
      </c>
      <c r="Q429" s="185">
        <f>SUM(P429/J429%)</f>
        <v>100</v>
      </c>
      <c r="R429" s="251">
        <f>SUM(R430:R431)</f>
        <v>0</v>
      </c>
    </row>
    <row r="430" spans="1:18" s="296" customFormat="1" hidden="1" x14ac:dyDescent="0.25">
      <c r="A430" s="513"/>
      <c r="B430" s="513"/>
      <c r="C430" s="178">
        <v>5</v>
      </c>
      <c r="D430" s="178">
        <v>2</v>
      </c>
      <c r="E430" s="178">
        <v>2</v>
      </c>
      <c r="F430" s="179" t="s">
        <v>675</v>
      </c>
      <c r="G430" s="179"/>
      <c r="H430" s="712"/>
      <c r="I430" s="699" t="s">
        <v>719</v>
      </c>
      <c r="J430" s="181">
        <v>1704000</v>
      </c>
      <c r="K430" s="607"/>
      <c r="L430" s="598"/>
      <c r="M430" s="279">
        <f>SUM(J430/J7*100)</f>
        <v>1.7075705060221051E-3</v>
      </c>
      <c r="N430" s="650"/>
      <c r="O430" s="778">
        <f>SUM(P430/J430*100)</f>
        <v>100</v>
      </c>
      <c r="P430" s="193">
        <v>1704000</v>
      </c>
      <c r="Q430" s="183">
        <f>SUM(P430/J430%)</f>
        <v>100</v>
      </c>
      <c r="R430" s="250">
        <f>SUM(J430-P430)</f>
        <v>0</v>
      </c>
    </row>
    <row r="431" spans="1:18" s="296" customFormat="1" hidden="1" x14ac:dyDescent="0.25">
      <c r="A431" s="187"/>
      <c r="B431" s="187"/>
      <c r="C431" s="503">
        <v>5</v>
      </c>
      <c r="D431" s="503">
        <v>2</v>
      </c>
      <c r="E431" s="503">
        <v>2</v>
      </c>
      <c r="F431" s="273" t="s">
        <v>675</v>
      </c>
      <c r="G431" s="273"/>
      <c r="H431" s="528"/>
      <c r="I431" s="749" t="s">
        <v>874</v>
      </c>
      <c r="J431" s="257">
        <v>1864400</v>
      </c>
      <c r="K431" s="609"/>
      <c r="L431" s="682"/>
      <c r="M431" s="279">
        <f>SUM(J431/J7*100)</f>
        <v>1.868306602950477E-3</v>
      </c>
      <c r="N431" s="650"/>
      <c r="O431" s="785">
        <f>SUM(P431/J431*100)</f>
        <v>100</v>
      </c>
      <c r="P431" s="193">
        <v>1864400</v>
      </c>
      <c r="Q431" s="280">
        <f>SUM(P431/J431%)</f>
        <v>100</v>
      </c>
      <c r="R431" s="250">
        <f>SUM(J431-P431)</f>
        <v>0</v>
      </c>
    </row>
    <row r="432" spans="1:18" s="296" customFormat="1" hidden="1" x14ac:dyDescent="0.25">
      <c r="A432" s="187"/>
      <c r="B432" s="187"/>
      <c r="C432" s="503"/>
      <c r="D432" s="503"/>
      <c r="E432" s="503"/>
      <c r="F432" s="273"/>
      <c r="G432" s="273"/>
      <c r="H432" s="528"/>
      <c r="I432" s="749"/>
      <c r="J432" s="257"/>
      <c r="K432" s="609"/>
      <c r="L432" s="682"/>
      <c r="M432" s="182"/>
      <c r="N432" s="639"/>
      <c r="O432" s="785"/>
      <c r="P432" s="193"/>
      <c r="Q432" s="280"/>
      <c r="R432" s="250"/>
    </row>
    <row r="433" spans="1:18" s="296" customFormat="1" hidden="1" x14ac:dyDescent="0.25">
      <c r="A433" s="177"/>
      <c r="B433" s="177"/>
      <c r="C433" s="178">
        <v>5</v>
      </c>
      <c r="D433" s="178">
        <v>2</v>
      </c>
      <c r="E433" s="178">
        <v>2</v>
      </c>
      <c r="F433" s="179" t="s">
        <v>674</v>
      </c>
      <c r="G433" s="179"/>
      <c r="H433" s="712"/>
      <c r="I433" s="699" t="s">
        <v>724</v>
      </c>
      <c r="J433" s="257">
        <f>SUM(J434:J435)</f>
        <v>12883000</v>
      </c>
      <c r="K433" s="609"/>
      <c r="L433" s="682"/>
      <c r="M433" s="182">
        <f>SUM(J433/J7*100)</f>
        <v>1.2909994618006326E-2</v>
      </c>
      <c r="N433" s="639"/>
      <c r="O433" s="778">
        <f>SUM(P433/J433*100)</f>
        <v>100</v>
      </c>
      <c r="P433" s="282">
        <f>SUM(P434:P435)</f>
        <v>12883000</v>
      </c>
      <c r="Q433" s="185">
        <f>SUM(P433/J433%)</f>
        <v>100</v>
      </c>
      <c r="R433" s="281">
        <f>SUM(R434:R435)</f>
        <v>0</v>
      </c>
    </row>
    <row r="434" spans="1:18" s="296" customFormat="1" hidden="1" x14ac:dyDescent="0.25">
      <c r="A434" s="187"/>
      <c r="B434" s="187"/>
      <c r="C434" s="503">
        <v>5</v>
      </c>
      <c r="D434" s="503">
        <v>2</v>
      </c>
      <c r="E434" s="503">
        <v>2</v>
      </c>
      <c r="F434" s="273" t="s">
        <v>674</v>
      </c>
      <c r="G434" s="273"/>
      <c r="H434" s="528"/>
      <c r="I434" s="749" t="s">
        <v>725</v>
      </c>
      <c r="J434" s="257">
        <v>2625000</v>
      </c>
      <c r="K434" s="609"/>
      <c r="L434" s="682"/>
      <c r="M434" s="279">
        <f>SUM(J434/J7*100)</f>
        <v>2.6305003393826444E-3</v>
      </c>
      <c r="N434" s="650"/>
      <c r="O434" s="778">
        <f>SUM(P434/J434*100)</f>
        <v>100</v>
      </c>
      <c r="P434" s="193">
        <v>2625000</v>
      </c>
      <c r="Q434" s="280">
        <f>SUM(P434/J434%)</f>
        <v>100</v>
      </c>
      <c r="R434" s="250">
        <f>SUM(J434-P434)</f>
        <v>0</v>
      </c>
    </row>
    <row r="435" spans="1:18" s="296" customFormat="1" hidden="1" x14ac:dyDescent="0.25">
      <c r="A435" s="177"/>
      <c r="B435" s="177"/>
      <c r="C435" s="178">
        <v>5</v>
      </c>
      <c r="D435" s="178">
        <v>2</v>
      </c>
      <c r="E435" s="178">
        <v>2</v>
      </c>
      <c r="F435" s="179" t="s">
        <v>674</v>
      </c>
      <c r="G435" s="179"/>
      <c r="H435" s="712"/>
      <c r="I435" s="699" t="s">
        <v>726</v>
      </c>
      <c r="J435" s="257">
        <v>10258000</v>
      </c>
      <c r="K435" s="609"/>
      <c r="L435" s="682"/>
      <c r="M435" s="182">
        <f>SUM(J435/J7*100)</f>
        <v>1.0279494278623682E-2</v>
      </c>
      <c r="N435" s="639"/>
      <c r="O435" s="778">
        <f>SUM(P435/J435*100)</f>
        <v>100</v>
      </c>
      <c r="P435" s="193">
        <v>10258000</v>
      </c>
      <c r="Q435" s="185">
        <f>SUM(P435/J435%)</f>
        <v>100</v>
      </c>
      <c r="R435" s="250">
        <f>SUM(J435-P435)</f>
        <v>0</v>
      </c>
    </row>
    <row r="436" spans="1:18" s="296" customFormat="1" hidden="1" x14ac:dyDescent="0.25">
      <c r="A436" s="269"/>
      <c r="B436" s="269"/>
      <c r="C436" s="178"/>
      <c r="D436" s="178"/>
      <c r="E436" s="178"/>
      <c r="F436" s="179"/>
      <c r="G436" s="179"/>
      <c r="H436" s="712"/>
      <c r="I436" s="699"/>
      <c r="J436" s="181"/>
      <c r="K436" s="607"/>
      <c r="L436" s="598"/>
      <c r="M436" s="182"/>
      <c r="N436" s="639"/>
      <c r="O436" s="778"/>
      <c r="P436" s="395"/>
      <c r="Q436" s="185"/>
      <c r="R436" s="181"/>
    </row>
    <row r="437" spans="1:18" s="296" customFormat="1" ht="38.25" x14ac:dyDescent="0.25">
      <c r="A437" s="316">
        <v>1</v>
      </c>
      <c r="B437" s="324" t="s">
        <v>677</v>
      </c>
      <c r="C437" s="325" t="s">
        <v>674</v>
      </c>
      <c r="D437" s="317" t="s">
        <v>675</v>
      </c>
      <c r="E437" s="334" t="s">
        <v>799</v>
      </c>
      <c r="F437" s="334" t="s">
        <v>799</v>
      </c>
      <c r="G437" s="334"/>
      <c r="H437" s="336">
        <v>4</v>
      </c>
      <c r="I437" s="749" t="s">
        <v>882</v>
      </c>
      <c r="J437" s="181">
        <f>SUM(J439)</f>
        <v>132989050</v>
      </c>
      <c r="K437" s="39" t="s">
        <v>1174</v>
      </c>
      <c r="L437" s="37" t="s">
        <v>123</v>
      </c>
      <c r="M437" s="182">
        <f>SUM(J437/J7*100)</f>
        <v>0.13326771091778114</v>
      </c>
      <c r="N437" s="639" t="s">
        <v>1196</v>
      </c>
      <c r="O437" s="789">
        <v>100</v>
      </c>
      <c r="P437" s="312">
        <f>SUM(P439)</f>
        <v>132476202</v>
      </c>
      <c r="Q437" s="328">
        <f>SUM(P437/J437%)</f>
        <v>99.614368250619137</v>
      </c>
      <c r="R437" s="181">
        <f>SUM(R439)</f>
        <v>512848</v>
      </c>
    </row>
    <row r="438" spans="1:18" s="296" customFormat="1" hidden="1" x14ac:dyDescent="0.25">
      <c r="A438" s="177"/>
      <c r="B438" s="177"/>
      <c r="C438" s="178"/>
      <c r="D438" s="178"/>
      <c r="E438" s="178"/>
      <c r="F438" s="179"/>
      <c r="G438" s="179"/>
      <c r="H438" s="712"/>
      <c r="I438" s="699"/>
      <c r="J438" s="318"/>
      <c r="K438" s="624"/>
      <c r="L438" s="689"/>
      <c r="M438" s="182"/>
      <c r="N438" s="639"/>
      <c r="O438" s="778"/>
      <c r="P438" s="396"/>
      <c r="Q438" s="185"/>
      <c r="R438" s="318"/>
    </row>
    <row r="439" spans="1:18" s="296" customFormat="1" hidden="1" x14ac:dyDescent="0.25">
      <c r="A439" s="177"/>
      <c r="B439" s="177"/>
      <c r="C439" s="178">
        <v>5</v>
      </c>
      <c r="D439" s="178">
        <v>2</v>
      </c>
      <c r="E439" s="178">
        <v>2</v>
      </c>
      <c r="F439" s="211"/>
      <c r="G439" s="211"/>
      <c r="H439" s="718"/>
      <c r="I439" s="699" t="s">
        <v>883</v>
      </c>
      <c r="J439" s="181">
        <f>SUM(J441+J446+J450)</f>
        <v>132989050</v>
      </c>
      <c r="K439" s="607"/>
      <c r="L439" s="598"/>
      <c r="M439" s="182">
        <f>SUM(J439/J7*100)</f>
        <v>0.13326771091778114</v>
      </c>
      <c r="N439" s="639"/>
      <c r="O439" s="778">
        <f>SUM(T439/J439*100)</f>
        <v>0</v>
      </c>
      <c r="P439" s="193">
        <f>SUM(P441+P446+P450)</f>
        <v>132476202</v>
      </c>
      <c r="Q439" s="185">
        <f>SUM(P439/J439%)</f>
        <v>99.614368250619137</v>
      </c>
      <c r="R439" s="181">
        <f>SUM(R441+R446+R450)</f>
        <v>512848</v>
      </c>
    </row>
    <row r="440" spans="1:18" s="296" customFormat="1" hidden="1" x14ac:dyDescent="0.25">
      <c r="A440" s="177"/>
      <c r="B440" s="177"/>
      <c r="C440" s="178"/>
      <c r="D440" s="178"/>
      <c r="E440" s="178"/>
      <c r="F440" s="211"/>
      <c r="G440" s="211"/>
      <c r="H440" s="718"/>
      <c r="I440" s="699"/>
      <c r="J440" s="181"/>
      <c r="K440" s="607"/>
      <c r="L440" s="598"/>
      <c r="M440" s="182"/>
      <c r="N440" s="639"/>
      <c r="O440" s="778"/>
      <c r="P440" s="193"/>
      <c r="Q440" s="185"/>
      <c r="R440" s="181"/>
    </row>
    <row r="441" spans="1:18" s="296" customFormat="1" hidden="1" x14ac:dyDescent="0.25">
      <c r="A441" s="177"/>
      <c r="B441" s="177"/>
      <c r="C441" s="178">
        <v>5</v>
      </c>
      <c r="D441" s="178">
        <v>2</v>
      </c>
      <c r="E441" s="178">
        <v>2</v>
      </c>
      <c r="F441" s="179" t="s">
        <v>675</v>
      </c>
      <c r="G441" s="179"/>
      <c r="H441" s="712"/>
      <c r="I441" s="699" t="s">
        <v>867</v>
      </c>
      <c r="J441" s="251">
        <f>SUM(J442:J444)</f>
        <v>3711250</v>
      </c>
      <c r="K441" s="610"/>
      <c r="L441" s="598"/>
      <c r="M441" s="279">
        <f>SUM(J441/J7*100)</f>
        <v>3.7190264322033671E-3</v>
      </c>
      <c r="N441" s="650"/>
      <c r="O441" s="778">
        <f>SUM(T441/J441*100)</f>
        <v>0</v>
      </c>
      <c r="P441" s="251">
        <f>SUM(P442:P444)</f>
        <v>3711200</v>
      </c>
      <c r="Q441" s="185">
        <f>SUM(P441/J441%)</f>
        <v>99.998652745032004</v>
      </c>
      <c r="R441" s="251">
        <f>SUM(R442:R444)</f>
        <v>50</v>
      </c>
    </row>
    <row r="442" spans="1:18" s="296" customFormat="1" hidden="1" x14ac:dyDescent="0.25">
      <c r="A442" s="513"/>
      <c r="B442" s="513"/>
      <c r="C442" s="178">
        <v>5</v>
      </c>
      <c r="D442" s="178">
        <v>2</v>
      </c>
      <c r="E442" s="178">
        <v>2</v>
      </c>
      <c r="F442" s="179" t="s">
        <v>675</v>
      </c>
      <c r="G442" s="179"/>
      <c r="H442" s="712"/>
      <c r="I442" s="699" t="s">
        <v>719</v>
      </c>
      <c r="J442" s="181">
        <v>378050</v>
      </c>
      <c r="K442" s="607"/>
      <c r="L442" s="598"/>
      <c r="M442" s="278">
        <f>SUM(J442/J7*100)</f>
        <v>3.7884215363946996E-4</v>
      </c>
      <c r="N442" s="658"/>
      <c r="O442" s="778">
        <f>SUM(T442/J442*100)</f>
        <v>0</v>
      </c>
      <c r="P442" s="193">
        <v>378000</v>
      </c>
      <c r="Q442" s="183">
        <f>SUM(P442/J442%)</f>
        <v>99.986774236212142</v>
      </c>
      <c r="R442" s="250">
        <f>SUM(J442-P442)</f>
        <v>50</v>
      </c>
    </row>
    <row r="443" spans="1:18" s="296" customFormat="1" hidden="1" x14ac:dyDescent="0.25">
      <c r="A443" s="177"/>
      <c r="B443" s="177"/>
      <c r="C443" s="178">
        <v>5</v>
      </c>
      <c r="D443" s="178">
        <v>2</v>
      </c>
      <c r="E443" s="178">
        <v>2</v>
      </c>
      <c r="F443" s="273" t="s">
        <v>675</v>
      </c>
      <c r="G443" s="273"/>
      <c r="H443" s="528"/>
      <c r="I443" s="699" t="s">
        <v>751</v>
      </c>
      <c r="J443" s="181">
        <v>2783200</v>
      </c>
      <c r="K443" s="607"/>
      <c r="L443" s="598"/>
      <c r="M443" s="279">
        <f>SUM(J443/J7*100)</f>
        <v>2.7890318265027716E-3</v>
      </c>
      <c r="N443" s="650"/>
      <c r="O443" s="785">
        <f>SUM(T443/J443*100)</f>
        <v>0</v>
      </c>
      <c r="P443" s="184">
        <v>2783200</v>
      </c>
      <c r="Q443" s="185">
        <f>SUM(P443/J443%)</f>
        <v>100</v>
      </c>
      <c r="R443" s="250">
        <f>SUM(J443-P443)</f>
        <v>0</v>
      </c>
    </row>
    <row r="444" spans="1:18" s="296" customFormat="1" hidden="1" x14ac:dyDescent="0.25">
      <c r="A444" s="187"/>
      <c r="B444" s="187"/>
      <c r="C444" s="503">
        <v>5</v>
      </c>
      <c r="D444" s="503">
        <v>2</v>
      </c>
      <c r="E444" s="503">
        <v>2</v>
      </c>
      <c r="F444" s="273" t="s">
        <v>675</v>
      </c>
      <c r="G444" s="273"/>
      <c r="H444" s="528"/>
      <c r="I444" s="749" t="s">
        <v>874</v>
      </c>
      <c r="J444" s="257">
        <v>550000</v>
      </c>
      <c r="K444" s="609"/>
      <c r="L444" s="682"/>
      <c r="M444" s="279">
        <f>SUM(J444/J7*100)</f>
        <v>5.5115245206112547E-4</v>
      </c>
      <c r="N444" s="650"/>
      <c r="O444" s="785">
        <f>SUM(P444/J444*100)</f>
        <v>100</v>
      </c>
      <c r="P444" s="193">
        <v>550000</v>
      </c>
      <c r="Q444" s="280">
        <f>SUM(P444/J444%)</f>
        <v>100</v>
      </c>
      <c r="R444" s="250">
        <f>SUM(J444-P444)</f>
        <v>0</v>
      </c>
    </row>
    <row r="445" spans="1:18" s="296" customFormat="1" hidden="1" x14ac:dyDescent="0.25">
      <c r="A445" s="177"/>
      <c r="B445" s="177"/>
      <c r="C445" s="178"/>
      <c r="D445" s="178"/>
      <c r="E445" s="178"/>
      <c r="F445" s="179"/>
      <c r="G445" s="179"/>
      <c r="H445" s="712"/>
      <c r="I445" s="699"/>
      <c r="J445" s="181"/>
      <c r="K445" s="607"/>
      <c r="L445" s="598"/>
      <c r="M445" s="279"/>
      <c r="N445" s="650"/>
      <c r="O445" s="778"/>
      <c r="P445" s="214"/>
      <c r="Q445" s="185"/>
      <c r="R445" s="181"/>
    </row>
    <row r="446" spans="1:18" s="296" customFormat="1" hidden="1" x14ac:dyDescent="0.25">
      <c r="A446" s="177"/>
      <c r="B446" s="177"/>
      <c r="C446" s="178">
        <v>5</v>
      </c>
      <c r="D446" s="178">
        <v>2</v>
      </c>
      <c r="E446" s="178">
        <v>2</v>
      </c>
      <c r="F446" s="179" t="s">
        <v>674</v>
      </c>
      <c r="G446" s="179"/>
      <c r="H446" s="712"/>
      <c r="I446" s="699" t="s">
        <v>724</v>
      </c>
      <c r="J446" s="251">
        <f>SUM(J447+J448)</f>
        <v>425000</v>
      </c>
      <c r="K446" s="610"/>
      <c r="L446" s="598"/>
      <c r="M446" s="278">
        <f>SUM(J446/J7*100)</f>
        <v>4.2589053113814242E-4</v>
      </c>
      <c r="N446" s="658"/>
      <c r="O446" s="778">
        <f>SUM(T446/J446*100)</f>
        <v>0</v>
      </c>
      <c r="P446" s="282">
        <f>SUM(P447+P448)</f>
        <v>425000</v>
      </c>
      <c r="Q446" s="185">
        <f>SUM(P446/J446%)</f>
        <v>100</v>
      </c>
      <c r="R446" s="251">
        <f>SUM(R447+R448)</f>
        <v>0</v>
      </c>
    </row>
    <row r="447" spans="1:18" s="296" customFormat="1" hidden="1" x14ac:dyDescent="0.25">
      <c r="A447" s="177"/>
      <c r="B447" s="177"/>
      <c r="C447" s="178">
        <v>5</v>
      </c>
      <c r="D447" s="178">
        <v>2</v>
      </c>
      <c r="E447" s="178">
        <v>2</v>
      </c>
      <c r="F447" s="179" t="s">
        <v>674</v>
      </c>
      <c r="G447" s="179"/>
      <c r="H447" s="712"/>
      <c r="I447" s="699" t="s">
        <v>725</v>
      </c>
      <c r="J447" s="181">
        <v>200000</v>
      </c>
      <c r="K447" s="607"/>
      <c r="L447" s="598"/>
      <c r="M447" s="278">
        <f>SUM(J447/J7*100)</f>
        <v>2.0041907347677289E-4</v>
      </c>
      <c r="N447" s="658"/>
      <c r="O447" s="778">
        <f>SUM(T447/J447*100)</f>
        <v>0</v>
      </c>
      <c r="P447" s="193">
        <v>200000</v>
      </c>
      <c r="Q447" s="185">
        <f>SUM(P447/J447%)</f>
        <v>100</v>
      </c>
      <c r="R447" s="250">
        <f>SUM(J447-P447)</f>
        <v>0</v>
      </c>
    </row>
    <row r="448" spans="1:18" s="296" customFormat="1" hidden="1" x14ac:dyDescent="0.25">
      <c r="A448" s="177"/>
      <c r="B448" s="177"/>
      <c r="C448" s="178">
        <v>5</v>
      </c>
      <c r="D448" s="178">
        <v>2</v>
      </c>
      <c r="E448" s="178">
        <v>2</v>
      </c>
      <c r="F448" s="179" t="s">
        <v>674</v>
      </c>
      <c r="G448" s="179"/>
      <c r="H448" s="712"/>
      <c r="I448" s="699" t="s">
        <v>726</v>
      </c>
      <c r="J448" s="181">
        <v>225000</v>
      </c>
      <c r="K448" s="607"/>
      <c r="L448" s="598"/>
      <c r="M448" s="278">
        <f>SUM(J448/J7*100)</f>
        <v>2.2547145766136951E-4</v>
      </c>
      <c r="N448" s="658"/>
      <c r="O448" s="778">
        <f>SUM(T448/J448*100)</f>
        <v>0</v>
      </c>
      <c r="P448" s="193">
        <v>225000</v>
      </c>
      <c r="Q448" s="185">
        <f>SUM(P448/J448%)</f>
        <v>100</v>
      </c>
      <c r="R448" s="250">
        <f>SUM(J448-P448)</f>
        <v>0</v>
      </c>
    </row>
    <row r="449" spans="1:18" s="296" customFormat="1" hidden="1" x14ac:dyDescent="0.25">
      <c r="A449" s="177"/>
      <c r="B449" s="177"/>
      <c r="C449" s="178"/>
      <c r="D449" s="178"/>
      <c r="E449" s="178"/>
      <c r="F449" s="179"/>
      <c r="G449" s="179"/>
      <c r="H449" s="712"/>
      <c r="I449" s="699"/>
      <c r="J449" s="181"/>
      <c r="K449" s="607"/>
      <c r="L449" s="598"/>
      <c r="M449" s="182"/>
      <c r="N449" s="639"/>
      <c r="O449" s="778"/>
      <c r="P449" s="193"/>
      <c r="Q449" s="185"/>
      <c r="R449" s="181"/>
    </row>
    <row r="450" spans="1:18" s="296" customFormat="1" hidden="1" x14ac:dyDescent="0.25">
      <c r="A450" s="513"/>
      <c r="B450" s="513"/>
      <c r="C450" s="178">
        <v>5</v>
      </c>
      <c r="D450" s="178">
        <v>2</v>
      </c>
      <c r="E450" s="178">
        <v>2</v>
      </c>
      <c r="F450" s="179">
        <v>15</v>
      </c>
      <c r="G450" s="179"/>
      <c r="H450" s="712"/>
      <c r="I450" s="699" t="s">
        <v>756</v>
      </c>
      <c r="J450" s="251">
        <f>SUM(J451:J452)</f>
        <v>128852800</v>
      </c>
      <c r="K450" s="610"/>
      <c r="L450" s="598"/>
      <c r="M450" s="182">
        <f>SUM(J450/J7*100)</f>
        <v>0.1291227939544396</v>
      </c>
      <c r="N450" s="639"/>
      <c r="O450" s="778">
        <f>SUM(T450/J450*100)</f>
        <v>0</v>
      </c>
      <c r="P450" s="251">
        <f>SUM(P451:P452)</f>
        <v>128340002</v>
      </c>
      <c r="Q450" s="183">
        <f>SUM(P450/J450%)</f>
        <v>99.602028050612788</v>
      </c>
      <c r="R450" s="251">
        <f>SUM(R451:R452)</f>
        <v>512798</v>
      </c>
    </row>
    <row r="451" spans="1:18" s="296" customFormat="1" hidden="1" x14ac:dyDescent="0.25">
      <c r="A451" s="177"/>
      <c r="B451" s="177"/>
      <c r="C451" s="178">
        <v>5</v>
      </c>
      <c r="D451" s="178">
        <v>2</v>
      </c>
      <c r="E451" s="178">
        <v>2</v>
      </c>
      <c r="F451" s="179">
        <v>15</v>
      </c>
      <c r="G451" s="179"/>
      <c r="H451" s="712"/>
      <c r="I451" s="699" t="s">
        <v>861</v>
      </c>
      <c r="J451" s="181">
        <v>96460000</v>
      </c>
      <c r="K451" s="607"/>
      <c r="L451" s="598"/>
      <c r="M451" s="182">
        <f>SUM(J451/J7*100)</f>
        <v>9.6662119137847571E-2</v>
      </c>
      <c r="N451" s="639"/>
      <c r="O451" s="778">
        <f>SUM(T451/J451*100)</f>
        <v>0</v>
      </c>
      <c r="P451" s="184">
        <v>95950000</v>
      </c>
      <c r="Q451" s="185">
        <f>SUM(P451/J451%)</f>
        <v>99.471283433547583</v>
      </c>
      <c r="R451" s="250">
        <f>SUM(J451-P451)</f>
        <v>510000</v>
      </c>
    </row>
    <row r="452" spans="1:18" s="296" customFormat="1" hidden="1" x14ac:dyDescent="0.25">
      <c r="A452" s="177"/>
      <c r="B452" s="177"/>
      <c r="C452" s="178">
        <v>5</v>
      </c>
      <c r="D452" s="178">
        <v>2</v>
      </c>
      <c r="E452" s="178">
        <v>2</v>
      </c>
      <c r="F452" s="179">
        <v>15</v>
      </c>
      <c r="G452" s="179"/>
      <c r="H452" s="712"/>
      <c r="I452" s="699" t="s">
        <v>862</v>
      </c>
      <c r="J452" s="181">
        <v>32392800</v>
      </c>
      <c r="K452" s="607"/>
      <c r="L452" s="598"/>
      <c r="M452" s="182">
        <f>SUM(J452/J7*100)</f>
        <v>3.2460674816592046E-2</v>
      </c>
      <c r="N452" s="639"/>
      <c r="O452" s="778">
        <f>SUM(T452/J452*100)</f>
        <v>0</v>
      </c>
      <c r="P452" s="184">
        <v>32390002</v>
      </c>
      <c r="Q452" s="185">
        <f>SUM(P452/J452%)</f>
        <v>99.991362278037101</v>
      </c>
      <c r="R452" s="250">
        <f>SUM(J452-P452)</f>
        <v>2798</v>
      </c>
    </row>
    <row r="453" spans="1:18" s="296" customFormat="1" hidden="1" x14ac:dyDescent="0.25">
      <c r="A453" s="177"/>
      <c r="B453" s="177"/>
      <c r="C453" s="178"/>
      <c r="D453" s="178"/>
      <c r="E453" s="178"/>
      <c r="F453" s="179"/>
      <c r="G453" s="179"/>
      <c r="H453" s="712"/>
      <c r="I453" s="699"/>
      <c r="J453" s="181"/>
      <c r="K453" s="607"/>
      <c r="L453" s="598"/>
      <c r="M453" s="182"/>
      <c r="N453" s="639"/>
      <c r="O453" s="778"/>
      <c r="P453" s="463"/>
      <c r="Q453" s="185"/>
      <c r="R453" s="181"/>
    </row>
    <row r="454" spans="1:18" s="296" customFormat="1" ht="38.25" x14ac:dyDescent="0.25">
      <c r="A454" s="308">
        <v>1</v>
      </c>
      <c r="B454" s="309" t="s">
        <v>677</v>
      </c>
      <c r="C454" s="310" t="s">
        <v>674</v>
      </c>
      <c r="D454" s="310" t="s">
        <v>675</v>
      </c>
      <c r="E454" s="322" t="s">
        <v>799</v>
      </c>
      <c r="F454" s="322" t="s">
        <v>754</v>
      </c>
      <c r="G454" s="322"/>
      <c r="H454" s="301">
        <v>5</v>
      </c>
      <c r="I454" s="697" t="s">
        <v>884</v>
      </c>
      <c r="J454" s="341">
        <f>SUM(J456)</f>
        <v>111629750</v>
      </c>
      <c r="K454" s="617" t="s">
        <v>1176</v>
      </c>
      <c r="L454" s="636" t="s">
        <v>1175</v>
      </c>
      <c r="M454" s="182">
        <f>SUM(J454/J7*100)</f>
        <v>0.11186365533721895</v>
      </c>
      <c r="N454" s="639" t="s">
        <v>1197</v>
      </c>
      <c r="O454" s="792">
        <v>100</v>
      </c>
      <c r="P454" s="304">
        <f>SUM(P456)</f>
        <v>111541750</v>
      </c>
      <c r="Q454" s="445">
        <f>SUM(P454/J454%)</f>
        <v>99.921167968216352</v>
      </c>
      <c r="R454" s="341">
        <f>SUM(R456)</f>
        <v>88000</v>
      </c>
    </row>
    <row r="455" spans="1:18" s="296" customFormat="1" hidden="1" x14ac:dyDescent="0.25">
      <c r="A455" s="177"/>
      <c r="B455" s="177"/>
      <c r="C455" s="178"/>
      <c r="D455" s="178"/>
      <c r="E455" s="178"/>
      <c r="F455" s="179"/>
      <c r="G455" s="179"/>
      <c r="H455" s="712"/>
      <c r="I455" s="699"/>
      <c r="J455" s="261"/>
      <c r="K455" s="613"/>
      <c r="L455" s="684"/>
      <c r="M455" s="424"/>
      <c r="N455" s="661"/>
      <c r="O455" s="791"/>
      <c r="P455" s="193"/>
      <c r="Q455" s="284"/>
      <c r="R455" s="261"/>
    </row>
    <row r="456" spans="1:18" s="296" customFormat="1" hidden="1" x14ac:dyDescent="0.25">
      <c r="A456" s="177"/>
      <c r="B456" s="177"/>
      <c r="C456" s="178">
        <v>5</v>
      </c>
      <c r="D456" s="178">
        <v>2</v>
      </c>
      <c r="E456" s="178">
        <v>2</v>
      </c>
      <c r="F456" s="211"/>
      <c r="G456" s="211"/>
      <c r="H456" s="718"/>
      <c r="I456" s="699" t="s">
        <v>684</v>
      </c>
      <c r="J456" s="261">
        <f>SUM(J458+J463+J471)</f>
        <v>111629750</v>
      </c>
      <c r="K456" s="613"/>
      <c r="L456" s="684"/>
      <c r="M456" s="182">
        <f>SUM(J456/J7*100)</f>
        <v>0.11186365533721895</v>
      </c>
      <c r="N456" s="639"/>
      <c r="O456" s="791">
        <f>SUM(T456/J456*100)</f>
        <v>0</v>
      </c>
      <c r="P456" s="261">
        <f>SUM(P458+P463+P471)</f>
        <v>111541750</v>
      </c>
      <c r="Q456" s="284">
        <f>SUM(P456/J456%)</f>
        <v>99.921167968216352</v>
      </c>
      <c r="R456" s="261">
        <f>SUM(R458+R463+R471)</f>
        <v>88000</v>
      </c>
    </row>
    <row r="457" spans="1:18" s="296" customFormat="1" hidden="1" x14ac:dyDescent="0.25">
      <c r="A457" s="177"/>
      <c r="B457" s="177"/>
      <c r="C457" s="178"/>
      <c r="D457" s="178"/>
      <c r="E457" s="178"/>
      <c r="F457" s="211"/>
      <c r="G457" s="211"/>
      <c r="H457" s="718"/>
      <c r="I457" s="699"/>
      <c r="J457" s="261"/>
      <c r="K457" s="613"/>
      <c r="L457" s="684"/>
      <c r="M457" s="182"/>
      <c r="N457" s="639"/>
      <c r="O457" s="791"/>
      <c r="P457" s="193"/>
      <c r="Q457" s="284"/>
      <c r="R457" s="261"/>
    </row>
    <row r="458" spans="1:18" s="296" customFormat="1" hidden="1" x14ac:dyDescent="0.25">
      <c r="A458" s="177"/>
      <c r="B458" s="177"/>
      <c r="C458" s="178">
        <v>5</v>
      </c>
      <c r="D458" s="178">
        <v>2</v>
      </c>
      <c r="E458" s="178">
        <v>2</v>
      </c>
      <c r="F458" s="179" t="s">
        <v>675</v>
      </c>
      <c r="G458" s="179"/>
      <c r="H458" s="712"/>
      <c r="I458" s="699" t="s">
        <v>867</v>
      </c>
      <c r="J458" s="268">
        <f>SUM(J459:J461)</f>
        <v>8013000</v>
      </c>
      <c r="K458" s="616"/>
      <c r="L458" s="684"/>
      <c r="M458" s="182">
        <f>SUM(J458/J7*100)</f>
        <v>8.0297901788469062E-3</v>
      </c>
      <c r="N458" s="639"/>
      <c r="O458" s="791">
        <f>SUM(T458/J458*100)</f>
        <v>0</v>
      </c>
      <c r="P458" s="282">
        <f>SUM(P459:P461)</f>
        <v>8013000</v>
      </c>
      <c r="Q458" s="284">
        <f>SUM(P458/J458%)</f>
        <v>100</v>
      </c>
      <c r="R458" s="268">
        <f>SUM(R459:R461)</f>
        <v>0</v>
      </c>
    </row>
    <row r="459" spans="1:18" s="296" customFormat="1" hidden="1" x14ac:dyDescent="0.25">
      <c r="A459" s="513"/>
      <c r="B459" s="513"/>
      <c r="C459" s="178">
        <v>5</v>
      </c>
      <c r="D459" s="178">
        <v>2</v>
      </c>
      <c r="E459" s="178">
        <v>2</v>
      </c>
      <c r="F459" s="179" t="s">
        <v>675</v>
      </c>
      <c r="G459" s="179"/>
      <c r="H459" s="712"/>
      <c r="I459" s="699" t="s">
        <v>719</v>
      </c>
      <c r="J459" s="261">
        <v>2193000</v>
      </c>
      <c r="K459" s="613"/>
      <c r="L459" s="684"/>
      <c r="M459" s="279">
        <f>SUM(J459/J7*100)</f>
        <v>2.1975951406728151E-3</v>
      </c>
      <c r="N459" s="650"/>
      <c r="O459" s="791">
        <f>SUM(T459/J459*100)</f>
        <v>0</v>
      </c>
      <c r="P459" s="193">
        <v>2193000</v>
      </c>
      <c r="Q459" s="283">
        <f>SUM(P459/J459%)</f>
        <v>100</v>
      </c>
      <c r="R459" s="253">
        <f>SUM(J459-P459)</f>
        <v>0</v>
      </c>
    </row>
    <row r="460" spans="1:18" s="296" customFormat="1" hidden="1" x14ac:dyDescent="0.25">
      <c r="A460" s="513"/>
      <c r="B460" s="513"/>
      <c r="C460" s="178">
        <v>5</v>
      </c>
      <c r="D460" s="178">
        <v>2</v>
      </c>
      <c r="E460" s="178">
        <v>2</v>
      </c>
      <c r="F460" s="179" t="s">
        <v>675</v>
      </c>
      <c r="G460" s="179"/>
      <c r="H460" s="712"/>
      <c r="I460" s="699" t="s">
        <v>886</v>
      </c>
      <c r="J460" s="261">
        <v>4250000</v>
      </c>
      <c r="K460" s="613"/>
      <c r="L460" s="684"/>
      <c r="M460" s="279">
        <f>SUM(J460/J7*100)</f>
        <v>4.2589053113814244E-3</v>
      </c>
      <c r="N460" s="650"/>
      <c r="O460" s="791">
        <f>SUM(T460/J460*100)</f>
        <v>0</v>
      </c>
      <c r="P460" s="193">
        <v>4250000</v>
      </c>
      <c r="Q460" s="283">
        <f>SUM(P460/J460%)</f>
        <v>100</v>
      </c>
      <c r="R460" s="253">
        <f>SUM(J460-P460)</f>
        <v>0</v>
      </c>
    </row>
    <row r="461" spans="1:18" s="296" customFormat="1" hidden="1" x14ac:dyDescent="0.25">
      <c r="A461" s="187"/>
      <c r="B461" s="187"/>
      <c r="C461" s="503">
        <v>5</v>
      </c>
      <c r="D461" s="503">
        <v>2</v>
      </c>
      <c r="E461" s="503">
        <v>2</v>
      </c>
      <c r="F461" s="273" t="s">
        <v>675</v>
      </c>
      <c r="G461" s="273"/>
      <c r="H461" s="528"/>
      <c r="I461" s="699" t="s">
        <v>874</v>
      </c>
      <c r="J461" s="457">
        <v>1570000</v>
      </c>
      <c r="K461" s="618"/>
      <c r="L461" s="686"/>
      <c r="M461" s="279">
        <f>SUM(J461/J7*100)</f>
        <v>1.5732897267926673E-3</v>
      </c>
      <c r="N461" s="650"/>
      <c r="O461" s="791">
        <f>SUM(P461/J461*100)</f>
        <v>100</v>
      </c>
      <c r="P461" s="193">
        <v>1570000</v>
      </c>
      <c r="Q461" s="458">
        <f>SUM(P461/J461%)</f>
        <v>100</v>
      </c>
      <c r="R461" s="253">
        <f>SUM(J461-P461)</f>
        <v>0</v>
      </c>
    </row>
    <row r="462" spans="1:18" s="296" customFormat="1" hidden="1" x14ac:dyDescent="0.25">
      <c r="A462" s="187"/>
      <c r="B462" s="187"/>
      <c r="C462" s="503"/>
      <c r="D462" s="503"/>
      <c r="E462" s="503"/>
      <c r="F462" s="273"/>
      <c r="G462" s="273"/>
      <c r="H462" s="528"/>
      <c r="I462" s="699"/>
      <c r="J462" s="457"/>
      <c r="K462" s="618"/>
      <c r="L462" s="686"/>
      <c r="M462" s="182"/>
      <c r="N462" s="639"/>
      <c r="O462" s="791"/>
      <c r="P462" s="193"/>
      <c r="Q462" s="458"/>
      <c r="R462" s="457"/>
    </row>
    <row r="463" spans="1:18" s="296" customFormat="1" hidden="1" x14ac:dyDescent="0.25">
      <c r="A463" s="177"/>
      <c r="B463" s="177"/>
      <c r="C463" s="178">
        <v>5</v>
      </c>
      <c r="D463" s="178">
        <v>2</v>
      </c>
      <c r="E463" s="178">
        <v>2</v>
      </c>
      <c r="F463" s="179" t="s">
        <v>690</v>
      </c>
      <c r="G463" s="179"/>
      <c r="H463" s="712"/>
      <c r="I463" s="699" t="s">
        <v>691</v>
      </c>
      <c r="J463" s="268">
        <f>SUM(J464:J469)</f>
        <v>102900000</v>
      </c>
      <c r="K463" s="616"/>
      <c r="L463" s="684"/>
      <c r="M463" s="182">
        <f>SUM(J463/J7*100)</f>
        <v>0.10311561330379965</v>
      </c>
      <c r="N463" s="639"/>
      <c r="O463" s="791">
        <f>SUM(T463/J463*100)</f>
        <v>0</v>
      </c>
      <c r="P463" s="268">
        <f>SUM(P464:P469)</f>
        <v>102812000</v>
      </c>
      <c r="Q463" s="284">
        <f t="shared" ref="Q463:Q469" si="0">SUM(P463/J463%)</f>
        <v>99.914480077745381</v>
      </c>
      <c r="R463" s="268">
        <f>SUM(R464:R469)</f>
        <v>88000</v>
      </c>
    </row>
    <row r="464" spans="1:18" s="296" customFormat="1" hidden="1" x14ac:dyDescent="0.25">
      <c r="A464" s="177"/>
      <c r="B464" s="177"/>
      <c r="C464" s="178">
        <v>5</v>
      </c>
      <c r="D464" s="178">
        <v>2</v>
      </c>
      <c r="E464" s="178">
        <v>2</v>
      </c>
      <c r="F464" s="179" t="s">
        <v>690</v>
      </c>
      <c r="G464" s="179"/>
      <c r="H464" s="712"/>
      <c r="I464" s="699" t="s">
        <v>888</v>
      </c>
      <c r="J464" s="261">
        <v>79200000</v>
      </c>
      <c r="K464" s="613"/>
      <c r="L464" s="684"/>
      <c r="M464" s="182">
        <f>SUM(J464/J7*100)</f>
        <v>7.9365953096802069E-2</v>
      </c>
      <c r="N464" s="639"/>
      <c r="O464" s="791">
        <f>SUM(T464/J464*100)</f>
        <v>0</v>
      </c>
      <c r="P464" s="320">
        <v>79112000</v>
      </c>
      <c r="Q464" s="284">
        <f t="shared" si="0"/>
        <v>99.888888888888886</v>
      </c>
      <c r="R464" s="253">
        <f t="shared" ref="R464:R469" si="1">SUM(J464-P464)</f>
        <v>88000</v>
      </c>
    </row>
    <row r="465" spans="1:18" s="296" customFormat="1" hidden="1" x14ac:dyDescent="0.25">
      <c r="A465" s="177"/>
      <c r="B465" s="177"/>
      <c r="C465" s="178">
        <v>5</v>
      </c>
      <c r="D465" s="178">
        <v>2</v>
      </c>
      <c r="E465" s="178">
        <v>2</v>
      </c>
      <c r="F465" s="179" t="s">
        <v>690</v>
      </c>
      <c r="G465" s="179"/>
      <c r="H465" s="712"/>
      <c r="I465" s="699" t="s">
        <v>890</v>
      </c>
      <c r="J465" s="261">
        <v>15300000</v>
      </c>
      <c r="K465" s="613"/>
      <c r="L465" s="684"/>
      <c r="M465" s="182">
        <f>SUM(J465/J7*100)</f>
        <v>1.5332059120973126E-2</v>
      </c>
      <c r="N465" s="639"/>
      <c r="O465" s="791">
        <f>SUM(T465/J465*100)</f>
        <v>0</v>
      </c>
      <c r="P465" s="320">
        <v>15300000</v>
      </c>
      <c r="Q465" s="284">
        <f t="shared" si="0"/>
        <v>100</v>
      </c>
      <c r="R465" s="253">
        <f t="shared" si="1"/>
        <v>0</v>
      </c>
    </row>
    <row r="466" spans="1:18" s="296" customFormat="1" hidden="1" x14ac:dyDescent="0.25">
      <c r="A466" s="177"/>
      <c r="B466" s="177"/>
      <c r="C466" s="178">
        <v>5</v>
      </c>
      <c r="D466" s="178">
        <v>2</v>
      </c>
      <c r="E466" s="178">
        <v>2</v>
      </c>
      <c r="F466" s="179" t="s">
        <v>690</v>
      </c>
      <c r="G466" s="179"/>
      <c r="H466" s="712"/>
      <c r="I466" s="699" t="s">
        <v>771</v>
      </c>
      <c r="J466" s="261">
        <v>8000000</v>
      </c>
      <c r="K466" s="613"/>
      <c r="L466" s="684"/>
      <c r="M466" s="182">
        <f>SUM(J466/J7*100)</f>
        <v>8.0167629390709167E-3</v>
      </c>
      <c r="N466" s="639"/>
      <c r="O466" s="791">
        <f>SUM(P466/J466*100)</f>
        <v>100</v>
      </c>
      <c r="P466" s="184">
        <v>8000000</v>
      </c>
      <c r="Q466" s="284">
        <f t="shared" si="0"/>
        <v>100</v>
      </c>
      <c r="R466" s="253">
        <f t="shared" si="1"/>
        <v>0</v>
      </c>
    </row>
    <row r="467" spans="1:18" s="296" customFormat="1" hidden="1" x14ac:dyDescent="0.25">
      <c r="A467" s="177"/>
      <c r="B467" s="177"/>
      <c r="C467" s="178">
        <v>5</v>
      </c>
      <c r="D467" s="178">
        <v>2</v>
      </c>
      <c r="E467" s="178">
        <v>2</v>
      </c>
      <c r="F467" s="179" t="s">
        <v>690</v>
      </c>
      <c r="G467" s="179"/>
      <c r="H467" s="712"/>
      <c r="I467" s="699" t="s">
        <v>892</v>
      </c>
      <c r="J467" s="261">
        <v>150000</v>
      </c>
      <c r="K467" s="613"/>
      <c r="L467" s="684"/>
      <c r="M467" s="278">
        <f>SUM(J467/J7*100)</f>
        <v>1.5031430510757969E-4</v>
      </c>
      <c r="N467" s="658"/>
      <c r="O467" s="791">
        <f>SUM(T467/J467*100)</f>
        <v>0</v>
      </c>
      <c r="P467" s="214">
        <v>150000</v>
      </c>
      <c r="Q467" s="284">
        <f t="shared" si="0"/>
        <v>100</v>
      </c>
      <c r="R467" s="253">
        <f t="shared" si="1"/>
        <v>0</v>
      </c>
    </row>
    <row r="468" spans="1:18" s="296" customFormat="1" hidden="1" x14ac:dyDescent="0.25">
      <c r="A468" s="498"/>
      <c r="B468" s="498"/>
      <c r="C468" s="494">
        <v>5</v>
      </c>
      <c r="D468" s="494">
        <v>2</v>
      </c>
      <c r="E468" s="494">
        <v>2</v>
      </c>
      <c r="F468" s="495" t="s">
        <v>690</v>
      </c>
      <c r="G468" s="495"/>
      <c r="H468" s="332"/>
      <c r="I468" s="697" t="s">
        <v>894</v>
      </c>
      <c r="J468" s="341">
        <v>150000</v>
      </c>
      <c r="K468" s="617"/>
      <c r="L468" s="636"/>
      <c r="M468" s="425">
        <f>SUM(J468/J7*100)</f>
        <v>1.5031430510757969E-4</v>
      </c>
      <c r="N468" s="662"/>
      <c r="O468" s="792">
        <f>SUM(T468/J468*100)</f>
        <v>0</v>
      </c>
      <c r="P468" s="395">
        <v>150000</v>
      </c>
      <c r="Q468" s="445">
        <f t="shared" si="0"/>
        <v>100</v>
      </c>
      <c r="R468" s="256">
        <f t="shared" si="1"/>
        <v>0</v>
      </c>
    </row>
    <row r="469" spans="1:18" s="296" customFormat="1" hidden="1" x14ac:dyDescent="0.25">
      <c r="A469" s="177"/>
      <c r="B469" s="177"/>
      <c r="C469" s="178">
        <v>5</v>
      </c>
      <c r="D469" s="178">
        <v>2</v>
      </c>
      <c r="E469" s="178">
        <v>2</v>
      </c>
      <c r="F469" s="179" t="s">
        <v>690</v>
      </c>
      <c r="G469" s="179"/>
      <c r="H469" s="712"/>
      <c r="I469" s="699" t="s">
        <v>896</v>
      </c>
      <c r="J469" s="261">
        <v>100000</v>
      </c>
      <c r="K469" s="613"/>
      <c r="L469" s="684"/>
      <c r="M469" s="278">
        <f>SUM(J469/J7*100)</f>
        <v>1.0020953673838645E-4</v>
      </c>
      <c r="N469" s="658"/>
      <c r="O469" s="791">
        <f>SUM(T469/J469*100)</f>
        <v>0</v>
      </c>
      <c r="P469" s="214">
        <v>100000</v>
      </c>
      <c r="Q469" s="284">
        <f t="shared" si="0"/>
        <v>100</v>
      </c>
      <c r="R469" s="253">
        <f t="shared" si="1"/>
        <v>0</v>
      </c>
    </row>
    <row r="470" spans="1:18" s="296" customFormat="1" hidden="1" x14ac:dyDescent="0.25">
      <c r="A470" s="177"/>
      <c r="B470" s="177"/>
      <c r="C470" s="178"/>
      <c r="D470" s="178"/>
      <c r="E470" s="178"/>
      <c r="F470" s="179"/>
      <c r="G470" s="179"/>
      <c r="H470" s="712"/>
      <c r="I470" s="699"/>
      <c r="J470" s="261"/>
      <c r="K470" s="613"/>
      <c r="L470" s="684"/>
      <c r="M470" s="182"/>
      <c r="N470" s="639"/>
      <c r="O470" s="791"/>
      <c r="P470" s="464"/>
      <c r="Q470" s="284"/>
      <c r="R470" s="261"/>
    </row>
    <row r="471" spans="1:18" s="296" customFormat="1" hidden="1" x14ac:dyDescent="0.25">
      <c r="A471" s="177"/>
      <c r="B471" s="177"/>
      <c r="C471" s="178">
        <v>5</v>
      </c>
      <c r="D471" s="178">
        <v>2</v>
      </c>
      <c r="E471" s="178">
        <v>2</v>
      </c>
      <c r="F471" s="179" t="s">
        <v>674</v>
      </c>
      <c r="G471" s="179"/>
      <c r="H471" s="712"/>
      <c r="I471" s="699" t="s">
        <v>724</v>
      </c>
      <c r="J471" s="268">
        <f>SUM(J472:J473)</f>
        <v>716750</v>
      </c>
      <c r="K471" s="616"/>
      <c r="L471" s="684"/>
      <c r="M471" s="279">
        <f>SUM(J471/J7*100)</f>
        <v>7.1825185457238491E-4</v>
      </c>
      <c r="N471" s="650"/>
      <c r="O471" s="791">
        <f>SUM(T471/J471*100)</f>
        <v>0</v>
      </c>
      <c r="P471" s="282">
        <f>SUM(P472:P473)</f>
        <v>716750</v>
      </c>
      <c r="Q471" s="284">
        <f>SUM(P471/J471%)</f>
        <v>100</v>
      </c>
      <c r="R471" s="268">
        <f>SUM(R472:R473)</f>
        <v>0</v>
      </c>
    </row>
    <row r="472" spans="1:18" s="296" customFormat="1" hidden="1" x14ac:dyDescent="0.25">
      <c r="A472" s="177"/>
      <c r="B472" s="177"/>
      <c r="C472" s="178">
        <v>5</v>
      </c>
      <c r="D472" s="178">
        <v>2</v>
      </c>
      <c r="E472" s="178">
        <v>2</v>
      </c>
      <c r="F472" s="179" t="s">
        <v>674</v>
      </c>
      <c r="G472" s="179"/>
      <c r="H472" s="712"/>
      <c r="I472" s="699" t="s">
        <v>725</v>
      </c>
      <c r="J472" s="261">
        <v>160000</v>
      </c>
      <c r="K472" s="613"/>
      <c r="L472" s="684"/>
      <c r="M472" s="278">
        <f>SUM(J472/J7*100)</f>
        <v>1.6033525878141831E-4</v>
      </c>
      <c r="N472" s="658"/>
      <c r="O472" s="791">
        <f>SUM(T472/J472*100)</f>
        <v>0</v>
      </c>
      <c r="P472" s="193">
        <v>160000</v>
      </c>
      <c r="Q472" s="284">
        <f>SUM(P472/J472%)</f>
        <v>100</v>
      </c>
      <c r="R472" s="253">
        <f>SUM(J472-P472)</f>
        <v>0</v>
      </c>
    </row>
    <row r="473" spans="1:18" s="296" customFormat="1" hidden="1" x14ac:dyDescent="0.25">
      <c r="A473" s="177"/>
      <c r="B473" s="177"/>
      <c r="C473" s="178">
        <v>5</v>
      </c>
      <c r="D473" s="178">
        <v>2</v>
      </c>
      <c r="E473" s="178">
        <v>2</v>
      </c>
      <c r="F473" s="179" t="s">
        <v>674</v>
      </c>
      <c r="G473" s="179"/>
      <c r="H473" s="712"/>
      <c r="I473" s="699" t="s">
        <v>726</v>
      </c>
      <c r="J473" s="261">
        <v>556750</v>
      </c>
      <c r="K473" s="613"/>
      <c r="L473" s="684"/>
      <c r="M473" s="279">
        <f>SUM(J473/J7*100)</f>
        <v>5.5791659579096657E-4</v>
      </c>
      <c r="N473" s="650"/>
      <c r="O473" s="791">
        <f>SUM(T473/J473*100)</f>
        <v>0</v>
      </c>
      <c r="P473" s="193">
        <v>556750</v>
      </c>
      <c r="Q473" s="284">
        <f>SUM(P473/J473%)</f>
        <v>100</v>
      </c>
      <c r="R473" s="253">
        <f>SUM(J473-P473)</f>
        <v>0</v>
      </c>
    </row>
    <row r="474" spans="1:18" s="296" customFormat="1" hidden="1" x14ac:dyDescent="0.25">
      <c r="A474" s="513"/>
      <c r="B474" s="513"/>
      <c r="C474" s="178"/>
      <c r="D474" s="178"/>
      <c r="E474" s="178"/>
      <c r="F474" s="179"/>
      <c r="G474" s="179"/>
      <c r="H474" s="712"/>
      <c r="I474" s="699"/>
      <c r="J474" s="261"/>
      <c r="K474" s="613"/>
      <c r="L474" s="684"/>
      <c r="M474" s="424"/>
      <c r="N474" s="661"/>
      <c r="O474" s="791"/>
      <c r="P474" s="193"/>
      <c r="Q474" s="284"/>
      <c r="R474" s="261"/>
    </row>
    <row r="475" spans="1:18" s="296" customFormat="1" ht="38.25" x14ac:dyDescent="0.25">
      <c r="A475" s="308">
        <v>1</v>
      </c>
      <c r="B475" s="309" t="s">
        <v>677</v>
      </c>
      <c r="C475" s="310" t="s">
        <v>674</v>
      </c>
      <c r="D475" s="310" t="s">
        <v>675</v>
      </c>
      <c r="E475" s="322" t="s">
        <v>799</v>
      </c>
      <c r="F475" s="322" t="s">
        <v>819</v>
      </c>
      <c r="G475" s="322"/>
      <c r="H475" s="301">
        <v>6</v>
      </c>
      <c r="I475" s="697" t="s">
        <v>897</v>
      </c>
      <c r="J475" s="303">
        <f>SUM(J477+J482)</f>
        <v>207997800</v>
      </c>
      <c r="K475" s="39" t="s">
        <v>1177</v>
      </c>
      <c r="L475" s="37" t="s">
        <v>1178</v>
      </c>
      <c r="M475" s="274">
        <f>SUM(J475/J7*100)</f>
        <v>0.20843363180603558</v>
      </c>
      <c r="N475" s="637" t="s">
        <v>70</v>
      </c>
      <c r="O475" s="779">
        <v>99.66</v>
      </c>
      <c r="P475" s="303">
        <f>SUM(P477+P482)</f>
        <v>176917488</v>
      </c>
      <c r="Q475" s="307">
        <f>SUM(P475/J475%)</f>
        <v>85.057384260795061</v>
      </c>
      <c r="R475" s="303">
        <f>SUM(R477+R482)</f>
        <v>31080312</v>
      </c>
    </row>
    <row r="476" spans="1:18" s="296" customFormat="1" hidden="1" x14ac:dyDescent="0.25">
      <c r="A476" s="177"/>
      <c r="B476" s="177"/>
      <c r="C476" s="178"/>
      <c r="D476" s="178"/>
      <c r="E476" s="178"/>
      <c r="F476" s="179"/>
      <c r="G476" s="179"/>
      <c r="H476" s="712"/>
      <c r="I476" s="697"/>
      <c r="J476" s="181"/>
      <c r="K476" s="607"/>
      <c r="L476" s="598"/>
      <c r="M476" s="182"/>
      <c r="N476" s="639"/>
      <c r="O476" s="778"/>
      <c r="P476" s="193"/>
      <c r="Q476" s="185"/>
      <c r="R476" s="181"/>
    </row>
    <row r="477" spans="1:18" s="296" customFormat="1" hidden="1" x14ac:dyDescent="0.25">
      <c r="A477" s="177"/>
      <c r="B477" s="177"/>
      <c r="C477" s="178">
        <v>5</v>
      </c>
      <c r="D477" s="178">
        <v>1</v>
      </c>
      <c r="E477" s="179" t="s">
        <v>675</v>
      </c>
      <c r="F477" s="211"/>
      <c r="G477" s="211"/>
      <c r="H477" s="718"/>
      <c r="I477" s="699" t="s">
        <v>679</v>
      </c>
      <c r="J477" s="181">
        <f>SUM(J479)</f>
        <v>135600000</v>
      </c>
      <c r="K477" s="607"/>
      <c r="L477" s="598"/>
      <c r="M477" s="182">
        <f>SUM(J477/J7*100)</f>
        <v>0.13588413181725201</v>
      </c>
      <c r="N477" s="639"/>
      <c r="O477" s="778">
        <f>SUM(T477/J477*100)</f>
        <v>0</v>
      </c>
      <c r="P477" s="181">
        <f>SUM(P479)</f>
        <v>108600000</v>
      </c>
      <c r="Q477" s="185">
        <f>SUM(P477/J477%)</f>
        <v>80.088495575221245</v>
      </c>
      <c r="R477" s="181">
        <f>SUM(R479)</f>
        <v>27000000</v>
      </c>
    </row>
    <row r="478" spans="1:18" s="296" customFormat="1" hidden="1" x14ac:dyDescent="0.25">
      <c r="A478" s="177"/>
      <c r="B478" s="177"/>
      <c r="C478" s="178"/>
      <c r="D478" s="178"/>
      <c r="E478" s="178"/>
      <c r="F478" s="211"/>
      <c r="G478" s="211"/>
      <c r="H478" s="718"/>
      <c r="I478" s="699"/>
      <c r="J478" s="181"/>
      <c r="K478" s="607"/>
      <c r="L478" s="598"/>
      <c r="M478" s="182"/>
      <c r="N478" s="639"/>
      <c r="O478" s="791"/>
      <c r="P478" s="260"/>
      <c r="Q478" s="185"/>
      <c r="R478" s="181"/>
    </row>
    <row r="479" spans="1:18" s="296" customFormat="1" hidden="1" x14ac:dyDescent="0.25">
      <c r="A479" s="187"/>
      <c r="B479" s="187"/>
      <c r="C479" s="178">
        <v>5</v>
      </c>
      <c r="D479" s="178">
        <v>1</v>
      </c>
      <c r="E479" s="179" t="s">
        <v>675</v>
      </c>
      <c r="F479" s="179">
        <v>26</v>
      </c>
      <c r="G479" s="179"/>
      <c r="H479" s="712"/>
      <c r="I479" s="697" t="s">
        <v>877</v>
      </c>
      <c r="J479" s="181">
        <f>SUM(J480)</f>
        <v>135600000</v>
      </c>
      <c r="K479" s="607"/>
      <c r="L479" s="598"/>
      <c r="M479" s="182">
        <f>SUM(J479/J7*100)</f>
        <v>0.13588413181725201</v>
      </c>
      <c r="N479" s="639"/>
      <c r="O479" s="778">
        <f>SUM(T479/J479*100)</f>
        <v>0</v>
      </c>
      <c r="P479" s="193">
        <f>SUM(P480)</f>
        <v>108600000</v>
      </c>
      <c r="Q479" s="185">
        <f>SUM(P479/J479%)</f>
        <v>80.088495575221245</v>
      </c>
      <c r="R479" s="181">
        <f>SUM(R480)</f>
        <v>27000000</v>
      </c>
    </row>
    <row r="480" spans="1:18" s="296" customFormat="1" hidden="1" x14ac:dyDescent="0.25">
      <c r="A480" s="187"/>
      <c r="B480" s="187"/>
      <c r="C480" s="178">
        <v>5</v>
      </c>
      <c r="D480" s="178">
        <v>1</v>
      </c>
      <c r="E480" s="179" t="s">
        <v>675</v>
      </c>
      <c r="F480" s="179">
        <v>26</v>
      </c>
      <c r="G480" s="179"/>
      <c r="H480" s="712"/>
      <c r="I480" s="699" t="s">
        <v>898</v>
      </c>
      <c r="J480" s="181">
        <v>135600000</v>
      </c>
      <c r="K480" s="607"/>
      <c r="L480" s="598"/>
      <c r="M480" s="182">
        <f>SUM(J480/J7*100)</f>
        <v>0.13588413181725201</v>
      </c>
      <c r="N480" s="639"/>
      <c r="O480" s="778">
        <f>SUM(T480/J480*100)</f>
        <v>0</v>
      </c>
      <c r="P480" s="184">
        <v>108600000</v>
      </c>
      <c r="Q480" s="185">
        <f>SUM(P480/J480%)</f>
        <v>80.088495575221245</v>
      </c>
      <c r="R480" s="250">
        <f>SUM(J480-P480)</f>
        <v>27000000</v>
      </c>
    </row>
    <row r="481" spans="1:18" s="296" customFormat="1" hidden="1" x14ac:dyDescent="0.25">
      <c r="A481" s="187"/>
      <c r="B481" s="187"/>
      <c r="C481" s="178"/>
      <c r="D481" s="178"/>
      <c r="E481" s="179"/>
      <c r="F481" s="179"/>
      <c r="G481" s="179"/>
      <c r="H481" s="712"/>
      <c r="I481" s="699"/>
      <c r="J481" s="181"/>
      <c r="K481" s="607"/>
      <c r="L481" s="598"/>
      <c r="M481" s="182"/>
      <c r="N481" s="639"/>
      <c r="O481" s="778"/>
      <c r="P481" s="184"/>
      <c r="Q481" s="185"/>
      <c r="R481" s="250"/>
    </row>
    <row r="482" spans="1:18" s="296" customFormat="1" hidden="1" x14ac:dyDescent="0.25">
      <c r="A482" s="177"/>
      <c r="B482" s="177"/>
      <c r="C482" s="178">
        <v>5</v>
      </c>
      <c r="D482" s="178">
        <v>2</v>
      </c>
      <c r="E482" s="178">
        <v>2</v>
      </c>
      <c r="F482" s="211"/>
      <c r="G482" s="211"/>
      <c r="H482" s="718"/>
      <c r="I482" s="699" t="s">
        <v>684</v>
      </c>
      <c r="J482" s="261">
        <f>SUM(J484+J487)</f>
        <v>72397800</v>
      </c>
      <c r="K482" s="613"/>
      <c r="L482" s="684"/>
      <c r="M482" s="182">
        <f>SUM(J482/J7*100)</f>
        <v>7.2549499988783545E-2</v>
      </c>
      <c r="N482" s="639"/>
      <c r="O482" s="791">
        <f>SUM(T482/J482*100)</f>
        <v>0</v>
      </c>
      <c r="P482" s="261">
        <f>SUM(P484+P487)</f>
        <v>68317488</v>
      </c>
      <c r="Q482" s="284">
        <f>SUM(P482/J482%)</f>
        <v>94.364038686258425</v>
      </c>
      <c r="R482" s="261">
        <f>SUM(R484+R487)</f>
        <v>4080312</v>
      </c>
    </row>
    <row r="483" spans="1:18" s="296" customFormat="1" hidden="1" x14ac:dyDescent="0.25">
      <c r="A483" s="177"/>
      <c r="B483" s="177"/>
      <c r="C483" s="178"/>
      <c r="D483" s="178"/>
      <c r="E483" s="178"/>
      <c r="F483" s="211"/>
      <c r="G483" s="211"/>
      <c r="H483" s="718"/>
      <c r="I483" s="699"/>
      <c r="J483" s="261"/>
      <c r="K483" s="613"/>
      <c r="L483" s="684"/>
      <c r="M483" s="182"/>
      <c r="N483" s="639"/>
      <c r="O483" s="791"/>
      <c r="P483" s="261"/>
      <c r="Q483" s="284"/>
      <c r="R483" s="261"/>
    </row>
    <row r="484" spans="1:18" s="296" customFormat="1" hidden="1" x14ac:dyDescent="0.25">
      <c r="A484" s="177"/>
      <c r="B484" s="177"/>
      <c r="C484" s="178">
        <v>5</v>
      </c>
      <c r="D484" s="178">
        <v>2</v>
      </c>
      <c r="E484" s="178">
        <v>2</v>
      </c>
      <c r="F484" s="179" t="s">
        <v>690</v>
      </c>
      <c r="G484" s="179"/>
      <c r="H484" s="712"/>
      <c r="I484" s="699" t="s">
        <v>691</v>
      </c>
      <c r="J484" s="268">
        <f>SUM(J485)</f>
        <v>700000</v>
      </c>
      <c r="K484" s="616"/>
      <c r="L484" s="684"/>
      <c r="M484" s="279">
        <f>SUM(J484/J7*100)</f>
        <v>7.014667571687051E-4</v>
      </c>
      <c r="N484" s="650"/>
      <c r="O484" s="791">
        <f>SUM(T484/J484*100)</f>
        <v>0</v>
      </c>
      <c r="P484" s="268">
        <f>SUM(P485)</f>
        <v>0</v>
      </c>
      <c r="Q484" s="284">
        <f>SUM(P484/J484%)</f>
        <v>0</v>
      </c>
      <c r="R484" s="268">
        <f>SUM(R485)</f>
        <v>700000</v>
      </c>
    </row>
    <row r="485" spans="1:18" s="296" customFormat="1" hidden="1" x14ac:dyDescent="0.25">
      <c r="A485" s="177"/>
      <c r="B485" s="177"/>
      <c r="C485" s="178">
        <v>5</v>
      </c>
      <c r="D485" s="178">
        <v>2</v>
      </c>
      <c r="E485" s="178">
        <v>2</v>
      </c>
      <c r="F485" s="179" t="s">
        <v>690</v>
      </c>
      <c r="G485" s="179"/>
      <c r="H485" s="712"/>
      <c r="I485" s="699" t="s">
        <v>900</v>
      </c>
      <c r="J485" s="261">
        <v>700000</v>
      </c>
      <c r="K485" s="613"/>
      <c r="L485" s="684"/>
      <c r="M485" s="279">
        <f>SUM(J485/J7*100)</f>
        <v>7.014667571687051E-4</v>
      </c>
      <c r="N485" s="650"/>
      <c r="O485" s="791">
        <f>SUM(T485/J485*100)</f>
        <v>0</v>
      </c>
      <c r="P485" s="320">
        <v>0</v>
      </c>
      <c r="Q485" s="284">
        <f>SUM(P485/J485%)</f>
        <v>0</v>
      </c>
      <c r="R485" s="253">
        <f>SUM(J485-P485)</f>
        <v>700000</v>
      </c>
    </row>
    <row r="486" spans="1:18" s="296" customFormat="1" hidden="1" x14ac:dyDescent="0.25">
      <c r="A486" s="177"/>
      <c r="B486" s="177"/>
      <c r="C486" s="178"/>
      <c r="D486" s="178"/>
      <c r="E486" s="178"/>
      <c r="F486" s="211"/>
      <c r="G486" s="211"/>
      <c r="H486" s="718"/>
      <c r="I486" s="699"/>
      <c r="J486" s="181"/>
      <c r="K486" s="607"/>
      <c r="L486" s="598"/>
      <c r="M486" s="182"/>
      <c r="N486" s="639"/>
      <c r="O486" s="778"/>
      <c r="P486" s="193"/>
      <c r="Q486" s="185"/>
      <c r="R486" s="181"/>
    </row>
    <row r="487" spans="1:18" s="296" customFormat="1" hidden="1" x14ac:dyDescent="0.25">
      <c r="A487" s="187"/>
      <c r="B487" s="187"/>
      <c r="C487" s="178">
        <v>5</v>
      </c>
      <c r="D487" s="178">
        <v>2</v>
      </c>
      <c r="E487" s="178">
        <v>2</v>
      </c>
      <c r="F487" s="178">
        <v>15</v>
      </c>
      <c r="G487" s="178"/>
      <c r="H487" s="713"/>
      <c r="I487" s="699" t="s">
        <v>756</v>
      </c>
      <c r="J487" s="181">
        <f>SUM(J488:J489)</f>
        <v>71697800</v>
      </c>
      <c r="K487" s="607"/>
      <c r="L487" s="598"/>
      <c r="M487" s="182">
        <f>SUM(J487/J7*100)</f>
        <v>7.1848033231614844E-2</v>
      </c>
      <c r="N487" s="639"/>
      <c r="O487" s="778">
        <f>SUM(T487/J487*100)</f>
        <v>0</v>
      </c>
      <c r="P487" s="181">
        <f>SUM(P488:P489)</f>
        <v>68317488</v>
      </c>
      <c r="Q487" s="185">
        <f>SUM(P487/J487%)</f>
        <v>95.285333720142035</v>
      </c>
      <c r="R487" s="181">
        <f>SUM(R488:R489)</f>
        <v>3380312</v>
      </c>
    </row>
    <row r="488" spans="1:18" s="296" customFormat="1" hidden="1" x14ac:dyDescent="0.25">
      <c r="A488" s="187"/>
      <c r="B488" s="187"/>
      <c r="C488" s="178">
        <v>5</v>
      </c>
      <c r="D488" s="178">
        <v>2</v>
      </c>
      <c r="E488" s="178">
        <v>2</v>
      </c>
      <c r="F488" s="178">
        <v>15</v>
      </c>
      <c r="G488" s="178"/>
      <c r="H488" s="713"/>
      <c r="I488" s="699" t="s">
        <v>757</v>
      </c>
      <c r="J488" s="181">
        <v>34990000</v>
      </c>
      <c r="K488" s="607"/>
      <c r="L488" s="598"/>
      <c r="M488" s="182">
        <f>SUM(J488/J7*100)</f>
        <v>3.5063316904761423E-2</v>
      </c>
      <c r="N488" s="639"/>
      <c r="O488" s="778">
        <f>SUM(T488/J488*100)</f>
        <v>0</v>
      </c>
      <c r="P488" s="193">
        <v>34990000</v>
      </c>
      <c r="Q488" s="185">
        <f>SUM(P488/J488%)</f>
        <v>100</v>
      </c>
      <c r="R488" s="250">
        <f>SUM(J488-P488)</f>
        <v>0</v>
      </c>
    </row>
    <row r="489" spans="1:18" s="296" customFormat="1" hidden="1" x14ac:dyDescent="0.25">
      <c r="A489" s="187"/>
      <c r="B489" s="187"/>
      <c r="C489" s="178">
        <v>5</v>
      </c>
      <c r="D489" s="178">
        <v>2</v>
      </c>
      <c r="E489" s="178">
        <v>2</v>
      </c>
      <c r="F489" s="178">
        <v>15</v>
      </c>
      <c r="G489" s="178"/>
      <c r="H489" s="713"/>
      <c r="I489" s="699" t="s">
        <v>862</v>
      </c>
      <c r="J489" s="181">
        <v>36707800</v>
      </c>
      <c r="K489" s="607"/>
      <c r="L489" s="598"/>
      <c r="M489" s="182">
        <f>SUM(J489/J7*100)</f>
        <v>3.6784716326853421E-2</v>
      </c>
      <c r="N489" s="639"/>
      <c r="O489" s="778">
        <f>SUM(T489/J489*100)</f>
        <v>0</v>
      </c>
      <c r="P489" s="193">
        <v>33327488</v>
      </c>
      <c r="Q489" s="185">
        <f>SUM(P489/J489%)</f>
        <v>90.791297762328441</v>
      </c>
      <c r="R489" s="250">
        <f>SUM(J489-P489)</f>
        <v>3380312</v>
      </c>
    </row>
    <row r="490" spans="1:18" s="296" customFormat="1" hidden="1" x14ac:dyDescent="0.25">
      <c r="A490" s="187"/>
      <c r="B490" s="187"/>
      <c r="C490" s="178"/>
      <c r="D490" s="178"/>
      <c r="E490" s="178"/>
      <c r="F490" s="178"/>
      <c r="G490" s="178"/>
      <c r="H490" s="713"/>
      <c r="I490" s="756"/>
      <c r="J490" s="181"/>
      <c r="K490" s="607"/>
      <c r="L490" s="598"/>
      <c r="M490" s="182"/>
      <c r="N490" s="639"/>
      <c r="O490" s="778"/>
      <c r="P490" s="193"/>
      <c r="Q490" s="185"/>
      <c r="R490" s="181"/>
    </row>
    <row r="491" spans="1:18" s="391" customFormat="1" x14ac:dyDescent="0.25">
      <c r="A491" s="176"/>
      <c r="B491" s="176"/>
      <c r="C491" s="176"/>
      <c r="D491" s="176"/>
      <c r="E491" s="176"/>
      <c r="F491" s="176"/>
      <c r="G491" s="176"/>
      <c r="H491" s="719"/>
      <c r="I491" s="688" t="s">
        <v>26</v>
      </c>
      <c r="J491" s="195">
        <f>SUM(J493+J576+J819+J1051+J1153+J1212+J1650+J1940+J2133+J2423)</f>
        <v>89526406175</v>
      </c>
      <c r="K491" s="604"/>
      <c r="L491" s="678"/>
      <c r="M491" s="118">
        <f>SUM(J491/J7*100)</f>
        <v>89.713996886493703</v>
      </c>
      <c r="N491" s="649"/>
      <c r="O491" s="796">
        <v>99.66</v>
      </c>
      <c r="P491" s="195">
        <f>SUM(P493+P576+P819+P1051+P1153+P1212+P1650+P1940+P2133+P2423)</f>
        <v>82391916544</v>
      </c>
      <c r="Q491" s="140">
        <f>SUM(P491/J491%)</f>
        <v>92.030854430754218</v>
      </c>
      <c r="R491" s="195">
        <f>SUM(R493+R576+R819+R1051+R1153+R1212+R1650+R1940+R2133+R2423)</f>
        <v>7134489631</v>
      </c>
    </row>
    <row r="492" spans="1:18" s="296" customFormat="1" hidden="1" x14ac:dyDescent="0.25">
      <c r="A492" s="331"/>
      <c r="B492" s="331"/>
      <c r="C492" s="331"/>
      <c r="D492" s="331"/>
      <c r="E492" s="331"/>
      <c r="F492" s="331"/>
      <c r="G492" s="331"/>
      <c r="H492" s="534"/>
      <c r="I492" s="327"/>
      <c r="J492" s="342"/>
      <c r="K492" s="619"/>
      <c r="L492" s="687"/>
      <c r="M492" s="343"/>
      <c r="N492" s="663"/>
      <c r="O492" s="642"/>
      <c r="P492" s="342"/>
      <c r="Q492" s="343"/>
      <c r="R492" s="342"/>
    </row>
    <row r="493" spans="1:18" s="391" customFormat="1" x14ac:dyDescent="0.25">
      <c r="A493" s="111">
        <v>1</v>
      </c>
      <c r="B493" s="171" t="s">
        <v>677</v>
      </c>
      <c r="C493" s="172" t="s">
        <v>674</v>
      </c>
      <c r="D493" s="114" t="s">
        <v>675</v>
      </c>
      <c r="E493" s="115" t="s">
        <v>901</v>
      </c>
      <c r="F493" s="166"/>
      <c r="G493" s="841">
        <v>6</v>
      </c>
      <c r="H493" s="842"/>
      <c r="I493" s="757" t="s">
        <v>8</v>
      </c>
      <c r="J493" s="137">
        <f>SUM(J495+J516+J538+J554)</f>
        <v>293159750</v>
      </c>
      <c r="K493" s="625"/>
      <c r="L493" s="690"/>
      <c r="M493" s="118">
        <f>SUM(J493/J7*100)</f>
        <v>0.29377402737841191</v>
      </c>
      <c r="N493" s="649"/>
      <c r="O493" s="796">
        <v>99.85</v>
      </c>
      <c r="P493" s="137">
        <f>SUM(P495+P516+P538+P554)</f>
        <v>235279450</v>
      </c>
      <c r="Q493" s="140">
        <f>SUM(P493/J493%)</f>
        <v>80.256396043454117</v>
      </c>
      <c r="R493" s="137">
        <f>SUM(R495+R516+R538+R554)</f>
        <v>57880300</v>
      </c>
    </row>
    <row r="494" spans="1:18" s="296" customFormat="1" hidden="1" x14ac:dyDescent="0.25">
      <c r="A494" s="177"/>
      <c r="B494" s="177"/>
      <c r="C494" s="178"/>
      <c r="D494" s="178"/>
      <c r="E494" s="178"/>
      <c r="F494" s="179"/>
      <c r="G494" s="179"/>
      <c r="H494" s="712"/>
      <c r="I494" s="699"/>
      <c r="J494" s="251"/>
      <c r="K494" s="610"/>
      <c r="L494" s="598"/>
      <c r="M494" s="182"/>
      <c r="N494" s="639"/>
      <c r="O494" s="778"/>
      <c r="P494" s="251"/>
      <c r="Q494" s="185"/>
      <c r="R494" s="251"/>
    </row>
    <row r="495" spans="1:18" s="296" customFormat="1" ht="38.25" x14ac:dyDescent="0.25">
      <c r="A495" s="297">
        <v>1</v>
      </c>
      <c r="B495" s="309" t="s">
        <v>677</v>
      </c>
      <c r="C495" s="310" t="s">
        <v>674</v>
      </c>
      <c r="D495" s="300" t="s">
        <v>675</v>
      </c>
      <c r="E495" s="313" t="s">
        <v>901</v>
      </c>
      <c r="F495" s="330" t="s">
        <v>676</v>
      </c>
      <c r="G495" s="330"/>
      <c r="H495" s="298">
        <v>1</v>
      </c>
      <c r="I495" s="750" t="s">
        <v>902</v>
      </c>
      <c r="J495" s="303">
        <f>SUM(J497)</f>
        <v>68120600</v>
      </c>
      <c r="K495" s="606" t="s">
        <v>1179</v>
      </c>
      <c r="L495" s="597" t="s">
        <v>1180</v>
      </c>
      <c r="M495" s="182">
        <f>SUM(J495/J7*100)</f>
        <v>6.8263337683409281E-2</v>
      </c>
      <c r="N495" s="639" t="s">
        <v>269</v>
      </c>
      <c r="O495" s="779">
        <v>100</v>
      </c>
      <c r="P495" s="303">
        <f>SUM(P497)</f>
        <v>64368600</v>
      </c>
      <c r="Q495" s="306">
        <f>SUM(P495/J495%)</f>
        <v>94.492121326001239</v>
      </c>
      <c r="R495" s="303">
        <f>SUM(R497)</f>
        <v>3752000</v>
      </c>
    </row>
    <row r="496" spans="1:18" s="296" customFormat="1" hidden="1" x14ac:dyDescent="0.25">
      <c r="A496" s="177"/>
      <c r="B496" s="177"/>
      <c r="C496" s="178"/>
      <c r="D496" s="178"/>
      <c r="E496" s="178"/>
      <c r="F496" s="179"/>
      <c r="G496" s="179"/>
      <c r="H496" s="712"/>
      <c r="I496" s="699"/>
      <c r="J496" s="251"/>
      <c r="K496" s="610"/>
      <c r="L496" s="598"/>
      <c r="M496" s="182"/>
      <c r="N496" s="639"/>
      <c r="O496" s="778"/>
      <c r="P496" s="214"/>
      <c r="Q496" s="185"/>
      <c r="R496" s="251"/>
    </row>
    <row r="497" spans="1:18" s="296" customFormat="1" hidden="1" x14ac:dyDescent="0.25">
      <c r="A497" s="177"/>
      <c r="B497" s="177"/>
      <c r="C497" s="178">
        <v>5</v>
      </c>
      <c r="D497" s="178">
        <v>2</v>
      </c>
      <c r="E497" s="178">
        <v>2</v>
      </c>
      <c r="F497" s="178"/>
      <c r="G497" s="178"/>
      <c r="H497" s="713"/>
      <c r="I497" s="699" t="s">
        <v>684</v>
      </c>
      <c r="J497" s="181">
        <f>SUM(J499+J504+J512)</f>
        <v>68120600</v>
      </c>
      <c r="K497" s="607"/>
      <c r="L497" s="598"/>
      <c r="M497" s="182">
        <f>SUM(J497/J7*100)</f>
        <v>6.8263337683409281E-2</v>
      </c>
      <c r="N497" s="639"/>
      <c r="O497" s="778">
        <f>SUM(T497/J497*100)</f>
        <v>0</v>
      </c>
      <c r="P497" s="181">
        <f>SUM(P499+P504+P512)</f>
        <v>64368600</v>
      </c>
      <c r="Q497" s="185">
        <f>SUM(P497/J497%)</f>
        <v>94.492121326001239</v>
      </c>
      <c r="R497" s="181">
        <f>SUM(R499+R504+R512)</f>
        <v>3752000</v>
      </c>
    </row>
    <row r="498" spans="1:18" s="296" customFormat="1" hidden="1" x14ac:dyDescent="0.25">
      <c r="A498" s="177"/>
      <c r="B498" s="177"/>
      <c r="C498" s="178"/>
      <c r="D498" s="178"/>
      <c r="E498" s="178"/>
      <c r="F498" s="178"/>
      <c r="G498" s="178"/>
      <c r="H498" s="713"/>
      <c r="I498" s="699"/>
      <c r="J498" s="181"/>
      <c r="K498" s="607"/>
      <c r="L498" s="598"/>
      <c r="M498" s="182"/>
      <c r="N498" s="639"/>
      <c r="O498" s="778"/>
      <c r="P498" s="193"/>
      <c r="Q498" s="185"/>
      <c r="R498" s="181"/>
    </row>
    <row r="499" spans="1:18" s="296" customFormat="1" hidden="1" x14ac:dyDescent="0.25">
      <c r="A499" s="177"/>
      <c r="B499" s="177"/>
      <c r="C499" s="178">
        <v>5</v>
      </c>
      <c r="D499" s="178">
        <v>2</v>
      </c>
      <c r="E499" s="178">
        <v>2</v>
      </c>
      <c r="F499" s="179" t="s">
        <v>675</v>
      </c>
      <c r="G499" s="179"/>
      <c r="H499" s="712"/>
      <c r="I499" s="699" t="s">
        <v>685</v>
      </c>
      <c r="J499" s="181">
        <f>SUM(J500:J502)</f>
        <v>3761600</v>
      </c>
      <c r="K499" s="607"/>
      <c r="L499" s="598"/>
      <c r="M499" s="279">
        <f>SUM(J499/J7*100)</f>
        <v>3.7694819339511446E-3</v>
      </c>
      <c r="N499" s="650"/>
      <c r="O499" s="778">
        <f>SUM(T499/J499*100)</f>
        <v>0</v>
      </c>
      <c r="P499" s="181">
        <f>SUM(P500:P502)</f>
        <v>3761600</v>
      </c>
      <c r="Q499" s="185">
        <f>SUM(P499/J499%)</f>
        <v>100</v>
      </c>
      <c r="R499" s="181">
        <f>SUM(R500:R502)</f>
        <v>0</v>
      </c>
    </row>
    <row r="500" spans="1:18" s="296" customFormat="1" hidden="1" x14ac:dyDescent="0.25">
      <c r="A500" s="177"/>
      <c r="B500" s="177"/>
      <c r="C500" s="178">
        <v>5</v>
      </c>
      <c r="D500" s="178">
        <v>2</v>
      </c>
      <c r="E500" s="178">
        <v>2</v>
      </c>
      <c r="F500" s="179" t="s">
        <v>675</v>
      </c>
      <c r="G500" s="179"/>
      <c r="H500" s="712"/>
      <c r="I500" s="699" t="s">
        <v>719</v>
      </c>
      <c r="J500" s="181">
        <v>517900</v>
      </c>
      <c r="K500" s="607"/>
      <c r="L500" s="598"/>
      <c r="M500" s="279">
        <f>SUM(J500/J7*100)</f>
        <v>5.1898519076810337E-4</v>
      </c>
      <c r="N500" s="650"/>
      <c r="O500" s="778">
        <f>SUM(T500/J500*100)</f>
        <v>0</v>
      </c>
      <c r="P500" s="260">
        <v>517900</v>
      </c>
      <c r="Q500" s="185">
        <f>SUM(P500/J500%)</f>
        <v>100</v>
      </c>
      <c r="R500" s="250">
        <f>SUM(J500-P500)</f>
        <v>0</v>
      </c>
    </row>
    <row r="501" spans="1:18" s="296" customFormat="1" hidden="1" x14ac:dyDescent="0.25">
      <c r="A501" s="504"/>
      <c r="B501" s="504"/>
      <c r="C501" s="503">
        <v>5</v>
      </c>
      <c r="D501" s="503">
        <v>2</v>
      </c>
      <c r="E501" s="503">
        <v>2</v>
      </c>
      <c r="F501" s="273" t="s">
        <v>675</v>
      </c>
      <c r="G501" s="273"/>
      <c r="H501" s="528"/>
      <c r="I501" s="749" t="s">
        <v>886</v>
      </c>
      <c r="J501" s="261">
        <v>2500000</v>
      </c>
      <c r="K501" s="613"/>
      <c r="L501" s="684"/>
      <c r="M501" s="279">
        <f>SUM(J501/J7*100)</f>
        <v>2.5052384184596609E-3</v>
      </c>
      <c r="N501" s="650"/>
      <c r="O501" s="778">
        <f>SUM(T501/J501*100)</f>
        <v>0</v>
      </c>
      <c r="P501" s="193">
        <v>2500000</v>
      </c>
      <c r="Q501" s="284">
        <f>SUM(P501/J501%)</f>
        <v>100</v>
      </c>
      <c r="R501" s="250">
        <f>SUM(J501-P501)</f>
        <v>0</v>
      </c>
    </row>
    <row r="502" spans="1:18" s="296" customFormat="1" hidden="1" x14ac:dyDescent="0.25">
      <c r="A502" s="504"/>
      <c r="B502" s="504"/>
      <c r="C502" s="503">
        <v>5</v>
      </c>
      <c r="D502" s="503">
        <v>2</v>
      </c>
      <c r="E502" s="503">
        <v>2</v>
      </c>
      <c r="F502" s="273" t="s">
        <v>675</v>
      </c>
      <c r="G502" s="273"/>
      <c r="H502" s="528"/>
      <c r="I502" s="749" t="s">
        <v>903</v>
      </c>
      <c r="J502" s="261">
        <v>743700</v>
      </c>
      <c r="K502" s="613"/>
      <c r="L502" s="684"/>
      <c r="M502" s="279">
        <f>SUM(J502/J7*100)</f>
        <v>7.4525832472337997E-4</v>
      </c>
      <c r="N502" s="650"/>
      <c r="O502" s="778">
        <f>SUM(T502/J502*100)</f>
        <v>0</v>
      </c>
      <c r="P502" s="193">
        <v>743700</v>
      </c>
      <c r="Q502" s="284">
        <f>SUM(P502/J502%)</f>
        <v>100</v>
      </c>
      <c r="R502" s="250">
        <f>SUM(J502-P502)</f>
        <v>0</v>
      </c>
    </row>
    <row r="503" spans="1:18" s="296" customFormat="1" hidden="1" x14ac:dyDescent="0.25">
      <c r="A503" s="177"/>
      <c r="B503" s="177"/>
      <c r="C503" s="178"/>
      <c r="D503" s="178"/>
      <c r="E503" s="178"/>
      <c r="F503" s="179"/>
      <c r="G503" s="179"/>
      <c r="H503" s="712"/>
      <c r="I503" s="699"/>
      <c r="J503" s="181"/>
      <c r="K503" s="607"/>
      <c r="L503" s="598"/>
      <c r="M503" s="182"/>
      <c r="N503" s="639"/>
      <c r="O503" s="778"/>
      <c r="P503" s="260"/>
      <c r="Q503" s="185"/>
      <c r="R503" s="181"/>
    </row>
    <row r="504" spans="1:18" s="296" customFormat="1" hidden="1" x14ac:dyDescent="0.25">
      <c r="A504" s="177"/>
      <c r="B504" s="177"/>
      <c r="C504" s="178">
        <v>5</v>
      </c>
      <c r="D504" s="178">
        <v>2</v>
      </c>
      <c r="E504" s="178">
        <v>2</v>
      </c>
      <c r="F504" s="179" t="s">
        <v>690</v>
      </c>
      <c r="G504" s="179"/>
      <c r="H504" s="712"/>
      <c r="I504" s="699" t="s">
        <v>691</v>
      </c>
      <c r="J504" s="268">
        <f>SUM(J505:J510)</f>
        <v>64102000</v>
      </c>
      <c r="K504" s="616"/>
      <c r="L504" s="684"/>
      <c r="M504" s="182">
        <f>SUM(J504/J7*100)</f>
        <v>6.4236317240040475E-2</v>
      </c>
      <c r="N504" s="639"/>
      <c r="O504" s="791">
        <f>SUM(T504/J504*100)</f>
        <v>0</v>
      </c>
      <c r="P504" s="268">
        <f>SUM(P505:P510)</f>
        <v>60350000</v>
      </c>
      <c r="Q504" s="284">
        <f t="shared" ref="Q504:Q510" si="2">SUM(P504/J504%)</f>
        <v>94.146828492090734</v>
      </c>
      <c r="R504" s="268">
        <f>SUM(R505:R510)</f>
        <v>3752000</v>
      </c>
    </row>
    <row r="505" spans="1:18" s="296" customFormat="1" hidden="1" x14ac:dyDescent="0.25">
      <c r="A505" s="177"/>
      <c r="B505" s="177"/>
      <c r="C505" s="178">
        <v>5</v>
      </c>
      <c r="D505" s="178">
        <v>2</v>
      </c>
      <c r="E505" s="178">
        <v>2</v>
      </c>
      <c r="F505" s="179" t="s">
        <v>690</v>
      </c>
      <c r="G505" s="179"/>
      <c r="H505" s="712"/>
      <c r="I505" s="699" t="s">
        <v>888</v>
      </c>
      <c r="J505" s="261">
        <v>39300000</v>
      </c>
      <c r="K505" s="613"/>
      <c r="L505" s="684"/>
      <c r="M505" s="182">
        <f>SUM(J505/J7*100)</f>
        <v>3.9382347938185874E-2</v>
      </c>
      <c r="N505" s="639"/>
      <c r="O505" s="791">
        <f>SUM(T505/J505*100)</f>
        <v>0</v>
      </c>
      <c r="P505" s="320">
        <v>38500000</v>
      </c>
      <c r="Q505" s="284">
        <f t="shared" si="2"/>
        <v>97.964376590330787</v>
      </c>
      <c r="R505" s="253">
        <f t="shared" ref="R505:R510" si="3">SUM(J505-P505)</f>
        <v>800000</v>
      </c>
    </row>
    <row r="506" spans="1:18" s="296" customFormat="1" hidden="1" x14ac:dyDescent="0.25">
      <c r="A506" s="498"/>
      <c r="B506" s="498"/>
      <c r="C506" s="494">
        <v>5</v>
      </c>
      <c r="D506" s="494">
        <v>2</v>
      </c>
      <c r="E506" s="494">
        <v>2</v>
      </c>
      <c r="F506" s="495" t="s">
        <v>690</v>
      </c>
      <c r="G506" s="495"/>
      <c r="H506" s="332"/>
      <c r="I506" s="697" t="s">
        <v>890</v>
      </c>
      <c r="J506" s="341">
        <v>17002000</v>
      </c>
      <c r="K506" s="617"/>
      <c r="L506" s="636"/>
      <c r="M506" s="274">
        <f>SUM(J506/J7*100)</f>
        <v>1.7037625436260466E-2</v>
      </c>
      <c r="N506" s="637"/>
      <c r="O506" s="792">
        <f>SUM(T506/J506*100)</f>
        <v>0</v>
      </c>
      <c r="P506" s="320">
        <v>14050000</v>
      </c>
      <c r="Q506" s="445">
        <f t="shared" si="2"/>
        <v>82.63733678390777</v>
      </c>
      <c r="R506" s="256">
        <f t="shared" si="3"/>
        <v>2952000</v>
      </c>
    </row>
    <row r="507" spans="1:18" s="296" customFormat="1" hidden="1" x14ac:dyDescent="0.25">
      <c r="A507" s="177"/>
      <c r="B507" s="177"/>
      <c r="C507" s="178">
        <v>5</v>
      </c>
      <c r="D507" s="178">
        <v>2</v>
      </c>
      <c r="E507" s="178">
        <v>2</v>
      </c>
      <c r="F507" s="179" t="s">
        <v>690</v>
      </c>
      <c r="G507" s="179"/>
      <c r="H507" s="712"/>
      <c r="I507" s="699" t="s">
        <v>771</v>
      </c>
      <c r="J507" s="261">
        <v>6500000</v>
      </c>
      <c r="K507" s="613"/>
      <c r="L507" s="684"/>
      <c r="M507" s="182">
        <f>SUM(J507/J7*100)</f>
        <v>6.5136198879951202E-3</v>
      </c>
      <c r="N507" s="639"/>
      <c r="O507" s="791">
        <f>SUM(P507/J507*100)</f>
        <v>100</v>
      </c>
      <c r="P507" s="184">
        <v>6500000</v>
      </c>
      <c r="Q507" s="284">
        <f t="shared" si="2"/>
        <v>100</v>
      </c>
      <c r="R507" s="253">
        <f t="shared" si="3"/>
        <v>0</v>
      </c>
    </row>
    <row r="508" spans="1:18" s="296" customFormat="1" hidden="1" x14ac:dyDescent="0.25">
      <c r="A508" s="177"/>
      <c r="B508" s="177"/>
      <c r="C508" s="178">
        <v>5</v>
      </c>
      <c r="D508" s="178">
        <v>2</v>
      </c>
      <c r="E508" s="178">
        <v>2</v>
      </c>
      <c r="F508" s="179" t="s">
        <v>690</v>
      </c>
      <c r="G508" s="179"/>
      <c r="H508" s="712"/>
      <c r="I508" s="699" t="s">
        <v>892</v>
      </c>
      <c r="J508" s="261">
        <v>150000</v>
      </c>
      <c r="K508" s="613"/>
      <c r="L508" s="684"/>
      <c r="M508" s="278">
        <f>SUM(J508/J7*100)</f>
        <v>1.5031430510757969E-4</v>
      </c>
      <c r="N508" s="658"/>
      <c r="O508" s="791">
        <f>SUM(T508/J508*100)</f>
        <v>0</v>
      </c>
      <c r="P508" s="214">
        <v>150000</v>
      </c>
      <c r="Q508" s="284">
        <f t="shared" si="2"/>
        <v>100</v>
      </c>
      <c r="R508" s="253">
        <f t="shared" si="3"/>
        <v>0</v>
      </c>
    </row>
    <row r="509" spans="1:18" s="296" customFormat="1" hidden="1" x14ac:dyDescent="0.25">
      <c r="A509" s="177"/>
      <c r="B509" s="177"/>
      <c r="C509" s="178">
        <v>5</v>
      </c>
      <c r="D509" s="178">
        <v>2</v>
      </c>
      <c r="E509" s="178">
        <v>2</v>
      </c>
      <c r="F509" s="179" t="s">
        <v>690</v>
      </c>
      <c r="G509" s="179"/>
      <c r="H509" s="712"/>
      <c r="I509" s="699" t="s">
        <v>905</v>
      </c>
      <c r="J509" s="261">
        <v>1000000</v>
      </c>
      <c r="K509" s="613"/>
      <c r="L509" s="684"/>
      <c r="M509" s="279">
        <f>SUM(J509/J7*100)</f>
        <v>1.0020953673838646E-3</v>
      </c>
      <c r="N509" s="650"/>
      <c r="O509" s="791">
        <f>SUM(T509/J509*100)</f>
        <v>0</v>
      </c>
      <c r="P509" s="214">
        <v>1000000</v>
      </c>
      <c r="Q509" s="284">
        <f t="shared" si="2"/>
        <v>100</v>
      </c>
      <c r="R509" s="253">
        <f t="shared" si="3"/>
        <v>0</v>
      </c>
    </row>
    <row r="510" spans="1:18" s="296" customFormat="1" hidden="1" x14ac:dyDescent="0.25">
      <c r="A510" s="177"/>
      <c r="B510" s="177"/>
      <c r="C510" s="178">
        <v>5</v>
      </c>
      <c r="D510" s="178">
        <v>2</v>
      </c>
      <c r="E510" s="178">
        <v>2</v>
      </c>
      <c r="F510" s="179" t="s">
        <v>690</v>
      </c>
      <c r="G510" s="179"/>
      <c r="H510" s="712"/>
      <c r="I510" s="699" t="s">
        <v>894</v>
      </c>
      <c r="J510" s="261">
        <v>150000</v>
      </c>
      <c r="K510" s="613"/>
      <c r="L510" s="684"/>
      <c r="M510" s="278">
        <f>SUM(J510/J7*100)</f>
        <v>1.5031430510757969E-4</v>
      </c>
      <c r="N510" s="658"/>
      <c r="O510" s="791">
        <f>SUM(T510/J510*100)</f>
        <v>0</v>
      </c>
      <c r="P510" s="214">
        <v>150000</v>
      </c>
      <c r="Q510" s="284">
        <f t="shared" si="2"/>
        <v>100</v>
      </c>
      <c r="R510" s="253">
        <f t="shared" si="3"/>
        <v>0</v>
      </c>
    </row>
    <row r="511" spans="1:18" s="296" customFormat="1" hidden="1" x14ac:dyDescent="0.25">
      <c r="A511" s="177"/>
      <c r="B511" s="177"/>
      <c r="C511" s="178"/>
      <c r="D511" s="178"/>
      <c r="E511" s="178"/>
      <c r="F511" s="179"/>
      <c r="G511" s="179"/>
      <c r="H511" s="712"/>
      <c r="I511" s="699"/>
      <c r="J511" s="261"/>
      <c r="K511" s="613"/>
      <c r="L511" s="684"/>
      <c r="M511" s="182"/>
      <c r="N511" s="639"/>
      <c r="O511" s="791"/>
      <c r="P511" s="214"/>
      <c r="Q511" s="284"/>
      <c r="R511" s="253"/>
    </row>
    <row r="512" spans="1:18" s="296" customFormat="1" hidden="1" x14ac:dyDescent="0.25">
      <c r="A512" s="177"/>
      <c r="B512" s="177"/>
      <c r="C512" s="178">
        <v>5</v>
      </c>
      <c r="D512" s="178">
        <v>2</v>
      </c>
      <c r="E512" s="178">
        <v>2</v>
      </c>
      <c r="F512" s="179" t="s">
        <v>674</v>
      </c>
      <c r="G512" s="179"/>
      <c r="H512" s="712"/>
      <c r="I512" s="699" t="s">
        <v>724</v>
      </c>
      <c r="J512" s="251">
        <f>SUM(J513:J514)</f>
        <v>257000</v>
      </c>
      <c r="K512" s="610"/>
      <c r="L512" s="598"/>
      <c r="M512" s="278">
        <f>SUM(J512/J7*100)</f>
        <v>2.5753850941765316E-4</v>
      </c>
      <c r="N512" s="658"/>
      <c r="O512" s="778">
        <f>SUM(P512/J512*100)</f>
        <v>100</v>
      </c>
      <c r="P512" s="251">
        <f>SUM(P513:P514)</f>
        <v>257000</v>
      </c>
      <c r="Q512" s="185">
        <f>SUM(P512/J512%)</f>
        <v>100</v>
      </c>
      <c r="R512" s="251">
        <f>SUM(R513:R514)</f>
        <v>0</v>
      </c>
    </row>
    <row r="513" spans="1:18" s="296" customFormat="1" hidden="1" x14ac:dyDescent="0.25">
      <c r="A513" s="177"/>
      <c r="B513" s="177"/>
      <c r="C513" s="178">
        <v>5</v>
      </c>
      <c r="D513" s="178">
        <v>2</v>
      </c>
      <c r="E513" s="178">
        <v>2</v>
      </c>
      <c r="F513" s="179" t="s">
        <v>674</v>
      </c>
      <c r="G513" s="179"/>
      <c r="H513" s="712"/>
      <c r="I513" s="699" t="s">
        <v>767</v>
      </c>
      <c r="J513" s="251">
        <v>70000</v>
      </c>
      <c r="K513" s="610"/>
      <c r="L513" s="598"/>
      <c r="M513" s="278">
        <f>SUM(J513/J7*100)</f>
        <v>7.0146675716870508E-5</v>
      </c>
      <c r="N513" s="658"/>
      <c r="O513" s="778">
        <f>SUM(P513/J513*100)</f>
        <v>100</v>
      </c>
      <c r="P513" s="281">
        <v>70000</v>
      </c>
      <c r="Q513" s="185">
        <f>SUM(P513/J513%)</f>
        <v>100</v>
      </c>
      <c r="R513" s="250">
        <f>SUM(J513-P513)</f>
        <v>0</v>
      </c>
    </row>
    <row r="514" spans="1:18" s="296" customFormat="1" hidden="1" x14ac:dyDescent="0.25">
      <c r="A514" s="177"/>
      <c r="B514" s="177"/>
      <c r="C514" s="178">
        <v>5</v>
      </c>
      <c r="D514" s="178">
        <v>2</v>
      </c>
      <c r="E514" s="178">
        <v>2</v>
      </c>
      <c r="F514" s="179" t="s">
        <v>674</v>
      </c>
      <c r="G514" s="179"/>
      <c r="H514" s="712"/>
      <c r="I514" s="699" t="s">
        <v>726</v>
      </c>
      <c r="J514" s="251">
        <v>187000</v>
      </c>
      <c r="K514" s="610"/>
      <c r="L514" s="598"/>
      <c r="M514" s="278">
        <f>SUM(J514/J7*100)</f>
        <v>1.8739183370078267E-4</v>
      </c>
      <c r="N514" s="658"/>
      <c r="O514" s="778">
        <f>SUM(P514/J514*100)</f>
        <v>100</v>
      </c>
      <c r="P514" s="282">
        <v>187000</v>
      </c>
      <c r="Q514" s="185">
        <f>SUM(P514/J514%)</f>
        <v>100</v>
      </c>
      <c r="R514" s="250">
        <f>SUM(J514-P514)</f>
        <v>0</v>
      </c>
    </row>
    <row r="515" spans="1:18" s="296" customFormat="1" hidden="1" x14ac:dyDescent="0.25">
      <c r="A515" s="177"/>
      <c r="B515" s="177"/>
      <c r="C515" s="178"/>
      <c r="D515" s="178"/>
      <c r="E515" s="178"/>
      <c r="F515" s="179"/>
      <c r="G515" s="179"/>
      <c r="H515" s="712"/>
      <c r="I515" s="699"/>
      <c r="J515" s="181"/>
      <c r="K515" s="607"/>
      <c r="L515" s="598"/>
      <c r="M515" s="182"/>
      <c r="N515" s="639"/>
      <c r="O515" s="778"/>
      <c r="P515" s="214"/>
      <c r="Q515" s="185"/>
      <c r="R515" s="250"/>
    </row>
    <row r="516" spans="1:18" s="296" customFormat="1" ht="38.25" x14ac:dyDescent="0.25">
      <c r="A516" s="344">
        <v>1</v>
      </c>
      <c r="B516" s="309" t="s">
        <v>677</v>
      </c>
      <c r="C516" s="310" t="s">
        <v>674</v>
      </c>
      <c r="D516" s="300" t="s">
        <v>675</v>
      </c>
      <c r="E516" s="305" t="s">
        <v>901</v>
      </c>
      <c r="F516" s="298" t="s">
        <v>795</v>
      </c>
      <c r="G516" s="298"/>
      <c r="H516" s="298">
        <v>2</v>
      </c>
      <c r="I516" s="829" t="s">
        <v>906</v>
      </c>
      <c r="J516" s="303">
        <f>SUM(J519)</f>
        <v>27063150</v>
      </c>
      <c r="K516" s="606" t="s">
        <v>1181</v>
      </c>
      <c r="L516" s="597" t="s">
        <v>1182</v>
      </c>
      <c r="M516" s="182">
        <f>SUM(J516/J7*100)</f>
        <v>2.7119857241814632E-2</v>
      </c>
      <c r="N516" s="639" t="s">
        <v>568</v>
      </c>
      <c r="O516" s="788">
        <v>100</v>
      </c>
      <c r="P516" s="312">
        <f>SUM(P519)</f>
        <v>25783150</v>
      </c>
      <c r="Q516" s="311">
        <f>SUM(P516/J516%)</f>
        <v>95.270321451863509</v>
      </c>
      <c r="R516" s="303">
        <f>SUM(R519)</f>
        <v>1280000</v>
      </c>
    </row>
    <row r="517" spans="1:18" s="296" customFormat="1" hidden="1" x14ac:dyDescent="0.25">
      <c r="A517" s="344"/>
      <c r="B517" s="309"/>
      <c r="C517" s="310"/>
      <c r="D517" s="300"/>
      <c r="E517" s="313"/>
      <c r="F517" s="534"/>
      <c r="G517" s="534"/>
      <c r="H517" s="534"/>
      <c r="I517" s="829"/>
      <c r="J517" s="303"/>
      <c r="K517" s="606"/>
      <c r="L517" s="597"/>
      <c r="M517" s="182"/>
      <c r="N517" s="639"/>
      <c r="O517" s="788"/>
      <c r="P517" s="312"/>
      <c r="Q517" s="311"/>
      <c r="R517" s="303"/>
    </row>
    <row r="518" spans="1:18" s="296" customFormat="1" hidden="1" x14ac:dyDescent="0.25">
      <c r="A518" s="177"/>
      <c r="B518" s="177"/>
      <c r="C518" s="178"/>
      <c r="D518" s="178"/>
      <c r="E518" s="178"/>
      <c r="F518" s="179"/>
      <c r="G518" s="179"/>
      <c r="H518" s="712"/>
      <c r="I518" s="691"/>
      <c r="J518" s="251"/>
      <c r="K518" s="610"/>
      <c r="L518" s="598"/>
      <c r="M518" s="182"/>
      <c r="N518" s="639"/>
      <c r="O518" s="788"/>
      <c r="P518" s="395"/>
      <c r="Q518" s="311"/>
      <c r="R518" s="251"/>
    </row>
    <row r="519" spans="1:18" s="296" customFormat="1" hidden="1" x14ac:dyDescent="0.25">
      <c r="A519" s="177"/>
      <c r="B519" s="177"/>
      <c r="C519" s="178">
        <v>5</v>
      </c>
      <c r="D519" s="178">
        <v>2</v>
      </c>
      <c r="E519" s="178">
        <v>2</v>
      </c>
      <c r="F519" s="178"/>
      <c r="G519" s="178"/>
      <c r="H519" s="713"/>
      <c r="I519" s="699" t="s">
        <v>684</v>
      </c>
      <c r="J519" s="181">
        <f>SUM(J521+J526+J534)</f>
        <v>27063150</v>
      </c>
      <c r="K519" s="607"/>
      <c r="L519" s="598"/>
      <c r="M519" s="182">
        <f>SUM(J519/J7*100)</f>
        <v>2.7119857241814632E-2</v>
      </c>
      <c r="N519" s="639"/>
      <c r="O519" s="778">
        <f>SUM(T519/J519*100)</f>
        <v>0</v>
      </c>
      <c r="P519" s="181">
        <f>SUM(P521+P526+P534)</f>
        <v>25783150</v>
      </c>
      <c r="Q519" s="185">
        <f>SUM(P519/J519%)</f>
        <v>95.270321451863509</v>
      </c>
      <c r="R519" s="181">
        <f>SUM(R521+R526+R534)</f>
        <v>1280000</v>
      </c>
    </row>
    <row r="520" spans="1:18" s="296" customFormat="1" hidden="1" x14ac:dyDescent="0.25">
      <c r="A520" s="177"/>
      <c r="B520" s="177"/>
      <c r="C520" s="178"/>
      <c r="D520" s="178"/>
      <c r="E520" s="178"/>
      <c r="F520" s="178"/>
      <c r="G520" s="178"/>
      <c r="H520" s="713"/>
      <c r="I520" s="699"/>
      <c r="J520" s="181"/>
      <c r="K520" s="607"/>
      <c r="L520" s="598"/>
      <c r="M520" s="182"/>
      <c r="N520" s="639"/>
      <c r="O520" s="778"/>
      <c r="P520" s="193"/>
      <c r="Q520" s="185"/>
      <c r="R520" s="181"/>
    </row>
    <row r="521" spans="1:18" s="296" customFormat="1" hidden="1" x14ac:dyDescent="0.25">
      <c r="A521" s="187"/>
      <c r="B521" s="187"/>
      <c r="C521" s="503">
        <v>5</v>
      </c>
      <c r="D521" s="503">
        <v>2</v>
      </c>
      <c r="E521" s="503">
        <v>2</v>
      </c>
      <c r="F521" s="273" t="s">
        <v>675</v>
      </c>
      <c r="G521" s="273"/>
      <c r="H521" s="528"/>
      <c r="I521" s="749" t="s">
        <v>685</v>
      </c>
      <c r="J521" s="181">
        <f>SUM(J522:J524)</f>
        <v>3785400</v>
      </c>
      <c r="K521" s="607"/>
      <c r="L521" s="598"/>
      <c r="M521" s="279">
        <f>SUM(J521/J7*100)</f>
        <v>3.7933318036948802E-3</v>
      </c>
      <c r="N521" s="650"/>
      <c r="O521" s="778">
        <f>SUM(T521/J521*100)</f>
        <v>0</v>
      </c>
      <c r="P521" s="260">
        <f>SUM(P522:P524)</f>
        <v>3785400</v>
      </c>
      <c r="Q521" s="280">
        <f>SUM(P521/J521%)</f>
        <v>100</v>
      </c>
      <c r="R521" s="181">
        <f>SUM(R522:R524)</f>
        <v>0</v>
      </c>
    </row>
    <row r="522" spans="1:18" s="296" customFormat="1" hidden="1" x14ac:dyDescent="0.25">
      <c r="A522" s="177"/>
      <c r="B522" s="177"/>
      <c r="C522" s="178">
        <v>5</v>
      </c>
      <c r="D522" s="178">
        <v>2</v>
      </c>
      <c r="E522" s="178">
        <v>2</v>
      </c>
      <c r="F522" s="179" t="s">
        <v>675</v>
      </c>
      <c r="G522" s="179"/>
      <c r="H522" s="712"/>
      <c r="I522" s="699" t="s">
        <v>719</v>
      </c>
      <c r="J522" s="181">
        <v>485400</v>
      </c>
      <c r="K522" s="607"/>
      <c r="L522" s="598"/>
      <c r="M522" s="278">
        <f>SUM(J522/J7*100)</f>
        <v>4.8641709132812784E-4</v>
      </c>
      <c r="N522" s="658"/>
      <c r="O522" s="778">
        <f>SUM(T522/J522*100)</f>
        <v>0</v>
      </c>
      <c r="P522" s="181">
        <v>485400</v>
      </c>
      <c r="Q522" s="185">
        <f>SUM(P522/J522%)</f>
        <v>100</v>
      </c>
      <c r="R522" s="250">
        <f>SUM(J522-P522)</f>
        <v>0</v>
      </c>
    </row>
    <row r="523" spans="1:18" s="296" customFormat="1" hidden="1" x14ac:dyDescent="0.25">
      <c r="A523" s="504"/>
      <c r="B523" s="504"/>
      <c r="C523" s="503">
        <v>5</v>
      </c>
      <c r="D523" s="503">
        <v>2</v>
      </c>
      <c r="E523" s="503">
        <v>2</v>
      </c>
      <c r="F523" s="273" t="s">
        <v>675</v>
      </c>
      <c r="G523" s="273"/>
      <c r="H523" s="528"/>
      <c r="I523" s="749" t="s">
        <v>886</v>
      </c>
      <c r="J523" s="261">
        <v>3000000</v>
      </c>
      <c r="K523" s="613"/>
      <c r="L523" s="684"/>
      <c r="M523" s="279">
        <f>SUM(J523/J7*100)</f>
        <v>3.0062861021515935E-3</v>
      </c>
      <c r="N523" s="650"/>
      <c r="O523" s="778">
        <f>SUM(T523/J523*100)</f>
        <v>0</v>
      </c>
      <c r="P523" s="261">
        <v>3000000</v>
      </c>
      <c r="Q523" s="284">
        <f>SUM(P523/J523%)</f>
        <v>100</v>
      </c>
      <c r="R523" s="250">
        <f>SUM(J523-P523)</f>
        <v>0</v>
      </c>
    </row>
    <row r="524" spans="1:18" s="296" customFormat="1" hidden="1" x14ac:dyDescent="0.25">
      <c r="A524" s="504"/>
      <c r="B524" s="504"/>
      <c r="C524" s="503">
        <v>5</v>
      </c>
      <c r="D524" s="503">
        <v>2</v>
      </c>
      <c r="E524" s="503">
        <v>2</v>
      </c>
      <c r="F524" s="273" t="s">
        <v>675</v>
      </c>
      <c r="G524" s="273"/>
      <c r="H524" s="528"/>
      <c r="I524" s="749" t="s">
        <v>903</v>
      </c>
      <c r="J524" s="261">
        <v>300000</v>
      </c>
      <c r="K524" s="613"/>
      <c r="L524" s="684"/>
      <c r="M524" s="278">
        <f>SUM(J524/J7*100)</f>
        <v>3.0062861021515938E-4</v>
      </c>
      <c r="N524" s="658"/>
      <c r="O524" s="778">
        <f>SUM(T524/J524*100)</f>
        <v>0</v>
      </c>
      <c r="P524" s="261">
        <v>300000</v>
      </c>
      <c r="Q524" s="284">
        <f>SUM(P524/J524%)</f>
        <v>100</v>
      </c>
      <c r="R524" s="250">
        <f>SUM(J524-P524)</f>
        <v>0</v>
      </c>
    </row>
    <row r="525" spans="1:18" s="296" customFormat="1" hidden="1" x14ac:dyDescent="0.25">
      <c r="A525" s="504"/>
      <c r="B525" s="504"/>
      <c r="C525" s="503"/>
      <c r="D525" s="503"/>
      <c r="E525" s="503"/>
      <c r="F525" s="273"/>
      <c r="G525" s="273"/>
      <c r="H525" s="528"/>
      <c r="I525" s="749"/>
      <c r="J525" s="261"/>
      <c r="K525" s="613"/>
      <c r="L525" s="684"/>
      <c r="M525" s="182"/>
      <c r="N525" s="639"/>
      <c r="O525" s="778"/>
      <c r="P525" s="193"/>
      <c r="Q525" s="284"/>
      <c r="R525" s="261"/>
    </row>
    <row r="526" spans="1:18" s="296" customFormat="1" hidden="1" x14ac:dyDescent="0.25">
      <c r="A526" s="177"/>
      <c r="B526" s="177"/>
      <c r="C526" s="178">
        <v>5</v>
      </c>
      <c r="D526" s="178">
        <v>2</v>
      </c>
      <c r="E526" s="178">
        <v>2</v>
      </c>
      <c r="F526" s="179" t="s">
        <v>690</v>
      </c>
      <c r="G526" s="179"/>
      <c r="H526" s="712"/>
      <c r="I526" s="699" t="s">
        <v>691</v>
      </c>
      <c r="J526" s="251">
        <f>SUM(J527:J532)</f>
        <v>22880000</v>
      </c>
      <c r="K526" s="610"/>
      <c r="L526" s="598"/>
      <c r="M526" s="182">
        <f>SUM(J526/J7*100)</f>
        <v>2.2927942005742819E-2</v>
      </c>
      <c r="N526" s="639"/>
      <c r="O526" s="778">
        <f>SUM(T526/J526*100)</f>
        <v>0</v>
      </c>
      <c r="P526" s="251">
        <f>SUM(P527:P532)</f>
        <v>21600000</v>
      </c>
      <c r="Q526" s="185">
        <f t="shared" ref="Q526:Q532" si="4">SUM(P526/J526%)</f>
        <v>94.4055944055944</v>
      </c>
      <c r="R526" s="251">
        <f>SUM(R527:R532)</f>
        <v>1280000</v>
      </c>
    </row>
    <row r="527" spans="1:18" s="296" customFormat="1" hidden="1" x14ac:dyDescent="0.25">
      <c r="A527" s="177"/>
      <c r="B527" s="177"/>
      <c r="C527" s="178">
        <v>5</v>
      </c>
      <c r="D527" s="178">
        <v>2</v>
      </c>
      <c r="E527" s="178">
        <v>2</v>
      </c>
      <c r="F527" s="179" t="s">
        <v>690</v>
      </c>
      <c r="G527" s="179"/>
      <c r="H527" s="712"/>
      <c r="I527" s="699" t="s">
        <v>907</v>
      </c>
      <c r="J527" s="181">
        <v>10880000</v>
      </c>
      <c r="K527" s="607"/>
      <c r="L527" s="598"/>
      <c r="M527" s="182">
        <f>SUM(J527/J7*100)</f>
        <v>1.0902797597136447E-2</v>
      </c>
      <c r="N527" s="639"/>
      <c r="O527" s="778">
        <f>SUM(T527/J527*100)</f>
        <v>0</v>
      </c>
      <c r="P527" s="181">
        <v>9600000</v>
      </c>
      <c r="Q527" s="185">
        <f t="shared" si="4"/>
        <v>88.235294117647058</v>
      </c>
      <c r="R527" s="250">
        <f t="shared" ref="R527:R532" si="5">SUM(J527-P527)</f>
        <v>1280000</v>
      </c>
    </row>
    <row r="528" spans="1:18" s="296" customFormat="1" hidden="1" x14ac:dyDescent="0.25">
      <c r="A528" s="177"/>
      <c r="B528" s="177"/>
      <c r="C528" s="178">
        <v>5</v>
      </c>
      <c r="D528" s="178">
        <v>2</v>
      </c>
      <c r="E528" s="178">
        <v>2</v>
      </c>
      <c r="F528" s="179" t="s">
        <v>690</v>
      </c>
      <c r="G528" s="179"/>
      <c r="H528" s="712"/>
      <c r="I528" s="699" t="s">
        <v>890</v>
      </c>
      <c r="J528" s="181">
        <v>7700000</v>
      </c>
      <c r="K528" s="607"/>
      <c r="L528" s="598"/>
      <c r="M528" s="182">
        <f>SUM(J528/J7*100)</f>
        <v>7.7161343288557564E-3</v>
      </c>
      <c r="N528" s="639"/>
      <c r="O528" s="778">
        <f>SUM(T528/J528*100)</f>
        <v>0</v>
      </c>
      <c r="P528" s="181">
        <v>7700000</v>
      </c>
      <c r="Q528" s="185">
        <f t="shared" si="4"/>
        <v>100</v>
      </c>
      <c r="R528" s="250">
        <f t="shared" si="5"/>
        <v>0</v>
      </c>
    </row>
    <row r="529" spans="1:18" s="296" customFormat="1" hidden="1" x14ac:dyDescent="0.25">
      <c r="A529" s="177"/>
      <c r="B529" s="177"/>
      <c r="C529" s="178">
        <v>5</v>
      </c>
      <c r="D529" s="178">
        <v>2</v>
      </c>
      <c r="E529" s="178">
        <v>2</v>
      </c>
      <c r="F529" s="179" t="s">
        <v>690</v>
      </c>
      <c r="G529" s="179"/>
      <c r="H529" s="712"/>
      <c r="I529" s="699" t="s">
        <v>771</v>
      </c>
      <c r="J529" s="261">
        <v>3500000</v>
      </c>
      <c r="K529" s="613"/>
      <c r="L529" s="684"/>
      <c r="M529" s="279">
        <f>SUM(J529/J7*100)</f>
        <v>3.5073337858435262E-3</v>
      </c>
      <c r="N529" s="650"/>
      <c r="O529" s="791">
        <f>SUM(P529/J529*100)</f>
        <v>100</v>
      </c>
      <c r="P529" s="261">
        <v>3500000</v>
      </c>
      <c r="Q529" s="284">
        <f t="shared" si="4"/>
        <v>100</v>
      </c>
      <c r="R529" s="253">
        <f t="shared" si="5"/>
        <v>0</v>
      </c>
    </row>
    <row r="530" spans="1:18" s="296" customFormat="1" hidden="1" x14ac:dyDescent="0.25">
      <c r="A530" s="177"/>
      <c r="B530" s="177"/>
      <c r="C530" s="178">
        <v>5</v>
      </c>
      <c r="D530" s="178">
        <v>2</v>
      </c>
      <c r="E530" s="178">
        <v>2</v>
      </c>
      <c r="F530" s="179" t="s">
        <v>690</v>
      </c>
      <c r="G530" s="179"/>
      <c r="H530" s="712"/>
      <c r="I530" s="699" t="s">
        <v>892</v>
      </c>
      <c r="J530" s="261">
        <v>150000</v>
      </c>
      <c r="K530" s="613"/>
      <c r="L530" s="684"/>
      <c r="M530" s="278">
        <f>SUM(J530/J7*100)</f>
        <v>1.5031430510757969E-4</v>
      </c>
      <c r="N530" s="658"/>
      <c r="O530" s="791">
        <f>SUM(T530/J530*100)</f>
        <v>0</v>
      </c>
      <c r="P530" s="261">
        <v>150000</v>
      </c>
      <c r="Q530" s="284">
        <f t="shared" si="4"/>
        <v>100</v>
      </c>
      <c r="R530" s="253">
        <f t="shared" si="5"/>
        <v>0</v>
      </c>
    </row>
    <row r="531" spans="1:18" s="296" customFormat="1" hidden="1" x14ac:dyDescent="0.25">
      <c r="A531" s="177"/>
      <c r="B531" s="177"/>
      <c r="C531" s="178">
        <v>5</v>
      </c>
      <c r="D531" s="178">
        <v>2</v>
      </c>
      <c r="E531" s="178">
        <v>2</v>
      </c>
      <c r="F531" s="179" t="s">
        <v>690</v>
      </c>
      <c r="G531" s="179"/>
      <c r="H531" s="712"/>
      <c r="I531" s="699" t="s">
        <v>905</v>
      </c>
      <c r="J531" s="261">
        <v>500000</v>
      </c>
      <c r="K531" s="613"/>
      <c r="L531" s="684"/>
      <c r="M531" s="279">
        <f>SUM(J531/J7*100)</f>
        <v>5.0104768369193229E-4</v>
      </c>
      <c r="N531" s="650"/>
      <c r="O531" s="791">
        <f>SUM(T531/J531*100)</f>
        <v>0</v>
      </c>
      <c r="P531" s="261">
        <v>500000</v>
      </c>
      <c r="Q531" s="284">
        <f t="shared" si="4"/>
        <v>100</v>
      </c>
      <c r="R531" s="253">
        <f t="shared" si="5"/>
        <v>0</v>
      </c>
    </row>
    <row r="532" spans="1:18" s="296" customFormat="1" hidden="1" x14ac:dyDescent="0.25">
      <c r="A532" s="177"/>
      <c r="B532" s="177"/>
      <c r="C532" s="178">
        <v>5</v>
      </c>
      <c r="D532" s="178">
        <v>2</v>
      </c>
      <c r="E532" s="178">
        <v>2</v>
      </c>
      <c r="F532" s="179" t="s">
        <v>690</v>
      </c>
      <c r="G532" s="179"/>
      <c r="H532" s="712"/>
      <c r="I532" s="699" t="s">
        <v>894</v>
      </c>
      <c r="J532" s="261">
        <v>150000</v>
      </c>
      <c r="K532" s="613"/>
      <c r="L532" s="684"/>
      <c r="M532" s="278">
        <f>SUM(J532/J7*100)</f>
        <v>1.5031430510757969E-4</v>
      </c>
      <c r="N532" s="658"/>
      <c r="O532" s="791">
        <f>SUM(T532/J532*100)</f>
        <v>0</v>
      </c>
      <c r="P532" s="261">
        <v>150000</v>
      </c>
      <c r="Q532" s="284">
        <f t="shared" si="4"/>
        <v>100</v>
      </c>
      <c r="R532" s="253">
        <f t="shared" si="5"/>
        <v>0</v>
      </c>
    </row>
    <row r="533" spans="1:18" s="296" customFormat="1" hidden="1" x14ac:dyDescent="0.25">
      <c r="A533" s="177"/>
      <c r="B533" s="177"/>
      <c r="C533" s="178"/>
      <c r="D533" s="178"/>
      <c r="E533" s="178"/>
      <c r="F533" s="179"/>
      <c r="G533" s="179"/>
      <c r="H533" s="712"/>
      <c r="I533" s="699"/>
      <c r="J533" s="181"/>
      <c r="K533" s="607"/>
      <c r="L533" s="598"/>
      <c r="M533" s="182"/>
      <c r="N533" s="639"/>
      <c r="O533" s="778"/>
      <c r="P533" s="193"/>
      <c r="Q533" s="185"/>
      <c r="R533" s="181"/>
    </row>
    <row r="534" spans="1:18" s="296" customFormat="1" hidden="1" x14ac:dyDescent="0.25">
      <c r="A534" s="513"/>
      <c r="B534" s="513"/>
      <c r="C534" s="178">
        <v>5</v>
      </c>
      <c r="D534" s="178">
        <v>2</v>
      </c>
      <c r="E534" s="178">
        <v>2</v>
      </c>
      <c r="F534" s="179" t="s">
        <v>674</v>
      </c>
      <c r="G534" s="179"/>
      <c r="H534" s="712"/>
      <c r="I534" s="699" t="s">
        <v>724</v>
      </c>
      <c r="J534" s="251">
        <f>SUM(J535:J536)</f>
        <v>397750</v>
      </c>
      <c r="K534" s="610"/>
      <c r="L534" s="598"/>
      <c r="M534" s="278">
        <f>SUM(J534/J7*100)</f>
        <v>3.985834323769321E-4</v>
      </c>
      <c r="N534" s="658"/>
      <c r="O534" s="778">
        <f>SUM(P534/J534*100)</f>
        <v>100</v>
      </c>
      <c r="P534" s="282">
        <f>SUM(P535:P536)</f>
        <v>397750</v>
      </c>
      <c r="Q534" s="183">
        <f>SUM(P534/J534%)</f>
        <v>100</v>
      </c>
      <c r="R534" s="251">
        <f>SUM(R535:R536)</f>
        <v>0</v>
      </c>
    </row>
    <row r="535" spans="1:18" s="296" customFormat="1" hidden="1" x14ac:dyDescent="0.25">
      <c r="A535" s="177"/>
      <c r="B535" s="177"/>
      <c r="C535" s="178">
        <v>5</v>
      </c>
      <c r="D535" s="178">
        <v>2</v>
      </c>
      <c r="E535" s="178">
        <v>2</v>
      </c>
      <c r="F535" s="179" t="s">
        <v>674</v>
      </c>
      <c r="G535" s="179"/>
      <c r="H535" s="712"/>
      <c r="I535" s="699" t="s">
        <v>767</v>
      </c>
      <c r="J535" s="251">
        <v>100000</v>
      </c>
      <c r="K535" s="610"/>
      <c r="L535" s="598"/>
      <c r="M535" s="278">
        <f>SUM(J535/J7*100)</f>
        <v>1.0020953673838645E-4</v>
      </c>
      <c r="N535" s="658"/>
      <c r="O535" s="778">
        <f>SUM(P535/J535*100)</f>
        <v>100</v>
      </c>
      <c r="P535" s="282">
        <v>100000</v>
      </c>
      <c r="Q535" s="185">
        <f>SUM(P535/J535%)</f>
        <v>100</v>
      </c>
      <c r="R535" s="250">
        <f>SUM(J535-P535)</f>
        <v>0</v>
      </c>
    </row>
    <row r="536" spans="1:18" s="296" customFormat="1" hidden="1" x14ac:dyDescent="0.25">
      <c r="A536" s="177"/>
      <c r="B536" s="177"/>
      <c r="C536" s="178">
        <v>5</v>
      </c>
      <c r="D536" s="178">
        <v>2</v>
      </c>
      <c r="E536" s="178">
        <v>2</v>
      </c>
      <c r="F536" s="179" t="s">
        <v>674</v>
      </c>
      <c r="G536" s="179"/>
      <c r="H536" s="712"/>
      <c r="I536" s="699" t="s">
        <v>726</v>
      </c>
      <c r="J536" s="251">
        <v>297750</v>
      </c>
      <c r="K536" s="610"/>
      <c r="L536" s="598"/>
      <c r="M536" s="278">
        <f>SUM(J536/J7*100)</f>
        <v>2.9837389563854564E-4</v>
      </c>
      <c r="N536" s="658"/>
      <c r="O536" s="778">
        <f>SUM(P536/J536*100)</f>
        <v>100</v>
      </c>
      <c r="P536" s="282">
        <v>297750</v>
      </c>
      <c r="Q536" s="185">
        <f>SUM(P536/J536%)</f>
        <v>100</v>
      </c>
      <c r="R536" s="250">
        <f>SUM(J536-P536)</f>
        <v>0</v>
      </c>
    </row>
    <row r="537" spans="1:18" s="296" customFormat="1" hidden="1" x14ac:dyDescent="0.25">
      <c r="A537" s="177"/>
      <c r="B537" s="177"/>
      <c r="C537" s="178"/>
      <c r="D537" s="178"/>
      <c r="E537" s="178"/>
      <c r="F537" s="179"/>
      <c r="G537" s="179"/>
      <c r="H537" s="712"/>
      <c r="I537" s="699"/>
      <c r="J537" s="251"/>
      <c r="K537" s="610"/>
      <c r="L537" s="598"/>
      <c r="M537" s="182"/>
      <c r="N537" s="639"/>
      <c r="O537" s="778"/>
      <c r="P537" s="282"/>
      <c r="Q537" s="185"/>
      <c r="R537" s="251"/>
    </row>
    <row r="538" spans="1:18" s="296" customFormat="1" ht="76.5" x14ac:dyDescent="0.25">
      <c r="A538" s="344">
        <v>1</v>
      </c>
      <c r="B538" s="309" t="s">
        <v>677</v>
      </c>
      <c r="C538" s="310" t="s">
        <v>674</v>
      </c>
      <c r="D538" s="300" t="s">
        <v>675</v>
      </c>
      <c r="E538" s="305" t="s">
        <v>901</v>
      </c>
      <c r="F538" s="298" t="s">
        <v>799</v>
      </c>
      <c r="G538" s="298"/>
      <c r="H538" s="298">
        <v>3</v>
      </c>
      <c r="I538" s="750" t="s">
        <v>908</v>
      </c>
      <c r="J538" s="303">
        <f>SUM(J540)</f>
        <v>128303500</v>
      </c>
      <c r="K538" s="38" t="s">
        <v>132</v>
      </c>
      <c r="L538" s="37" t="s">
        <v>130</v>
      </c>
      <c r="M538" s="182">
        <f>SUM(J538/J7*100)</f>
        <v>0.12857234296913567</v>
      </c>
      <c r="N538" s="639" t="s">
        <v>1198</v>
      </c>
      <c r="O538" s="788">
        <v>99.66</v>
      </c>
      <c r="P538" s="304">
        <f>SUM(P540)</f>
        <v>76365200</v>
      </c>
      <c r="Q538" s="311">
        <f>SUM(P538/J538%)</f>
        <v>59.519186927870244</v>
      </c>
      <c r="R538" s="303">
        <f>SUM(R540)</f>
        <v>51938300</v>
      </c>
    </row>
    <row r="539" spans="1:18" s="296" customFormat="1" hidden="1" x14ac:dyDescent="0.25">
      <c r="A539" s="344"/>
      <c r="B539" s="309"/>
      <c r="C539" s="310"/>
      <c r="D539" s="300"/>
      <c r="E539" s="305"/>
      <c r="F539" s="298"/>
      <c r="G539" s="298"/>
      <c r="H539" s="298"/>
      <c r="I539" s="750"/>
      <c r="J539" s="303"/>
      <c r="K539" s="606"/>
      <c r="L539" s="597"/>
      <c r="M539" s="182"/>
      <c r="N539" s="639"/>
      <c r="O539" s="788"/>
      <c r="P539" s="304"/>
      <c r="Q539" s="311"/>
      <c r="R539" s="303"/>
    </row>
    <row r="540" spans="1:18" s="296" customFormat="1" hidden="1" x14ac:dyDescent="0.25">
      <c r="A540" s="177"/>
      <c r="B540" s="177"/>
      <c r="C540" s="178">
        <v>5</v>
      </c>
      <c r="D540" s="178">
        <v>2</v>
      </c>
      <c r="E540" s="178">
        <v>2</v>
      </c>
      <c r="F540" s="178"/>
      <c r="G540" s="178"/>
      <c r="H540" s="713"/>
      <c r="I540" s="699" t="s">
        <v>684</v>
      </c>
      <c r="J540" s="181">
        <f>SUM(J542+J546+J550)</f>
        <v>128303500</v>
      </c>
      <c r="K540" s="607"/>
      <c r="L540" s="598"/>
      <c r="M540" s="182">
        <f>SUM(J540/J7*100)</f>
        <v>0.12857234296913567</v>
      </c>
      <c r="N540" s="639"/>
      <c r="O540" s="778">
        <f>SUM(T540/J540*100)</f>
        <v>0</v>
      </c>
      <c r="P540" s="181">
        <f>SUM(P542+P546+P550)</f>
        <v>76365200</v>
      </c>
      <c r="Q540" s="185">
        <f>SUM(P540/J540%)</f>
        <v>59.519186927870244</v>
      </c>
      <c r="R540" s="181">
        <f>SUM(R542+R546+R550)</f>
        <v>51938300</v>
      </c>
    </row>
    <row r="541" spans="1:18" s="296" customFormat="1" hidden="1" x14ac:dyDescent="0.25">
      <c r="A541" s="177"/>
      <c r="B541" s="177"/>
      <c r="C541" s="178"/>
      <c r="D541" s="178"/>
      <c r="E541" s="178"/>
      <c r="F541" s="178"/>
      <c r="G541" s="178"/>
      <c r="H541" s="713"/>
      <c r="I541" s="699"/>
      <c r="J541" s="181"/>
      <c r="K541" s="607"/>
      <c r="L541" s="598"/>
      <c r="M541" s="182"/>
      <c r="N541" s="639"/>
      <c r="O541" s="778"/>
      <c r="P541" s="181"/>
      <c r="Q541" s="185"/>
      <c r="R541" s="181"/>
    </row>
    <row r="542" spans="1:18" s="296" customFormat="1" hidden="1" x14ac:dyDescent="0.25">
      <c r="A542" s="187"/>
      <c r="B542" s="187"/>
      <c r="C542" s="503">
        <v>5</v>
      </c>
      <c r="D542" s="503">
        <v>2</v>
      </c>
      <c r="E542" s="503">
        <v>2</v>
      </c>
      <c r="F542" s="273" t="s">
        <v>675</v>
      </c>
      <c r="G542" s="273"/>
      <c r="H542" s="528"/>
      <c r="I542" s="749" t="s">
        <v>685</v>
      </c>
      <c r="J542" s="181">
        <f>SUM(J543:J544)</f>
        <v>18906600</v>
      </c>
      <c r="K542" s="607"/>
      <c r="L542" s="598"/>
      <c r="M542" s="182">
        <f>SUM(J542/J7*100)</f>
        <v>1.8946216272979773E-2</v>
      </c>
      <c r="N542" s="639"/>
      <c r="O542" s="778">
        <f>SUM(T542/J542*100)</f>
        <v>0</v>
      </c>
      <c r="P542" s="260">
        <f>SUM(P543:P544)</f>
        <v>7310000</v>
      </c>
      <c r="Q542" s="280">
        <f>SUM(P542/J542%)</f>
        <v>38.663747051294258</v>
      </c>
      <c r="R542" s="181">
        <f>SUM(R543:R544)</f>
        <v>11596600</v>
      </c>
    </row>
    <row r="543" spans="1:18" s="296" customFormat="1" hidden="1" x14ac:dyDescent="0.25">
      <c r="A543" s="177"/>
      <c r="B543" s="177"/>
      <c r="C543" s="178">
        <v>5</v>
      </c>
      <c r="D543" s="178">
        <v>2</v>
      </c>
      <c r="E543" s="178">
        <v>2</v>
      </c>
      <c r="F543" s="179" t="s">
        <v>675</v>
      </c>
      <c r="G543" s="179"/>
      <c r="H543" s="712"/>
      <c r="I543" s="699" t="s">
        <v>719</v>
      </c>
      <c r="J543" s="181">
        <v>263000</v>
      </c>
      <c r="K543" s="607"/>
      <c r="L543" s="598"/>
      <c r="M543" s="278">
        <f>SUM(J543/98601974870*100)</f>
        <v>2.6672893757629865E-4</v>
      </c>
      <c r="N543" s="658"/>
      <c r="O543" s="778">
        <f>SUM(P543/J543*100)</f>
        <v>100</v>
      </c>
      <c r="P543" s="193">
        <v>263000</v>
      </c>
      <c r="Q543" s="185">
        <f>SUM(P543/J543%)</f>
        <v>100</v>
      </c>
      <c r="R543" s="250">
        <f>SUM(J543-P543)</f>
        <v>0</v>
      </c>
    </row>
    <row r="544" spans="1:18" s="296" customFormat="1" hidden="1" x14ac:dyDescent="0.25">
      <c r="A544" s="498"/>
      <c r="B544" s="498"/>
      <c r="C544" s="494">
        <v>5</v>
      </c>
      <c r="D544" s="494">
        <v>2</v>
      </c>
      <c r="E544" s="494">
        <v>2</v>
      </c>
      <c r="F544" s="495" t="s">
        <v>675</v>
      </c>
      <c r="G544" s="495"/>
      <c r="H544" s="332"/>
      <c r="I544" s="697" t="s">
        <v>751</v>
      </c>
      <c r="J544" s="341">
        <v>18643600</v>
      </c>
      <c r="K544" s="617"/>
      <c r="L544" s="636"/>
      <c r="M544" s="182">
        <f>SUM(J544/J7*100)</f>
        <v>1.8682665191357816E-2</v>
      </c>
      <c r="N544" s="639"/>
      <c r="O544" s="792">
        <f>SUM(T544/J544*100)</f>
        <v>0</v>
      </c>
      <c r="P544" s="320">
        <v>7047000</v>
      </c>
      <c r="Q544" s="445">
        <f>SUM(P544/J544%)</f>
        <v>37.798493853118494</v>
      </c>
      <c r="R544" s="256">
        <f>SUM(J544-P544)</f>
        <v>11596600</v>
      </c>
    </row>
    <row r="545" spans="1:18" s="296" customFormat="1" hidden="1" x14ac:dyDescent="0.25">
      <c r="A545" s="504"/>
      <c r="B545" s="504"/>
      <c r="C545" s="503"/>
      <c r="D545" s="503"/>
      <c r="E545" s="503"/>
      <c r="F545" s="273"/>
      <c r="G545" s="273"/>
      <c r="H545" s="528"/>
      <c r="I545" s="749"/>
      <c r="J545" s="261"/>
      <c r="K545" s="613"/>
      <c r="L545" s="684"/>
      <c r="M545" s="182"/>
      <c r="N545" s="639"/>
      <c r="O545" s="778"/>
      <c r="P545" s="193"/>
      <c r="Q545" s="284"/>
      <c r="R545" s="261"/>
    </row>
    <row r="546" spans="1:18" s="296" customFormat="1" hidden="1" x14ac:dyDescent="0.25">
      <c r="A546" s="513"/>
      <c r="B546" s="513"/>
      <c r="C546" s="178">
        <v>5</v>
      </c>
      <c r="D546" s="178">
        <v>2</v>
      </c>
      <c r="E546" s="178">
        <v>2</v>
      </c>
      <c r="F546" s="179" t="s">
        <v>674</v>
      </c>
      <c r="G546" s="179"/>
      <c r="H546" s="712"/>
      <c r="I546" s="699" t="s">
        <v>724</v>
      </c>
      <c r="J546" s="251">
        <f>SUM(J547:J548)</f>
        <v>432500</v>
      </c>
      <c r="K546" s="610"/>
      <c r="L546" s="598"/>
      <c r="M546" s="278">
        <f>SUM(J546/J7*100)</f>
        <v>4.3340624639352137E-4</v>
      </c>
      <c r="N546" s="658"/>
      <c r="O546" s="778">
        <f>SUM(P546/J546*100)</f>
        <v>100</v>
      </c>
      <c r="P546" s="282">
        <f>SUM(P547:P548)</f>
        <v>432500</v>
      </c>
      <c r="Q546" s="183">
        <f>SUM(P546/J546%)</f>
        <v>100</v>
      </c>
      <c r="R546" s="251">
        <f>SUM(R547:R548)</f>
        <v>0</v>
      </c>
    </row>
    <row r="547" spans="1:18" s="296" customFormat="1" hidden="1" x14ac:dyDescent="0.25">
      <c r="A547" s="177"/>
      <c r="B547" s="177"/>
      <c r="C547" s="178">
        <v>5</v>
      </c>
      <c r="D547" s="178">
        <v>2</v>
      </c>
      <c r="E547" s="178">
        <v>2</v>
      </c>
      <c r="F547" s="179" t="s">
        <v>674</v>
      </c>
      <c r="G547" s="179"/>
      <c r="H547" s="712"/>
      <c r="I547" s="699" t="s">
        <v>767</v>
      </c>
      <c r="J547" s="251">
        <v>300000</v>
      </c>
      <c r="K547" s="610"/>
      <c r="L547" s="598"/>
      <c r="M547" s="278">
        <f>SUM(J547/J7*100)</f>
        <v>3.0062861021515938E-4</v>
      </c>
      <c r="N547" s="658"/>
      <c r="O547" s="778">
        <f>SUM(P547/J547*100)</f>
        <v>100</v>
      </c>
      <c r="P547" s="282">
        <v>300000</v>
      </c>
      <c r="Q547" s="185">
        <f>SUM(P547/J547%)</f>
        <v>100</v>
      </c>
      <c r="R547" s="250">
        <f>SUM(J547-P547)</f>
        <v>0</v>
      </c>
    </row>
    <row r="548" spans="1:18" s="296" customFormat="1" hidden="1" x14ac:dyDescent="0.25">
      <c r="A548" s="177"/>
      <c r="B548" s="177"/>
      <c r="C548" s="178">
        <v>5</v>
      </c>
      <c r="D548" s="178">
        <v>2</v>
      </c>
      <c r="E548" s="178">
        <v>2</v>
      </c>
      <c r="F548" s="179" t="s">
        <v>674</v>
      </c>
      <c r="G548" s="179"/>
      <c r="H548" s="712"/>
      <c r="I548" s="699" t="s">
        <v>726</v>
      </c>
      <c r="J548" s="251">
        <v>132500</v>
      </c>
      <c r="K548" s="610"/>
      <c r="L548" s="598"/>
      <c r="M548" s="278">
        <f>SUM(J548/J7*100)</f>
        <v>1.3277763617836204E-4</v>
      </c>
      <c r="N548" s="658"/>
      <c r="O548" s="778">
        <f>SUM(P548/J548*100)</f>
        <v>100</v>
      </c>
      <c r="P548" s="282">
        <v>132500</v>
      </c>
      <c r="Q548" s="185">
        <f>SUM(P548/J548%)</f>
        <v>100</v>
      </c>
      <c r="R548" s="250">
        <f>SUM(J548-P548)</f>
        <v>0</v>
      </c>
    </row>
    <row r="549" spans="1:18" s="296" customFormat="1" hidden="1" x14ac:dyDescent="0.25">
      <c r="A549" s="177"/>
      <c r="B549" s="177"/>
      <c r="C549" s="178"/>
      <c r="D549" s="178"/>
      <c r="E549" s="178"/>
      <c r="F549" s="179"/>
      <c r="G549" s="179"/>
      <c r="H549" s="712"/>
      <c r="I549" s="699"/>
      <c r="J549" s="181"/>
      <c r="K549" s="607"/>
      <c r="L549" s="598"/>
      <c r="M549" s="182"/>
      <c r="N549" s="639"/>
      <c r="O549" s="778"/>
      <c r="P549" s="320"/>
      <c r="Q549" s="185"/>
      <c r="R549" s="250"/>
    </row>
    <row r="550" spans="1:18" s="296" customFormat="1" hidden="1" x14ac:dyDescent="0.25">
      <c r="A550" s="177"/>
      <c r="B550" s="177"/>
      <c r="C550" s="178">
        <v>5</v>
      </c>
      <c r="D550" s="178">
        <v>2</v>
      </c>
      <c r="E550" s="178">
        <v>2</v>
      </c>
      <c r="F550" s="179" t="s">
        <v>875</v>
      </c>
      <c r="G550" s="179"/>
      <c r="H550" s="712"/>
      <c r="I550" s="699" t="s">
        <v>756</v>
      </c>
      <c r="J550" s="251">
        <f>SUM(J551:J552)</f>
        <v>108964400</v>
      </c>
      <c r="K550" s="610"/>
      <c r="L550" s="598"/>
      <c r="M550" s="182">
        <f>SUM(J550/J7*100)</f>
        <v>0.10919272044976236</v>
      </c>
      <c r="N550" s="639"/>
      <c r="O550" s="778">
        <f>SUM(O551+O552)/2</f>
        <v>0</v>
      </c>
      <c r="P550" s="282">
        <f>SUM(P551:P552)</f>
        <v>68622700</v>
      </c>
      <c r="Q550" s="185">
        <f>SUM(P550/J550%)</f>
        <v>62.977174196343029</v>
      </c>
      <c r="R550" s="251">
        <f>SUM(R551:R552)</f>
        <v>40341700</v>
      </c>
    </row>
    <row r="551" spans="1:18" s="296" customFormat="1" hidden="1" x14ac:dyDescent="0.25">
      <c r="A551" s="177"/>
      <c r="B551" s="177"/>
      <c r="C551" s="178">
        <v>5</v>
      </c>
      <c r="D551" s="178">
        <v>2</v>
      </c>
      <c r="E551" s="178">
        <v>2</v>
      </c>
      <c r="F551" s="179" t="s">
        <v>875</v>
      </c>
      <c r="G551" s="179"/>
      <c r="H551" s="712"/>
      <c r="I551" s="699" t="s">
        <v>909</v>
      </c>
      <c r="J551" s="181">
        <v>8120000</v>
      </c>
      <c r="K551" s="607"/>
      <c r="L551" s="598"/>
      <c r="M551" s="182">
        <f>SUM(J551/J7*100)</f>
        <v>8.1370143831569798E-3</v>
      </c>
      <c r="N551" s="639"/>
      <c r="O551" s="778">
        <f>SUM(T551/J551*100)</f>
        <v>0</v>
      </c>
      <c r="P551" s="214">
        <v>8080000</v>
      </c>
      <c r="Q551" s="185">
        <f>SUM(P551/J551%)</f>
        <v>99.50738916256158</v>
      </c>
      <c r="R551" s="250">
        <f>SUM(J551-P551)</f>
        <v>40000</v>
      </c>
    </row>
    <row r="552" spans="1:18" s="296" customFormat="1" hidden="1" x14ac:dyDescent="0.25">
      <c r="A552" s="177"/>
      <c r="B552" s="177"/>
      <c r="C552" s="178">
        <v>5</v>
      </c>
      <c r="D552" s="178">
        <v>2</v>
      </c>
      <c r="E552" s="178">
        <v>2</v>
      </c>
      <c r="F552" s="179" t="s">
        <v>875</v>
      </c>
      <c r="G552" s="179"/>
      <c r="H552" s="712"/>
      <c r="I552" s="699" t="s">
        <v>910</v>
      </c>
      <c r="J552" s="181">
        <v>100844400</v>
      </c>
      <c r="K552" s="607"/>
      <c r="L552" s="598"/>
      <c r="M552" s="182">
        <f>SUM(J552/J7*100)</f>
        <v>0.10105570606660538</v>
      </c>
      <c r="N552" s="639"/>
      <c r="O552" s="778">
        <f>SUM(T552/J552*100)</f>
        <v>0</v>
      </c>
      <c r="P552" s="214">
        <v>60542700</v>
      </c>
      <c r="Q552" s="185">
        <f>SUM(P552/J552%)</f>
        <v>60.035758058950222</v>
      </c>
      <c r="R552" s="250">
        <f>SUM(J552-P552)</f>
        <v>40301700</v>
      </c>
    </row>
    <row r="553" spans="1:18" s="296" customFormat="1" hidden="1" x14ac:dyDescent="0.25">
      <c r="A553" s="177"/>
      <c r="B553" s="177"/>
      <c r="C553" s="178"/>
      <c r="D553" s="178"/>
      <c r="E553" s="178"/>
      <c r="F553" s="179"/>
      <c r="G553" s="179"/>
      <c r="H553" s="712"/>
      <c r="I553" s="699"/>
      <c r="J553" s="250"/>
      <c r="K553" s="583"/>
      <c r="L553" s="598"/>
      <c r="M553" s="279"/>
      <c r="N553" s="650"/>
      <c r="O553" s="778"/>
      <c r="P553" s="320"/>
      <c r="Q553" s="185"/>
      <c r="R553" s="250"/>
    </row>
    <row r="554" spans="1:18" s="296" customFormat="1" ht="38.25" x14ac:dyDescent="0.25">
      <c r="A554" s="578">
        <v>1</v>
      </c>
      <c r="B554" s="309" t="s">
        <v>677</v>
      </c>
      <c r="C554" s="310" t="s">
        <v>674</v>
      </c>
      <c r="D554" s="310" t="s">
        <v>675</v>
      </c>
      <c r="E554" s="351" t="s">
        <v>901</v>
      </c>
      <c r="F554" s="309" t="s">
        <v>809</v>
      </c>
      <c r="G554" s="309"/>
      <c r="H554" s="309">
        <v>4</v>
      </c>
      <c r="I554" s="808" t="s">
        <v>911</v>
      </c>
      <c r="J554" s="303">
        <f>SUM(J557)</f>
        <v>69672500</v>
      </c>
      <c r="K554" s="606" t="s">
        <v>1200</v>
      </c>
      <c r="L554" s="597" t="s">
        <v>1201</v>
      </c>
      <c r="M554" s="182">
        <f>SUM(J554/J7*100)</f>
        <v>6.9818489484052296E-2</v>
      </c>
      <c r="N554" s="639" t="s">
        <v>1199</v>
      </c>
      <c r="O554" s="788">
        <v>100</v>
      </c>
      <c r="P554" s="312">
        <f>SUM(P557)</f>
        <v>68762500</v>
      </c>
      <c r="Q554" s="311">
        <f>SUM(P554/J554%)</f>
        <v>98.693889267645048</v>
      </c>
      <c r="R554" s="303">
        <f>SUM(R557)</f>
        <v>910000</v>
      </c>
    </row>
    <row r="555" spans="1:18" s="296" customFormat="1" hidden="1" x14ac:dyDescent="0.25">
      <c r="A555" s="177"/>
      <c r="B555" s="177"/>
      <c r="C555" s="178"/>
      <c r="D555" s="178"/>
      <c r="E555" s="178"/>
      <c r="F555" s="179"/>
      <c r="G555" s="179"/>
      <c r="H555" s="712"/>
      <c r="I555" s="811"/>
      <c r="J555" s="251"/>
      <c r="K555" s="610"/>
      <c r="L555" s="598"/>
      <c r="M555" s="182"/>
      <c r="N555" s="639"/>
      <c r="O555" s="788"/>
      <c r="P555" s="395"/>
      <c r="Q555" s="311"/>
      <c r="R555" s="251"/>
    </row>
    <row r="556" spans="1:18" s="296" customFormat="1" hidden="1" x14ac:dyDescent="0.25">
      <c r="A556" s="177"/>
      <c r="B556" s="177"/>
      <c r="C556" s="178"/>
      <c r="D556" s="178"/>
      <c r="E556" s="178"/>
      <c r="F556" s="179"/>
      <c r="G556" s="179"/>
      <c r="H556" s="712"/>
      <c r="I556" s="691"/>
      <c r="J556" s="251"/>
      <c r="K556" s="610"/>
      <c r="L556" s="598"/>
      <c r="M556" s="182"/>
      <c r="N556" s="639"/>
      <c r="O556" s="788"/>
      <c r="P556" s="395"/>
      <c r="Q556" s="311"/>
      <c r="R556" s="251"/>
    </row>
    <row r="557" spans="1:18" s="296" customFormat="1" hidden="1" x14ac:dyDescent="0.25">
      <c r="A557" s="177"/>
      <c r="B557" s="177"/>
      <c r="C557" s="178">
        <v>5</v>
      </c>
      <c r="D557" s="178">
        <v>2</v>
      </c>
      <c r="E557" s="178">
        <v>2</v>
      </c>
      <c r="F557" s="178"/>
      <c r="G557" s="178"/>
      <c r="H557" s="713"/>
      <c r="I557" s="699" t="s">
        <v>684</v>
      </c>
      <c r="J557" s="181">
        <f>SUM(J559+J564+J572)</f>
        <v>69672500</v>
      </c>
      <c r="K557" s="607"/>
      <c r="L557" s="598"/>
      <c r="M557" s="182">
        <f>SUM(J557/J7*100)</f>
        <v>6.9818489484052296E-2</v>
      </c>
      <c r="N557" s="639"/>
      <c r="O557" s="778">
        <f>SUM(T557/J557*100)</f>
        <v>0</v>
      </c>
      <c r="P557" s="181">
        <f>SUM(P559+P564+P572)</f>
        <v>68762500</v>
      </c>
      <c r="Q557" s="185">
        <f>SUM(P557/J557%)</f>
        <v>98.693889267645048</v>
      </c>
      <c r="R557" s="181">
        <f>SUM(R559+R564+R572)</f>
        <v>910000</v>
      </c>
    </row>
    <row r="558" spans="1:18" s="296" customFormat="1" hidden="1" x14ac:dyDescent="0.25">
      <c r="A558" s="177"/>
      <c r="B558" s="177"/>
      <c r="C558" s="178"/>
      <c r="D558" s="178"/>
      <c r="E558" s="178"/>
      <c r="F558" s="178"/>
      <c r="G558" s="178"/>
      <c r="H558" s="713"/>
      <c r="I558" s="699"/>
      <c r="J558" s="181"/>
      <c r="K558" s="607"/>
      <c r="L558" s="598"/>
      <c r="M558" s="182"/>
      <c r="N558" s="639"/>
      <c r="O558" s="778"/>
      <c r="P558" s="193"/>
      <c r="Q558" s="185"/>
      <c r="R558" s="181"/>
    </row>
    <row r="559" spans="1:18" s="296" customFormat="1" hidden="1" x14ac:dyDescent="0.25">
      <c r="A559" s="187"/>
      <c r="B559" s="187"/>
      <c r="C559" s="503">
        <v>5</v>
      </c>
      <c r="D559" s="503">
        <v>2</v>
      </c>
      <c r="E559" s="503">
        <v>2</v>
      </c>
      <c r="F559" s="273" t="s">
        <v>675</v>
      </c>
      <c r="G559" s="273"/>
      <c r="H559" s="528"/>
      <c r="I559" s="749" t="s">
        <v>685</v>
      </c>
      <c r="J559" s="181">
        <f>SUM(J560:J562)</f>
        <v>3510500</v>
      </c>
      <c r="K559" s="607"/>
      <c r="L559" s="598"/>
      <c r="M559" s="279">
        <f>SUM(J559/J7*100)</f>
        <v>3.5178557872010564E-3</v>
      </c>
      <c r="N559" s="650"/>
      <c r="O559" s="778">
        <f>SUM(T559/J559*100)</f>
        <v>0</v>
      </c>
      <c r="P559" s="260">
        <f>SUM(P560:P562)</f>
        <v>3510500</v>
      </c>
      <c r="Q559" s="280">
        <f>SUM(P559/J559%)</f>
        <v>100</v>
      </c>
      <c r="R559" s="181">
        <f>SUM(R560:R562)</f>
        <v>0</v>
      </c>
    </row>
    <row r="560" spans="1:18" s="296" customFormat="1" hidden="1" x14ac:dyDescent="0.25">
      <c r="A560" s="177"/>
      <c r="B560" s="177"/>
      <c r="C560" s="178">
        <v>5</v>
      </c>
      <c r="D560" s="178">
        <v>2</v>
      </c>
      <c r="E560" s="178">
        <v>2</v>
      </c>
      <c r="F560" s="179" t="s">
        <v>675</v>
      </c>
      <c r="G560" s="179"/>
      <c r="H560" s="712"/>
      <c r="I560" s="699" t="s">
        <v>719</v>
      </c>
      <c r="J560" s="181">
        <v>335300</v>
      </c>
      <c r="K560" s="607"/>
      <c r="L560" s="598"/>
      <c r="M560" s="278">
        <f>SUM(J560/J7*100)</f>
        <v>3.3600257668380977E-4</v>
      </c>
      <c r="N560" s="658"/>
      <c r="O560" s="778">
        <f>SUM(P560/J560*100)</f>
        <v>100</v>
      </c>
      <c r="P560" s="193">
        <v>335300</v>
      </c>
      <c r="Q560" s="185">
        <f>SUM(P560/J560%)</f>
        <v>100</v>
      </c>
      <c r="R560" s="250">
        <f>SUM(J560-P560)</f>
        <v>0</v>
      </c>
    </row>
    <row r="561" spans="1:18" s="296" customFormat="1" hidden="1" x14ac:dyDescent="0.25">
      <c r="A561" s="504"/>
      <c r="B561" s="504"/>
      <c r="C561" s="503">
        <v>5</v>
      </c>
      <c r="D561" s="503">
        <v>2</v>
      </c>
      <c r="E561" s="503">
        <v>2</v>
      </c>
      <c r="F561" s="273" t="s">
        <v>675</v>
      </c>
      <c r="G561" s="273"/>
      <c r="H561" s="528"/>
      <c r="I561" s="749" t="s">
        <v>886</v>
      </c>
      <c r="J561" s="261">
        <v>2500000</v>
      </c>
      <c r="K561" s="613"/>
      <c r="L561" s="684"/>
      <c r="M561" s="279">
        <f>SUM(J561/J7*100)</f>
        <v>2.5052384184596609E-3</v>
      </c>
      <c r="N561" s="650"/>
      <c r="O561" s="778">
        <f>SUM(T561/J561*100)</f>
        <v>0</v>
      </c>
      <c r="P561" s="193">
        <v>2500000</v>
      </c>
      <c r="Q561" s="284">
        <f>SUM(P561/J561%)</f>
        <v>100</v>
      </c>
      <c r="R561" s="250">
        <f>SUM(J561-P561)</f>
        <v>0</v>
      </c>
    </row>
    <row r="562" spans="1:18" s="296" customFormat="1" hidden="1" x14ac:dyDescent="0.25">
      <c r="A562" s="504"/>
      <c r="B562" s="504"/>
      <c r="C562" s="503">
        <v>5</v>
      </c>
      <c r="D562" s="503">
        <v>2</v>
      </c>
      <c r="E562" s="503">
        <v>2</v>
      </c>
      <c r="F562" s="273" t="s">
        <v>675</v>
      </c>
      <c r="G562" s="273"/>
      <c r="H562" s="528"/>
      <c r="I562" s="749" t="s">
        <v>903</v>
      </c>
      <c r="J562" s="261">
        <v>675200</v>
      </c>
      <c r="K562" s="613"/>
      <c r="L562" s="684"/>
      <c r="M562" s="279">
        <f>SUM(J562/J7*100)</f>
        <v>6.7661479205758529E-4</v>
      </c>
      <c r="N562" s="650"/>
      <c r="O562" s="778">
        <f>SUM(T562/J562*100)</f>
        <v>0</v>
      </c>
      <c r="P562" s="193">
        <v>675200</v>
      </c>
      <c r="Q562" s="284">
        <f>SUM(P562/J562%)</f>
        <v>100</v>
      </c>
      <c r="R562" s="250">
        <f>SUM(J562-P562)</f>
        <v>0</v>
      </c>
    </row>
    <row r="563" spans="1:18" s="296" customFormat="1" hidden="1" x14ac:dyDescent="0.25">
      <c r="A563" s="504"/>
      <c r="B563" s="504"/>
      <c r="C563" s="503"/>
      <c r="D563" s="503"/>
      <c r="E563" s="503"/>
      <c r="F563" s="273"/>
      <c r="G563" s="273"/>
      <c r="H563" s="528"/>
      <c r="I563" s="749"/>
      <c r="J563" s="261"/>
      <c r="K563" s="613"/>
      <c r="L563" s="684"/>
      <c r="M563" s="182"/>
      <c r="N563" s="639"/>
      <c r="O563" s="778"/>
      <c r="P563" s="193"/>
      <c r="Q563" s="284"/>
      <c r="R563" s="261"/>
    </row>
    <row r="564" spans="1:18" s="296" customFormat="1" hidden="1" x14ac:dyDescent="0.25">
      <c r="A564" s="177"/>
      <c r="B564" s="177"/>
      <c r="C564" s="178">
        <v>5</v>
      </c>
      <c r="D564" s="178">
        <v>2</v>
      </c>
      <c r="E564" s="178">
        <v>2</v>
      </c>
      <c r="F564" s="179" t="s">
        <v>690</v>
      </c>
      <c r="G564" s="179"/>
      <c r="H564" s="712"/>
      <c r="I564" s="699" t="s">
        <v>691</v>
      </c>
      <c r="J564" s="251">
        <f>SUM(J565:J570)</f>
        <v>65972000</v>
      </c>
      <c r="K564" s="610"/>
      <c r="L564" s="598"/>
      <c r="M564" s="182">
        <f>SUM(J564/J7*100)</f>
        <v>6.6110235577048301E-2</v>
      </c>
      <c r="N564" s="639"/>
      <c r="O564" s="778">
        <f>SUM(T564/J564*100)</f>
        <v>0</v>
      </c>
      <c r="P564" s="251">
        <f>SUM(P565:P570)</f>
        <v>65062000</v>
      </c>
      <c r="Q564" s="185">
        <f t="shared" ref="Q564:Q570" si="6">SUM(P564/J564%)</f>
        <v>98.620626932638089</v>
      </c>
      <c r="R564" s="251">
        <f>SUM(R565:R570)</f>
        <v>910000</v>
      </c>
    </row>
    <row r="565" spans="1:18" s="296" customFormat="1" hidden="1" x14ac:dyDescent="0.25">
      <c r="A565" s="177"/>
      <c r="B565" s="177"/>
      <c r="C565" s="178">
        <v>5</v>
      </c>
      <c r="D565" s="178">
        <v>2</v>
      </c>
      <c r="E565" s="178">
        <v>2</v>
      </c>
      <c r="F565" s="179" t="s">
        <v>690</v>
      </c>
      <c r="G565" s="179"/>
      <c r="H565" s="712"/>
      <c r="I565" s="699" t="s">
        <v>907</v>
      </c>
      <c r="J565" s="181">
        <v>39300000</v>
      </c>
      <c r="K565" s="607"/>
      <c r="L565" s="598"/>
      <c r="M565" s="182">
        <f>SUM(J565/J7*100)</f>
        <v>3.9382347938185874E-2</v>
      </c>
      <c r="N565" s="639"/>
      <c r="O565" s="778">
        <f>SUM(T565/J565*100)</f>
        <v>0</v>
      </c>
      <c r="P565" s="320">
        <v>39300000</v>
      </c>
      <c r="Q565" s="185">
        <f t="shared" si="6"/>
        <v>100</v>
      </c>
      <c r="R565" s="250">
        <f t="shared" ref="R565:R570" si="7">SUM(J565-P565)</f>
        <v>0</v>
      </c>
    </row>
    <row r="566" spans="1:18" s="296" customFormat="1" hidden="1" x14ac:dyDescent="0.25">
      <c r="A566" s="177"/>
      <c r="B566" s="177"/>
      <c r="C566" s="178">
        <v>5</v>
      </c>
      <c r="D566" s="178">
        <v>2</v>
      </c>
      <c r="E566" s="178">
        <v>2</v>
      </c>
      <c r="F566" s="179" t="s">
        <v>690</v>
      </c>
      <c r="G566" s="179"/>
      <c r="H566" s="712"/>
      <c r="I566" s="699" t="s">
        <v>890</v>
      </c>
      <c r="J566" s="181">
        <v>18372000</v>
      </c>
      <c r="K566" s="607"/>
      <c r="L566" s="598"/>
      <c r="M566" s="182">
        <f>SUM(J566/J7*100)</f>
        <v>1.8410496089576359E-2</v>
      </c>
      <c r="N566" s="639"/>
      <c r="O566" s="778">
        <f>SUM(T566/J566*100)</f>
        <v>0</v>
      </c>
      <c r="P566" s="320">
        <v>17462000</v>
      </c>
      <c r="Q566" s="185">
        <f t="shared" si="6"/>
        <v>95.046810363596776</v>
      </c>
      <c r="R566" s="250">
        <f t="shared" si="7"/>
        <v>910000</v>
      </c>
    </row>
    <row r="567" spans="1:18" s="296" customFormat="1" hidden="1" x14ac:dyDescent="0.25">
      <c r="A567" s="177"/>
      <c r="B567" s="177"/>
      <c r="C567" s="178">
        <v>5</v>
      </c>
      <c r="D567" s="178">
        <v>2</v>
      </c>
      <c r="E567" s="178">
        <v>2</v>
      </c>
      <c r="F567" s="179" t="s">
        <v>690</v>
      </c>
      <c r="G567" s="179"/>
      <c r="H567" s="712"/>
      <c r="I567" s="699" t="s">
        <v>771</v>
      </c>
      <c r="J567" s="261">
        <v>6500000</v>
      </c>
      <c r="K567" s="613"/>
      <c r="L567" s="684"/>
      <c r="M567" s="182">
        <f>SUM(J567/J7*100)</f>
        <v>6.5136198879951202E-3</v>
      </c>
      <c r="N567" s="639"/>
      <c r="O567" s="791">
        <f>SUM(P567/J567*100)</f>
        <v>100</v>
      </c>
      <c r="P567" s="184">
        <v>6500000</v>
      </c>
      <c r="Q567" s="284">
        <f t="shared" si="6"/>
        <v>100</v>
      </c>
      <c r="R567" s="253">
        <f t="shared" si="7"/>
        <v>0</v>
      </c>
    </row>
    <row r="568" spans="1:18" s="296" customFormat="1" hidden="1" x14ac:dyDescent="0.25">
      <c r="A568" s="177"/>
      <c r="B568" s="177"/>
      <c r="C568" s="178">
        <v>5</v>
      </c>
      <c r="D568" s="178">
        <v>2</v>
      </c>
      <c r="E568" s="178">
        <v>2</v>
      </c>
      <c r="F568" s="179" t="s">
        <v>690</v>
      </c>
      <c r="G568" s="179"/>
      <c r="H568" s="712"/>
      <c r="I568" s="699" t="s">
        <v>892</v>
      </c>
      <c r="J568" s="261">
        <v>150000</v>
      </c>
      <c r="K568" s="613"/>
      <c r="L568" s="684"/>
      <c r="M568" s="278">
        <f>SUM(J568/J7*100)</f>
        <v>1.5031430510757969E-4</v>
      </c>
      <c r="N568" s="658"/>
      <c r="O568" s="791">
        <f>SUM(T568/J568*100)</f>
        <v>0</v>
      </c>
      <c r="P568" s="214">
        <v>150000</v>
      </c>
      <c r="Q568" s="284">
        <f t="shared" si="6"/>
        <v>100</v>
      </c>
      <c r="R568" s="253">
        <f t="shared" si="7"/>
        <v>0</v>
      </c>
    </row>
    <row r="569" spans="1:18" s="296" customFormat="1" hidden="1" x14ac:dyDescent="0.25">
      <c r="A569" s="177"/>
      <c r="B569" s="177"/>
      <c r="C569" s="178">
        <v>5</v>
      </c>
      <c r="D569" s="178">
        <v>2</v>
      </c>
      <c r="E569" s="178">
        <v>2</v>
      </c>
      <c r="F569" s="179" t="s">
        <v>690</v>
      </c>
      <c r="G569" s="179"/>
      <c r="H569" s="712"/>
      <c r="I569" s="699" t="s">
        <v>905</v>
      </c>
      <c r="J569" s="261">
        <v>1500000</v>
      </c>
      <c r="K569" s="613"/>
      <c r="L569" s="684"/>
      <c r="M569" s="279">
        <f>SUM(J569/J7*100)</f>
        <v>1.5031430510757968E-3</v>
      </c>
      <c r="N569" s="650"/>
      <c r="O569" s="791">
        <f>SUM(T569/J569*100)</f>
        <v>0</v>
      </c>
      <c r="P569" s="261">
        <v>1500000</v>
      </c>
      <c r="Q569" s="284">
        <f t="shared" si="6"/>
        <v>100</v>
      </c>
      <c r="R569" s="253">
        <f t="shared" si="7"/>
        <v>0</v>
      </c>
    </row>
    <row r="570" spans="1:18" s="296" customFormat="1" hidden="1" x14ac:dyDescent="0.25">
      <c r="A570" s="177"/>
      <c r="B570" s="177"/>
      <c r="C570" s="178">
        <v>5</v>
      </c>
      <c r="D570" s="178">
        <v>2</v>
      </c>
      <c r="E570" s="178">
        <v>2</v>
      </c>
      <c r="F570" s="179" t="s">
        <v>690</v>
      </c>
      <c r="G570" s="179"/>
      <c r="H570" s="712"/>
      <c r="I570" s="699" t="s">
        <v>894</v>
      </c>
      <c r="J570" s="261">
        <v>150000</v>
      </c>
      <c r="K570" s="613"/>
      <c r="L570" s="684"/>
      <c r="M570" s="278">
        <f>SUM(J570/J7*100)</f>
        <v>1.5031430510757969E-4</v>
      </c>
      <c r="N570" s="658"/>
      <c r="O570" s="791">
        <f>SUM(T570/J570*100)</f>
        <v>0</v>
      </c>
      <c r="P570" s="261">
        <v>150000</v>
      </c>
      <c r="Q570" s="284">
        <f t="shared" si="6"/>
        <v>100</v>
      </c>
      <c r="R570" s="253">
        <f t="shared" si="7"/>
        <v>0</v>
      </c>
    </row>
    <row r="571" spans="1:18" s="296" customFormat="1" hidden="1" x14ac:dyDescent="0.25">
      <c r="A571" s="177"/>
      <c r="B571" s="177"/>
      <c r="C571" s="178"/>
      <c r="D571" s="178"/>
      <c r="E571" s="178"/>
      <c r="F571" s="179"/>
      <c r="G571" s="179"/>
      <c r="H571" s="712"/>
      <c r="I571" s="699"/>
      <c r="J571" s="181"/>
      <c r="K571" s="607"/>
      <c r="L571" s="598"/>
      <c r="M571" s="182"/>
      <c r="N571" s="639"/>
      <c r="O571" s="778"/>
      <c r="P571" s="193"/>
      <c r="Q571" s="185"/>
      <c r="R571" s="181"/>
    </row>
    <row r="572" spans="1:18" s="296" customFormat="1" hidden="1" x14ac:dyDescent="0.25">
      <c r="A572" s="513"/>
      <c r="B572" s="513"/>
      <c r="C572" s="178">
        <v>5</v>
      </c>
      <c r="D572" s="178">
        <v>2</v>
      </c>
      <c r="E572" s="178">
        <v>2</v>
      </c>
      <c r="F572" s="179" t="s">
        <v>674</v>
      </c>
      <c r="G572" s="179"/>
      <c r="H572" s="712"/>
      <c r="I572" s="699" t="s">
        <v>724</v>
      </c>
      <c r="J572" s="251">
        <f>SUM(J573:J574)</f>
        <v>190000</v>
      </c>
      <c r="K572" s="610"/>
      <c r="L572" s="598"/>
      <c r="M572" s="278">
        <f>SUM(J572/J7*100)</f>
        <v>1.9039811980293427E-4</v>
      </c>
      <c r="N572" s="658"/>
      <c r="O572" s="778">
        <f>SUM(P572/J572*100)</f>
        <v>100</v>
      </c>
      <c r="P572" s="282">
        <f>SUM(P573:P574)</f>
        <v>190000</v>
      </c>
      <c r="Q572" s="183">
        <f>SUM(P572/J572%)</f>
        <v>100</v>
      </c>
      <c r="R572" s="251">
        <f>SUM(R573:R574)</f>
        <v>0</v>
      </c>
    </row>
    <row r="573" spans="1:18" s="296" customFormat="1" hidden="1" x14ac:dyDescent="0.25">
      <c r="A573" s="177"/>
      <c r="B573" s="177"/>
      <c r="C573" s="178">
        <v>5</v>
      </c>
      <c r="D573" s="178">
        <v>2</v>
      </c>
      <c r="E573" s="178">
        <v>2</v>
      </c>
      <c r="F573" s="179" t="s">
        <v>674</v>
      </c>
      <c r="G573" s="179"/>
      <c r="H573" s="712"/>
      <c r="I573" s="699" t="s">
        <v>767</v>
      </c>
      <c r="J573" s="251">
        <v>50000</v>
      </c>
      <c r="K573" s="610"/>
      <c r="L573" s="598"/>
      <c r="M573" s="278">
        <f>SUM(J573/J7*100)</f>
        <v>5.0104768369193223E-5</v>
      </c>
      <c r="N573" s="658"/>
      <c r="O573" s="778">
        <f>SUM(P573/J573*100)</f>
        <v>100</v>
      </c>
      <c r="P573" s="282">
        <v>50000</v>
      </c>
      <c r="Q573" s="185">
        <f>SUM(P573/J573%)</f>
        <v>100</v>
      </c>
      <c r="R573" s="250">
        <f>SUM(J573-P573)</f>
        <v>0</v>
      </c>
    </row>
    <row r="574" spans="1:18" s="296" customFormat="1" hidden="1" x14ac:dyDescent="0.25">
      <c r="A574" s="177"/>
      <c r="B574" s="177"/>
      <c r="C574" s="178">
        <v>5</v>
      </c>
      <c r="D574" s="178">
        <v>2</v>
      </c>
      <c r="E574" s="178">
        <v>2</v>
      </c>
      <c r="F574" s="179" t="s">
        <v>674</v>
      </c>
      <c r="G574" s="179"/>
      <c r="H574" s="712"/>
      <c r="I574" s="699" t="s">
        <v>726</v>
      </c>
      <c r="J574" s="251">
        <v>140000</v>
      </c>
      <c r="K574" s="610"/>
      <c r="L574" s="598"/>
      <c r="M574" s="278">
        <f>SUM(J574/J7*100)</f>
        <v>1.4029335143374102E-4</v>
      </c>
      <c r="N574" s="658"/>
      <c r="O574" s="778">
        <f>SUM(P574/J574*100)</f>
        <v>100</v>
      </c>
      <c r="P574" s="282">
        <v>140000</v>
      </c>
      <c r="Q574" s="185">
        <f>SUM(P574/J574%)</f>
        <v>100</v>
      </c>
      <c r="R574" s="250">
        <f>SUM(J574-P574)</f>
        <v>0</v>
      </c>
    </row>
    <row r="575" spans="1:18" s="296" customFormat="1" hidden="1" x14ac:dyDescent="0.25">
      <c r="A575" s="177"/>
      <c r="B575" s="177"/>
      <c r="C575" s="178"/>
      <c r="D575" s="178"/>
      <c r="E575" s="178"/>
      <c r="F575" s="179"/>
      <c r="G575" s="179"/>
      <c r="H575" s="712"/>
      <c r="I575" s="699"/>
      <c r="J575" s="181"/>
      <c r="K575" s="607"/>
      <c r="L575" s="598"/>
      <c r="M575" s="278"/>
      <c r="N575" s="658"/>
      <c r="O575" s="778"/>
      <c r="P575" s="214"/>
      <c r="Q575" s="185"/>
      <c r="R575" s="250"/>
    </row>
    <row r="576" spans="1:18" s="391" customFormat="1" x14ac:dyDescent="0.25">
      <c r="A576" s="111">
        <v>1</v>
      </c>
      <c r="B576" s="171" t="s">
        <v>677</v>
      </c>
      <c r="C576" s="172" t="s">
        <v>674</v>
      </c>
      <c r="D576" s="114" t="s">
        <v>675</v>
      </c>
      <c r="E576" s="115" t="s">
        <v>912</v>
      </c>
      <c r="F576" s="166"/>
      <c r="G576" s="841">
        <v>7</v>
      </c>
      <c r="H576" s="842"/>
      <c r="I576" s="757" t="s">
        <v>9</v>
      </c>
      <c r="J576" s="137">
        <f>SUM(J578+J588+J614+J624+J631+J660+J673+J684+J701+J722+J737+J764+J793)</f>
        <v>6907798435</v>
      </c>
      <c r="K576" s="625"/>
      <c r="L576" s="690"/>
      <c r="M576" s="118">
        <f>SUM(J576/J7*100)</f>
        <v>6.9222728105350084</v>
      </c>
      <c r="N576" s="649"/>
      <c r="O576" s="796">
        <v>99.99</v>
      </c>
      <c r="P576" s="137">
        <f>SUM(P578+P588+P614+P624+P631+P660+P673+P684+P701+P722+P737+P764+P793)</f>
        <v>6808100117</v>
      </c>
      <c r="Q576" s="140">
        <f>SUM(P576/J576%)</f>
        <v>98.556728038055454</v>
      </c>
      <c r="R576" s="137">
        <f>SUM(R578+R588+R614+R624+R631+R660+R673+R684+R701+R722+R737+R764+R793)</f>
        <v>99698318</v>
      </c>
    </row>
    <row r="577" spans="1:18" s="296" customFormat="1" hidden="1" x14ac:dyDescent="0.25">
      <c r="A577" s="177"/>
      <c r="B577" s="177"/>
      <c r="C577" s="178"/>
      <c r="D577" s="178"/>
      <c r="E577" s="178"/>
      <c r="F577" s="179"/>
      <c r="G577" s="179"/>
      <c r="H577" s="712"/>
      <c r="I577" s="699"/>
      <c r="J577" s="181"/>
      <c r="K577" s="607"/>
      <c r="L577" s="598"/>
      <c r="M577" s="278"/>
      <c r="N577" s="658"/>
      <c r="O577" s="778"/>
      <c r="P577" s="214"/>
      <c r="Q577" s="185"/>
      <c r="R577" s="250"/>
    </row>
    <row r="578" spans="1:18" s="296" customFormat="1" ht="38.25" x14ac:dyDescent="0.25">
      <c r="A578" s="576">
        <v>1</v>
      </c>
      <c r="B578" s="324" t="s">
        <v>677</v>
      </c>
      <c r="C578" s="325" t="s">
        <v>674</v>
      </c>
      <c r="D578" s="317" t="s">
        <v>675</v>
      </c>
      <c r="E578" s="313" t="s">
        <v>912</v>
      </c>
      <c r="F578" s="536" t="s">
        <v>676</v>
      </c>
      <c r="G578" s="536"/>
      <c r="H578" s="540">
        <v>1</v>
      </c>
      <c r="I578" s="755" t="s">
        <v>1137</v>
      </c>
      <c r="J578" s="266">
        <f>SUM(J580)</f>
        <v>315486300</v>
      </c>
      <c r="K578" s="39" t="s">
        <v>1202</v>
      </c>
      <c r="L578" s="37" t="s">
        <v>1203</v>
      </c>
      <c r="M578" s="182">
        <f>SUM(J578/J7*100)</f>
        <v>0.31614735970307611</v>
      </c>
      <c r="N578" s="639" t="s">
        <v>136</v>
      </c>
      <c r="O578" s="789">
        <v>100</v>
      </c>
      <c r="P578" s="260">
        <f>SUM(P580)</f>
        <v>284095000</v>
      </c>
      <c r="Q578" s="285">
        <f>SUM(P578/J578%)</f>
        <v>90.049869043441817</v>
      </c>
      <c r="R578" s="266">
        <f>SUM(R580)</f>
        <v>31391300</v>
      </c>
    </row>
    <row r="579" spans="1:18" s="296" customFormat="1" hidden="1" x14ac:dyDescent="0.25">
      <c r="A579" s="177"/>
      <c r="B579" s="177"/>
      <c r="C579" s="178"/>
      <c r="D579" s="178"/>
      <c r="E579" s="178"/>
      <c r="F579" s="179"/>
      <c r="G579" s="179"/>
      <c r="H579" s="712"/>
      <c r="I579" s="758"/>
      <c r="J579" s="262"/>
      <c r="K579" s="589"/>
      <c r="L579" s="691"/>
      <c r="M579" s="182"/>
      <c r="N579" s="639"/>
      <c r="O579" s="728"/>
      <c r="P579" s="275"/>
      <c r="Q579" s="269"/>
      <c r="R579" s="262"/>
    </row>
    <row r="580" spans="1:18" s="296" customFormat="1" hidden="1" x14ac:dyDescent="0.25">
      <c r="A580" s="177"/>
      <c r="B580" s="177"/>
      <c r="C580" s="178">
        <v>5</v>
      </c>
      <c r="D580" s="178">
        <v>2</v>
      </c>
      <c r="E580" s="178">
        <v>2</v>
      </c>
      <c r="F580" s="178"/>
      <c r="G580" s="178"/>
      <c r="H580" s="713"/>
      <c r="I580" s="699" t="s">
        <v>684</v>
      </c>
      <c r="J580" s="261">
        <f>SUM(J582+J585)</f>
        <v>315486300</v>
      </c>
      <c r="K580" s="613"/>
      <c r="L580" s="684"/>
      <c r="M580" s="182">
        <f>SUM(J580/J7*100)</f>
        <v>0.31614735970307611</v>
      </c>
      <c r="N580" s="639"/>
      <c r="O580" s="778">
        <f>SUM(T580/J580*100)</f>
        <v>0</v>
      </c>
      <c r="P580" s="193">
        <f>SUM(P582+P585)</f>
        <v>284095000</v>
      </c>
      <c r="Q580" s="284">
        <f>SUM(P580/J580%)</f>
        <v>90.049869043441817</v>
      </c>
      <c r="R580" s="261">
        <f>SUM(R582+R585)</f>
        <v>31391300</v>
      </c>
    </row>
    <row r="581" spans="1:18" s="296" customFormat="1" hidden="1" x14ac:dyDescent="0.25">
      <c r="A581" s="177"/>
      <c r="B581" s="177"/>
      <c r="C581" s="178"/>
      <c r="D581" s="178"/>
      <c r="E581" s="178"/>
      <c r="F581" s="178"/>
      <c r="G581" s="178"/>
      <c r="H581" s="713"/>
      <c r="I581" s="699"/>
      <c r="J581" s="261"/>
      <c r="K581" s="613"/>
      <c r="L581" s="684"/>
      <c r="M581" s="182"/>
      <c r="N581" s="639"/>
      <c r="O581" s="791"/>
      <c r="P581" s="193"/>
      <c r="Q581" s="284"/>
      <c r="R581" s="261"/>
    </row>
    <row r="582" spans="1:18" s="296" customFormat="1" hidden="1" x14ac:dyDescent="0.25">
      <c r="A582" s="177"/>
      <c r="B582" s="177"/>
      <c r="C582" s="178">
        <v>5</v>
      </c>
      <c r="D582" s="178">
        <v>2</v>
      </c>
      <c r="E582" s="178">
        <v>2</v>
      </c>
      <c r="F582" s="179" t="s">
        <v>675</v>
      </c>
      <c r="G582" s="179"/>
      <c r="H582" s="712"/>
      <c r="I582" s="699" t="s">
        <v>867</v>
      </c>
      <c r="J582" s="261">
        <f>SUM(J583)</f>
        <v>177142300</v>
      </c>
      <c r="K582" s="613"/>
      <c r="L582" s="684"/>
      <c r="M582" s="182">
        <f>SUM(J582/J7*100)</f>
        <v>0.17751347819772273</v>
      </c>
      <c r="N582" s="639"/>
      <c r="O582" s="778">
        <f>SUM(T582/J582*100)</f>
        <v>0</v>
      </c>
      <c r="P582" s="193">
        <f>SUM(P583)</f>
        <v>169121000</v>
      </c>
      <c r="Q582" s="284">
        <f>SUM(P582/J582%)</f>
        <v>95.47183253237651</v>
      </c>
      <c r="R582" s="261">
        <f>SUM(R583)</f>
        <v>8021300</v>
      </c>
    </row>
    <row r="583" spans="1:18" s="296" customFormat="1" hidden="1" x14ac:dyDescent="0.25">
      <c r="A583" s="504"/>
      <c r="B583" s="504"/>
      <c r="C583" s="503">
        <v>5</v>
      </c>
      <c r="D583" s="503">
        <v>2</v>
      </c>
      <c r="E583" s="503">
        <v>2</v>
      </c>
      <c r="F583" s="273" t="s">
        <v>675</v>
      </c>
      <c r="G583" s="273"/>
      <c r="H583" s="528"/>
      <c r="I583" s="749" t="s">
        <v>903</v>
      </c>
      <c r="J583" s="261">
        <v>177142300</v>
      </c>
      <c r="K583" s="613"/>
      <c r="L583" s="684"/>
      <c r="M583" s="182">
        <f>SUM(J583/J7*100)</f>
        <v>0.17751347819772273</v>
      </c>
      <c r="N583" s="639"/>
      <c r="O583" s="778">
        <f>SUM(T583/J583*100)</f>
        <v>0</v>
      </c>
      <c r="P583" s="304">
        <v>169121000</v>
      </c>
      <c r="Q583" s="284">
        <f>SUM(P583/J583%)</f>
        <v>95.47183253237651</v>
      </c>
      <c r="R583" s="250">
        <f>SUM(J583-P583)</f>
        <v>8021300</v>
      </c>
    </row>
    <row r="584" spans="1:18" s="296" customFormat="1" hidden="1" x14ac:dyDescent="0.25">
      <c r="A584" s="177"/>
      <c r="B584" s="177"/>
      <c r="C584" s="178"/>
      <c r="D584" s="178"/>
      <c r="E584" s="178"/>
      <c r="F584" s="179"/>
      <c r="G584" s="179"/>
      <c r="H584" s="712"/>
      <c r="I584" s="699"/>
      <c r="J584" s="261"/>
      <c r="K584" s="613"/>
      <c r="L584" s="684"/>
      <c r="M584" s="182"/>
      <c r="N584" s="639"/>
      <c r="O584" s="791"/>
      <c r="P584" s="193"/>
      <c r="Q584" s="284"/>
      <c r="R584" s="261"/>
    </row>
    <row r="585" spans="1:18" s="296" customFormat="1" hidden="1" x14ac:dyDescent="0.25">
      <c r="A585" s="177"/>
      <c r="B585" s="177"/>
      <c r="C585" s="178">
        <v>5</v>
      </c>
      <c r="D585" s="178">
        <v>2</v>
      </c>
      <c r="E585" s="178">
        <v>2</v>
      </c>
      <c r="F585" s="179">
        <v>32</v>
      </c>
      <c r="G585" s="179"/>
      <c r="H585" s="712"/>
      <c r="I585" s="699" t="s">
        <v>914</v>
      </c>
      <c r="J585" s="261">
        <f>SUM(J586)</f>
        <v>138344000</v>
      </c>
      <c r="K585" s="613"/>
      <c r="L585" s="684"/>
      <c r="M585" s="182">
        <f>SUM(J585/J7*100)</f>
        <v>0.13863388150535336</v>
      </c>
      <c r="N585" s="639"/>
      <c r="O585" s="778">
        <f>SUM(T585/J585*100)</f>
        <v>0</v>
      </c>
      <c r="P585" s="193">
        <f>SUM(P586)</f>
        <v>114974000</v>
      </c>
      <c r="Q585" s="284">
        <f>SUM(P585/J585%)</f>
        <v>83.107326663968081</v>
      </c>
      <c r="R585" s="261">
        <f>SUM(R586)</f>
        <v>23370000</v>
      </c>
    </row>
    <row r="586" spans="1:18" s="296" customFormat="1" hidden="1" x14ac:dyDescent="0.25">
      <c r="A586" s="504"/>
      <c r="B586" s="504"/>
      <c r="C586" s="503">
        <v>5</v>
      </c>
      <c r="D586" s="503">
        <v>2</v>
      </c>
      <c r="E586" s="503">
        <v>2</v>
      </c>
      <c r="F586" s="273">
        <v>32</v>
      </c>
      <c r="G586" s="273"/>
      <c r="H586" s="528"/>
      <c r="I586" s="749" t="s">
        <v>915</v>
      </c>
      <c r="J586" s="261">
        <v>138344000</v>
      </c>
      <c r="K586" s="613"/>
      <c r="L586" s="684"/>
      <c r="M586" s="182">
        <f>SUM(J586/J7*100)</f>
        <v>0.13863388150535336</v>
      </c>
      <c r="N586" s="639"/>
      <c r="O586" s="778">
        <f>SUM(T586/J586*100)</f>
        <v>0</v>
      </c>
      <c r="P586" s="193">
        <v>114974000</v>
      </c>
      <c r="Q586" s="284">
        <f>SUM(P586/J586%)</f>
        <v>83.107326663968081</v>
      </c>
      <c r="R586" s="250">
        <f>SUM(J586-P586)</f>
        <v>23370000</v>
      </c>
    </row>
    <row r="587" spans="1:18" s="296" customFormat="1" hidden="1" x14ac:dyDescent="0.25">
      <c r="A587" s="504"/>
      <c r="B587" s="504"/>
      <c r="C587" s="503"/>
      <c r="D587" s="503"/>
      <c r="E587" s="503"/>
      <c r="F587" s="273"/>
      <c r="G587" s="273"/>
      <c r="H587" s="528"/>
      <c r="I587" s="749"/>
      <c r="J587" s="261"/>
      <c r="K587" s="613"/>
      <c r="L587" s="684"/>
      <c r="M587" s="182"/>
      <c r="N587" s="639"/>
      <c r="O587" s="778"/>
      <c r="P587" s="193"/>
      <c r="Q587" s="284"/>
      <c r="R587" s="250"/>
    </row>
    <row r="588" spans="1:18" s="296" customFormat="1" ht="25.5" x14ac:dyDescent="0.25">
      <c r="A588" s="576">
        <v>1</v>
      </c>
      <c r="B588" s="324" t="s">
        <v>677</v>
      </c>
      <c r="C588" s="325" t="s">
        <v>674</v>
      </c>
      <c r="D588" s="317" t="s">
        <v>675</v>
      </c>
      <c r="E588" s="313" t="s">
        <v>912</v>
      </c>
      <c r="F588" s="536" t="s">
        <v>694</v>
      </c>
      <c r="G588" s="536"/>
      <c r="H588" s="540">
        <v>2</v>
      </c>
      <c r="I588" s="697" t="s">
        <v>916</v>
      </c>
      <c r="J588" s="303">
        <f>SUM(J590)</f>
        <v>50931100</v>
      </c>
      <c r="K588" s="606" t="s">
        <v>1205</v>
      </c>
      <c r="L588" s="597" t="s">
        <v>1204</v>
      </c>
      <c r="M588" s="182">
        <f>SUM(J588/J7*100)</f>
        <v>5.1037819365764348E-2</v>
      </c>
      <c r="N588" s="639" t="s">
        <v>580</v>
      </c>
      <c r="O588" s="779">
        <v>100</v>
      </c>
      <c r="P588" s="303">
        <f>SUM(P590)</f>
        <v>44894100</v>
      </c>
      <c r="Q588" s="306">
        <f>SUM(P588/J588%)</f>
        <v>88.146731564800291</v>
      </c>
      <c r="R588" s="303">
        <f>SUM(R590)</f>
        <v>6037000</v>
      </c>
    </row>
    <row r="589" spans="1:18" s="296" customFormat="1" hidden="1" x14ac:dyDescent="0.25">
      <c r="A589" s="269"/>
      <c r="B589" s="269"/>
      <c r="C589" s="178"/>
      <c r="D589" s="178"/>
      <c r="E589" s="178"/>
      <c r="F589" s="179"/>
      <c r="G589" s="179"/>
      <c r="H589" s="712"/>
      <c r="I589" s="699"/>
      <c r="J589" s="181"/>
      <c r="K589" s="607"/>
      <c r="L589" s="598"/>
      <c r="M589" s="182"/>
      <c r="N589" s="639"/>
      <c r="O589" s="778"/>
      <c r="P589" s="181"/>
      <c r="Q589" s="185"/>
      <c r="R589" s="181"/>
    </row>
    <row r="590" spans="1:18" s="296" customFormat="1" hidden="1" x14ac:dyDescent="0.25">
      <c r="A590" s="187"/>
      <c r="B590" s="187"/>
      <c r="C590" s="503">
        <v>5</v>
      </c>
      <c r="D590" s="503">
        <v>2</v>
      </c>
      <c r="E590" s="503">
        <v>2</v>
      </c>
      <c r="F590" s="538"/>
      <c r="G590" s="538"/>
      <c r="H590" s="720"/>
      <c r="I590" s="699" t="s">
        <v>684</v>
      </c>
      <c r="J590" s="181">
        <f>SUM(J592+J596+J601+J605+J608+J611)</f>
        <v>50931100</v>
      </c>
      <c r="K590" s="607"/>
      <c r="L590" s="598"/>
      <c r="M590" s="182">
        <f>SUM(J590/J7*100)</f>
        <v>5.1037819365764348E-2</v>
      </c>
      <c r="N590" s="639"/>
      <c r="O590" s="778">
        <f>SUM(T590/J590*100)</f>
        <v>0</v>
      </c>
      <c r="P590" s="181">
        <f>SUM(P592+P596+P601+P605+P608+P611)</f>
        <v>44894100</v>
      </c>
      <c r="Q590" s="185">
        <f>SUM(P590/J590%)</f>
        <v>88.146731564800291</v>
      </c>
      <c r="R590" s="181">
        <f>SUM(R592+R596+R601+R605+R608+R611)</f>
        <v>6037000</v>
      </c>
    </row>
    <row r="591" spans="1:18" s="296" customFormat="1" hidden="1" x14ac:dyDescent="0.25">
      <c r="A591" s="177"/>
      <c r="B591" s="177"/>
      <c r="C591" s="178"/>
      <c r="D591" s="178"/>
      <c r="E591" s="178"/>
      <c r="F591" s="211"/>
      <c r="G591" s="211"/>
      <c r="H591" s="718"/>
      <c r="I591" s="699"/>
      <c r="J591" s="181"/>
      <c r="K591" s="607"/>
      <c r="L591" s="598"/>
      <c r="M591" s="182"/>
      <c r="N591" s="639"/>
      <c r="O591" s="778"/>
      <c r="P591" s="193"/>
      <c r="Q591" s="185"/>
      <c r="R591" s="181"/>
    </row>
    <row r="592" spans="1:18" s="296" customFormat="1" hidden="1" x14ac:dyDescent="0.25">
      <c r="A592" s="177"/>
      <c r="B592" s="177"/>
      <c r="C592" s="178">
        <v>5</v>
      </c>
      <c r="D592" s="178">
        <v>2</v>
      </c>
      <c r="E592" s="178">
        <v>2</v>
      </c>
      <c r="F592" s="179" t="s">
        <v>675</v>
      </c>
      <c r="G592" s="179"/>
      <c r="H592" s="712"/>
      <c r="I592" s="699" t="s">
        <v>867</v>
      </c>
      <c r="J592" s="251">
        <f>SUM(J593:J594)</f>
        <v>644100</v>
      </c>
      <c r="K592" s="610"/>
      <c r="L592" s="598"/>
      <c r="M592" s="279">
        <f>SUM(J592/J7*100)</f>
        <v>6.4544962613194716E-4</v>
      </c>
      <c r="N592" s="650"/>
      <c r="O592" s="778">
        <f>SUM(T592/J592*100)</f>
        <v>0</v>
      </c>
      <c r="P592" s="282">
        <f>SUM(P593:P594)</f>
        <v>644100</v>
      </c>
      <c r="Q592" s="185">
        <f>SUM(P592/J592%)</f>
        <v>100</v>
      </c>
      <c r="R592" s="251">
        <f>SUM(R593:R594)</f>
        <v>0</v>
      </c>
    </row>
    <row r="593" spans="1:18" s="296" customFormat="1" hidden="1" x14ac:dyDescent="0.25">
      <c r="A593" s="177"/>
      <c r="B593" s="177"/>
      <c r="C593" s="178">
        <v>5</v>
      </c>
      <c r="D593" s="178">
        <v>2</v>
      </c>
      <c r="E593" s="178">
        <v>2</v>
      </c>
      <c r="F593" s="179" t="s">
        <v>675</v>
      </c>
      <c r="G593" s="179"/>
      <c r="H593" s="712"/>
      <c r="I593" s="699" t="s">
        <v>719</v>
      </c>
      <c r="J593" s="181">
        <v>506900</v>
      </c>
      <c r="K593" s="607"/>
      <c r="L593" s="598"/>
      <c r="M593" s="279">
        <f>SUM(J593/J7*100)</f>
        <v>5.0796214172688092E-4</v>
      </c>
      <c r="N593" s="650"/>
      <c r="O593" s="778">
        <f>SUM(T593/J593*100)</f>
        <v>0</v>
      </c>
      <c r="P593" s="193">
        <v>506900</v>
      </c>
      <c r="Q593" s="185">
        <f>SUM(P593/J593%)</f>
        <v>100</v>
      </c>
      <c r="R593" s="250">
        <f>SUM(J593-P593)</f>
        <v>0</v>
      </c>
    </row>
    <row r="594" spans="1:18" s="296" customFormat="1" hidden="1" x14ac:dyDescent="0.25">
      <c r="A594" s="514"/>
      <c r="B594" s="514"/>
      <c r="C594" s="512">
        <v>5</v>
      </c>
      <c r="D594" s="512">
        <v>2</v>
      </c>
      <c r="E594" s="512">
        <v>2</v>
      </c>
      <c r="F594" s="190" t="s">
        <v>675</v>
      </c>
      <c r="G594" s="190"/>
      <c r="H594" s="327"/>
      <c r="I594" s="699" t="s">
        <v>874</v>
      </c>
      <c r="J594" s="257">
        <v>137200</v>
      </c>
      <c r="K594" s="609"/>
      <c r="L594" s="682"/>
      <c r="M594" s="278">
        <f>SUM(J594/J7*100)</f>
        <v>1.3748748440506621E-4</v>
      </c>
      <c r="N594" s="658"/>
      <c r="O594" s="789">
        <f>SUM(P594/J594*100)</f>
        <v>100</v>
      </c>
      <c r="P594" s="281">
        <v>137200</v>
      </c>
      <c r="Q594" s="328">
        <f>SUM(P594/J594%)</f>
        <v>100</v>
      </c>
      <c r="R594" s="250">
        <f>SUM(J594-P594)</f>
        <v>0</v>
      </c>
    </row>
    <row r="595" spans="1:18" s="296" customFormat="1" hidden="1" x14ac:dyDescent="0.25">
      <c r="A595" s="187"/>
      <c r="B595" s="187"/>
      <c r="C595" s="503"/>
      <c r="D595" s="503"/>
      <c r="E595" s="503"/>
      <c r="F595" s="273"/>
      <c r="G595" s="273"/>
      <c r="H595" s="528"/>
      <c r="I595" s="699"/>
      <c r="J595" s="257"/>
      <c r="K595" s="609"/>
      <c r="L595" s="682"/>
      <c r="M595" s="182"/>
      <c r="N595" s="639"/>
      <c r="O595" s="778"/>
      <c r="P595" s="282"/>
      <c r="Q595" s="307"/>
      <c r="R595" s="257"/>
    </row>
    <row r="596" spans="1:18" s="296" customFormat="1" hidden="1" x14ac:dyDescent="0.25">
      <c r="A596" s="177"/>
      <c r="B596" s="177"/>
      <c r="C596" s="178">
        <v>5</v>
      </c>
      <c r="D596" s="178">
        <v>2</v>
      </c>
      <c r="E596" s="178">
        <v>2</v>
      </c>
      <c r="F596" s="179" t="s">
        <v>690</v>
      </c>
      <c r="G596" s="179"/>
      <c r="H596" s="712"/>
      <c r="I596" s="699" t="s">
        <v>691</v>
      </c>
      <c r="J596" s="251">
        <f>SUM(J597:J599)</f>
        <v>11544000</v>
      </c>
      <c r="K596" s="610"/>
      <c r="L596" s="598"/>
      <c r="M596" s="182">
        <f>SUM(J596/J7*100)</f>
        <v>1.1568188921079331E-2</v>
      </c>
      <c r="N596" s="639"/>
      <c r="O596" s="778">
        <f>SUM(T596/J596*100)</f>
        <v>0</v>
      </c>
      <c r="P596" s="251">
        <f>SUM(P597:P599)</f>
        <v>5562000</v>
      </c>
      <c r="Q596" s="185">
        <f>SUM(P596/J596%)</f>
        <v>48.180873180873178</v>
      </c>
      <c r="R596" s="251">
        <f>SUM(R597:R599)</f>
        <v>5982000</v>
      </c>
    </row>
    <row r="597" spans="1:18" s="296" customFormat="1" hidden="1" x14ac:dyDescent="0.25">
      <c r="A597" s="177"/>
      <c r="B597" s="177"/>
      <c r="C597" s="178">
        <v>5</v>
      </c>
      <c r="D597" s="178">
        <v>2</v>
      </c>
      <c r="E597" s="178">
        <v>2</v>
      </c>
      <c r="F597" s="179" t="s">
        <v>690</v>
      </c>
      <c r="G597" s="179"/>
      <c r="H597" s="712"/>
      <c r="I597" s="699" t="s">
        <v>907</v>
      </c>
      <c r="J597" s="181">
        <v>800000</v>
      </c>
      <c r="K597" s="607"/>
      <c r="L597" s="598"/>
      <c r="M597" s="279">
        <f>SUM(J597/J7*100)</f>
        <v>8.0167629390709156E-4</v>
      </c>
      <c r="N597" s="650"/>
      <c r="O597" s="778">
        <f>SUM(T597/J597*100)</f>
        <v>0</v>
      </c>
      <c r="P597" s="320">
        <v>800000</v>
      </c>
      <c r="Q597" s="185">
        <f>SUM(P597/J597%)</f>
        <v>100</v>
      </c>
      <c r="R597" s="250">
        <f>SUM(J597-P597)</f>
        <v>0</v>
      </c>
    </row>
    <row r="598" spans="1:18" s="296" customFormat="1" hidden="1" x14ac:dyDescent="0.25">
      <c r="A598" s="513"/>
      <c r="B598" s="513"/>
      <c r="C598" s="178">
        <v>5</v>
      </c>
      <c r="D598" s="178">
        <v>2</v>
      </c>
      <c r="E598" s="178">
        <v>2</v>
      </c>
      <c r="F598" s="179" t="s">
        <v>690</v>
      </c>
      <c r="G598" s="179"/>
      <c r="H598" s="712"/>
      <c r="I598" s="699" t="s">
        <v>890</v>
      </c>
      <c r="J598" s="181">
        <v>6744000</v>
      </c>
      <c r="K598" s="607"/>
      <c r="L598" s="598"/>
      <c r="M598" s="182">
        <f>SUM(J598/J7*100)</f>
        <v>6.7581311576367818E-3</v>
      </c>
      <c r="N598" s="639"/>
      <c r="O598" s="778">
        <f>SUM(T598/J598*100)</f>
        <v>0</v>
      </c>
      <c r="P598" s="184">
        <v>2762000</v>
      </c>
      <c r="Q598" s="183">
        <f>SUM(P598/J598%)</f>
        <v>40.954922894424676</v>
      </c>
      <c r="R598" s="250">
        <f>SUM(J598-P598)</f>
        <v>3982000</v>
      </c>
    </row>
    <row r="599" spans="1:18" s="296" customFormat="1" hidden="1" x14ac:dyDescent="0.25">
      <c r="A599" s="177"/>
      <c r="B599" s="177"/>
      <c r="C599" s="178">
        <v>5</v>
      </c>
      <c r="D599" s="178">
        <v>2</v>
      </c>
      <c r="E599" s="178">
        <v>2</v>
      </c>
      <c r="F599" s="179" t="s">
        <v>690</v>
      </c>
      <c r="G599" s="179"/>
      <c r="H599" s="712"/>
      <c r="I599" s="699" t="s">
        <v>771</v>
      </c>
      <c r="J599" s="261">
        <v>4000000</v>
      </c>
      <c r="K599" s="613"/>
      <c r="L599" s="684"/>
      <c r="M599" s="279">
        <f>SUM(J599/J7*100)</f>
        <v>4.0083814695354584E-3</v>
      </c>
      <c r="N599" s="650"/>
      <c r="O599" s="778">
        <f>SUM(T599/J599*100)</f>
        <v>0</v>
      </c>
      <c r="P599" s="184">
        <v>2000000</v>
      </c>
      <c r="Q599" s="284">
        <f>SUM(P599/J599%)</f>
        <v>50</v>
      </c>
      <c r="R599" s="253">
        <f>SUM(J599-P599)</f>
        <v>2000000</v>
      </c>
    </row>
    <row r="600" spans="1:18" s="296" customFormat="1" hidden="1" x14ac:dyDescent="0.25">
      <c r="A600" s="513"/>
      <c r="B600" s="513"/>
      <c r="C600" s="178"/>
      <c r="D600" s="178"/>
      <c r="E600" s="178"/>
      <c r="F600" s="179"/>
      <c r="G600" s="179"/>
      <c r="H600" s="712"/>
      <c r="I600" s="699"/>
      <c r="J600" s="181"/>
      <c r="K600" s="607"/>
      <c r="L600" s="598"/>
      <c r="M600" s="182"/>
      <c r="N600" s="639"/>
      <c r="O600" s="778"/>
      <c r="P600" s="184"/>
      <c r="Q600" s="183"/>
      <c r="R600" s="250"/>
    </row>
    <row r="601" spans="1:18" s="296" customFormat="1" hidden="1" x14ac:dyDescent="0.25">
      <c r="A601" s="177"/>
      <c r="B601" s="177"/>
      <c r="C601" s="178">
        <v>5</v>
      </c>
      <c r="D601" s="178">
        <v>2</v>
      </c>
      <c r="E601" s="178">
        <v>2</v>
      </c>
      <c r="F601" s="179" t="s">
        <v>674</v>
      </c>
      <c r="G601" s="179"/>
      <c r="H601" s="712"/>
      <c r="I601" s="699" t="s">
        <v>724</v>
      </c>
      <c r="J601" s="251">
        <f>SUM(J602:J603)</f>
        <v>343000</v>
      </c>
      <c r="K601" s="610"/>
      <c r="L601" s="598"/>
      <c r="M601" s="278">
        <f>SUM(J601/J7*100)</f>
        <v>3.4371871101266554E-4</v>
      </c>
      <c r="N601" s="658"/>
      <c r="O601" s="778">
        <f>SUM(T601/J601*100)</f>
        <v>0</v>
      </c>
      <c r="P601" s="282">
        <f>SUM(P602:P603)</f>
        <v>343000</v>
      </c>
      <c r="Q601" s="185">
        <f>SUM(P601/J601%)</f>
        <v>100</v>
      </c>
      <c r="R601" s="251">
        <f>SUM(R602:R603)</f>
        <v>0</v>
      </c>
    </row>
    <row r="602" spans="1:18" s="296" customFormat="1" hidden="1" x14ac:dyDescent="0.25">
      <c r="A602" s="177"/>
      <c r="B602" s="177"/>
      <c r="C602" s="178">
        <v>5</v>
      </c>
      <c r="D602" s="178">
        <v>2</v>
      </c>
      <c r="E602" s="178">
        <v>2</v>
      </c>
      <c r="F602" s="179" t="s">
        <v>674</v>
      </c>
      <c r="G602" s="179"/>
      <c r="H602" s="712"/>
      <c r="I602" s="699" t="s">
        <v>767</v>
      </c>
      <c r="J602" s="181">
        <v>120000</v>
      </c>
      <c r="K602" s="607"/>
      <c r="L602" s="598"/>
      <c r="M602" s="278">
        <f>SUM(J602/J7*100)</f>
        <v>1.2025144408606374E-4</v>
      </c>
      <c r="N602" s="658"/>
      <c r="O602" s="778">
        <f>SUM(P602/J602*100)</f>
        <v>100</v>
      </c>
      <c r="P602" s="193">
        <v>120000</v>
      </c>
      <c r="Q602" s="185">
        <f>SUM(P602/J602%)</f>
        <v>100</v>
      </c>
      <c r="R602" s="250">
        <f>SUM(J602-P602)</f>
        <v>0</v>
      </c>
    </row>
    <row r="603" spans="1:18" s="296" customFormat="1" hidden="1" x14ac:dyDescent="0.25">
      <c r="A603" s="177"/>
      <c r="B603" s="177"/>
      <c r="C603" s="178">
        <v>5</v>
      </c>
      <c r="D603" s="178">
        <v>2</v>
      </c>
      <c r="E603" s="178">
        <v>2</v>
      </c>
      <c r="F603" s="179" t="s">
        <v>674</v>
      </c>
      <c r="G603" s="179"/>
      <c r="H603" s="712"/>
      <c r="I603" s="699" t="s">
        <v>726</v>
      </c>
      <c r="J603" s="181">
        <v>223000</v>
      </c>
      <c r="K603" s="607"/>
      <c r="L603" s="598"/>
      <c r="M603" s="278">
        <f>SUM(J603/J7*100)</f>
        <v>2.2346726692660176E-4</v>
      </c>
      <c r="N603" s="658"/>
      <c r="O603" s="778">
        <f>SUM(T603/J603*100)</f>
        <v>0</v>
      </c>
      <c r="P603" s="193">
        <v>223000</v>
      </c>
      <c r="Q603" s="185">
        <f>SUM(P603/J603%)</f>
        <v>100</v>
      </c>
      <c r="R603" s="250">
        <f>SUM(J603-P603)</f>
        <v>0</v>
      </c>
    </row>
    <row r="604" spans="1:18" s="296" customFormat="1" hidden="1" x14ac:dyDescent="0.25">
      <c r="A604" s="177"/>
      <c r="B604" s="177"/>
      <c r="C604" s="178"/>
      <c r="D604" s="178"/>
      <c r="E604" s="178"/>
      <c r="F604" s="179"/>
      <c r="G604" s="179"/>
      <c r="H604" s="712"/>
      <c r="I604" s="699"/>
      <c r="J604" s="181"/>
      <c r="K604" s="607"/>
      <c r="L604" s="598"/>
      <c r="M604" s="182"/>
      <c r="N604" s="639"/>
      <c r="O604" s="778"/>
      <c r="P604" s="193"/>
      <c r="Q604" s="185"/>
      <c r="R604" s="181"/>
    </row>
    <row r="605" spans="1:18" s="296" customFormat="1" hidden="1" x14ac:dyDescent="0.25">
      <c r="A605" s="177"/>
      <c r="B605" s="177"/>
      <c r="C605" s="178">
        <v>5</v>
      </c>
      <c r="D605" s="178">
        <v>2</v>
      </c>
      <c r="E605" s="178">
        <v>2</v>
      </c>
      <c r="F605" s="179" t="s">
        <v>778</v>
      </c>
      <c r="G605" s="179"/>
      <c r="H605" s="712"/>
      <c r="I605" s="699" t="s">
        <v>779</v>
      </c>
      <c r="J605" s="251">
        <f>SUM(J606)</f>
        <v>5200000</v>
      </c>
      <c r="K605" s="610"/>
      <c r="L605" s="598"/>
      <c r="M605" s="182">
        <f>SUM(J605/J7*100)</f>
        <v>5.2108959103960954E-3</v>
      </c>
      <c r="N605" s="639"/>
      <c r="O605" s="778">
        <f>SUM(T605/J605*100)</f>
        <v>0</v>
      </c>
      <c r="P605" s="282">
        <f>SUM(P606)</f>
        <v>5200000</v>
      </c>
      <c r="Q605" s="185">
        <f>SUM(P605/J605%)</f>
        <v>100</v>
      </c>
      <c r="R605" s="251">
        <f>SUM(R606)</f>
        <v>0</v>
      </c>
    </row>
    <row r="606" spans="1:18" s="296" customFormat="1" hidden="1" x14ac:dyDescent="0.25">
      <c r="A606" s="177"/>
      <c r="B606" s="177"/>
      <c r="C606" s="178">
        <v>5</v>
      </c>
      <c r="D606" s="178">
        <v>2</v>
      </c>
      <c r="E606" s="178">
        <v>2</v>
      </c>
      <c r="F606" s="179" t="s">
        <v>778</v>
      </c>
      <c r="G606" s="179"/>
      <c r="H606" s="712"/>
      <c r="I606" s="699" t="s">
        <v>917</v>
      </c>
      <c r="J606" s="181">
        <v>5200000</v>
      </c>
      <c r="K606" s="607"/>
      <c r="L606" s="598"/>
      <c r="M606" s="182">
        <f>SUM(J606/J7*100)</f>
        <v>5.2108959103960954E-3</v>
      </c>
      <c r="N606" s="639"/>
      <c r="O606" s="778">
        <f>SUM(T606/J606*100)</f>
        <v>0</v>
      </c>
      <c r="P606" s="193">
        <v>5200000</v>
      </c>
      <c r="Q606" s="185">
        <f>SUM(P606/J606%)</f>
        <v>100</v>
      </c>
      <c r="R606" s="250">
        <f>SUM(J606-P606)</f>
        <v>0</v>
      </c>
    </row>
    <row r="607" spans="1:18" s="296" customFormat="1" hidden="1" x14ac:dyDescent="0.25">
      <c r="A607" s="177"/>
      <c r="B607" s="177"/>
      <c r="C607" s="178"/>
      <c r="D607" s="178"/>
      <c r="E607" s="178"/>
      <c r="F607" s="179"/>
      <c r="G607" s="179"/>
      <c r="H607" s="712"/>
      <c r="I607" s="699"/>
      <c r="J607" s="181"/>
      <c r="K607" s="607"/>
      <c r="L607" s="598"/>
      <c r="M607" s="182"/>
      <c r="N607" s="639"/>
      <c r="O607" s="778"/>
      <c r="P607" s="184"/>
      <c r="Q607" s="185"/>
      <c r="R607" s="181"/>
    </row>
    <row r="608" spans="1:18" s="296" customFormat="1" hidden="1" x14ac:dyDescent="0.25">
      <c r="A608" s="177"/>
      <c r="B608" s="177"/>
      <c r="C608" s="178">
        <v>5</v>
      </c>
      <c r="D608" s="178">
        <v>2</v>
      </c>
      <c r="E608" s="178">
        <v>2</v>
      </c>
      <c r="F608" s="179" t="s">
        <v>875</v>
      </c>
      <c r="G608" s="179"/>
      <c r="H608" s="712"/>
      <c r="I608" s="699" t="s">
        <v>756</v>
      </c>
      <c r="J608" s="251">
        <f>SUM(J609)</f>
        <v>18200000</v>
      </c>
      <c r="K608" s="610"/>
      <c r="L608" s="598"/>
      <c r="M608" s="182">
        <f>SUM(J608/J7*100)</f>
        <v>1.8238135686386336E-2</v>
      </c>
      <c r="N608" s="639"/>
      <c r="O608" s="778">
        <f>SUM(T608/J608*100)</f>
        <v>0</v>
      </c>
      <c r="P608" s="282">
        <f>SUM(P609)</f>
        <v>18145000</v>
      </c>
      <c r="Q608" s="185">
        <f>SUM(P608/J608%)</f>
        <v>99.697802197802204</v>
      </c>
      <c r="R608" s="251">
        <f>SUM(R609)</f>
        <v>55000</v>
      </c>
    </row>
    <row r="609" spans="1:18" s="296" customFormat="1" hidden="1" x14ac:dyDescent="0.25">
      <c r="A609" s="177"/>
      <c r="B609" s="177"/>
      <c r="C609" s="178">
        <v>5</v>
      </c>
      <c r="D609" s="178">
        <v>2</v>
      </c>
      <c r="E609" s="178">
        <v>2</v>
      </c>
      <c r="F609" s="179" t="s">
        <v>875</v>
      </c>
      <c r="G609" s="179"/>
      <c r="H609" s="712"/>
      <c r="I609" s="699" t="s">
        <v>861</v>
      </c>
      <c r="J609" s="303">
        <v>18200000</v>
      </c>
      <c r="K609" s="606"/>
      <c r="L609" s="597"/>
      <c r="M609" s="182">
        <f>SUM(J609/J7*100)</f>
        <v>1.8238135686386336E-2</v>
      </c>
      <c r="N609" s="639"/>
      <c r="O609" s="778">
        <f>SUM(T609/J609*100)</f>
        <v>0</v>
      </c>
      <c r="P609" s="193">
        <v>18145000</v>
      </c>
      <c r="Q609" s="185">
        <f>SUM(P609/J609%)</f>
        <v>99.697802197802204</v>
      </c>
      <c r="R609" s="250">
        <f>SUM(J609-P609)</f>
        <v>55000</v>
      </c>
    </row>
    <row r="610" spans="1:18" s="296" customFormat="1" hidden="1" x14ac:dyDescent="0.25">
      <c r="A610" s="177"/>
      <c r="B610" s="177"/>
      <c r="C610" s="178"/>
      <c r="D610" s="178"/>
      <c r="E610" s="178"/>
      <c r="F610" s="179"/>
      <c r="G610" s="179"/>
      <c r="H610" s="712"/>
      <c r="I610" s="699"/>
      <c r="J610" s="303"/>
      <c r="K610" s="606"/>
      <c r="L610" s="597"/>
      <c r="M610" s="182"/>
      <c r="N610" s="639"/>
      <c r="O610" s="778"/>
      <c r="P610" s="193"/>
      <c r="Q610" s="185"/>
      <c r="R610" s="250"/>
    </row>
    <row r="611" spans="1:18" s="296" customFormat="1" hidden="1" x14ac:dyDescent="0.25">
      <c r="A611" s="177"/>
      <c r="B611" s="177"/>
      <c r="C611" s="178">
        <v>5</v>
      </c>
      <c r="D611" s="178">
        <v>2</v>
      </c>
      <c r="E611" s="178">
        <v>2</v>
      </c>
      <c r="F611" s="179">
        <v>33</v>
      </c>
      <c r="G611" s="179"/>
      <c r="H611" s="712"/>
      <c r="I611" s="699" t="s">
        <v>918</v>
      </c>
      <c r="J611" s="251">
        <f>SUM(J612)</f>
        <v>15000000</v>
      </c>
      <c r="K611" s="610"/>
      <c r="L611" s="598"/>
      <c r="M611" s="182">
        <f>SUM(J611/J7*100)</f>
        <v>1.5031430510757969E-2</v>
      </c>
      <c r="N611" s="639"/>
      <c r="O611" s="778">
        <f>SUM(P611/J611*100)</f>
        <v>100</v>
      </c>
      <c r="P611" s="282">
        <f>SUM(P612)</f>
        <v>15000000</v>
      </c>
      <c r="Q611" s="185">
        <f>SUM(P611/J611%)</f>
        <v>100</v>
      </c>
      <c r="R611" s="251">
        <f>SUM(R612)</f>
        <v>0</v>
      </c>
    </row>
    <row r="612" spans="1:18" s="296" customFormat="1" hidden="1" x14ac:dyDescent="0.25">
      <c r="A612" s="498"/>
      <c r="B612" s="498"/>
      <c r="C612" s="494">
        <v>5</v>
      </c>
      <c r="D612" s="494">
        <v>2</v>
      </c>
      <c r="E612" s="494">
        <v>2</v>
      </c>
      <c r="F612" s="495">
        <v>33</v>
      </c>
      <c r="G612" s="495"/>
      <c r="H612" s="332"/>
      <c r="I612" s="697" t="s">
        <v>919</v>
      </c>
      <c r="J612" s="303">
        <v>15000000</v>
      </c>
      <c r="K612" s="606"/>
      <c r="L612" s="597"/>
      <c r="M612" s="182">
        <f>SUM(J612/J7*100)</f>
        <v>1.5031430510757969E-2</v>
      </c>
      <c r="N612" s="639"/>
      <c r="O612" s="779">
        <f>SUM(P612/J612*100)</f>
        <v>100</v>
      </c>
      <c r="P612" s="304">
        <v>15000000</v>
      </c>
      <c r="Q612" s="307">
        <f>SUM(P612/J612%)</f>
        <v>100</v>
      </c>
      <c r="R612" s="252">
        <f>SUM(J612-P612)</f>
        <v>0</v>
      </c>
    </row>
    <row r="613" spans="1:18" s="296" customFormat="1" hidden="1" x14ac:dyDescent="0.25">
      <c r="A613" s="498"/>
      <c r="B613" s="498"/>
      <c r="C613" s="494"/>
      <c r="D613" s="494"/>
      <c r="E613" s="494"/>
      <c r="F613" s="495"/>
      <c r="G613" s="495"/>
      <c r="H613" s="332"/>
      <c r="I613" s="697"/>
      <c r="J613" s="303"/>
      <c r="K613" s="606"/>
      <c r="L613" s="597"/>
      <c r="M613" s="182"/>
      <c r="N613" s="639"/>
      <c r="O613" s="779"/>
      <c r="P613" s="304"/>
      <c r="Q613" s="307"/>
      <c r="R613" s="252"/>
    </row>
    <row r="614" spans="1:18" s="296" customFormat="1" ht="76.5" x14ac:dyDescent="0.25">
      <c r="A614" s="576">
        <v>1</v>
      </c>
      <c r="B614" s="324" t="s">
        <v>677</v>
      </c>
      <c r="C614" s="325" t="s">
        <v>674</v>
      </c>
      <c r="D614" s="317" t="s">
        <v>675</v>
      </c>
      <c r="E614" s="313" t="s">
        <v>912</v>
      </c>
      <c r="F614" s="536" t="s">
        <v>702</v>
      </c>
      <c r="G614" s="536"/>
      <c r="H614" s="540">
        <v>3</v>
      </c>
      <c r="I614" s="749" t="s">
        <v>920</v>
      </c>
      <c r="J614" s="249">
        <f>SUM(J616)</f>
        <v>924063625</v>
      </c>
      <c r="K614" s="39" t="s">
        <v>141</v>
      </c>
      <c r="L614" s="684" t="s">
        <v>1206</v>
      </c>
      <c r="M614" s="182">
        <f>SUM(J614/J7*100)</f>
        <v>0.92599987778044057</v>
      </c>
      <c r="N614" s="639" t="s">
        <v>1207</v>
      </c>
      <c r="O614" s="789">
        <v>100</v>
      </c>
      <c r="P614" s="349">
        <f>SUM(P616)</f>
        <v>906461500</v>
      </c>
      <c r="Q614" s="285">
        <f>SUM(P614/J614%)</f>
        <v>98.095139282211221</v>
      </c>
      <c r="R614" s="249">
        <f>SUM(R616)</f>
        <v>17602125</v>
      </c>
    </row>
    <row r="615" spans="1:18" s="296" customFormat="1" hidden="1" x14ac:dyDescent="0.25">
      <c r="A615" s="177"/>
      <c r="B615" s="177"/>
      <c r="C615" s="177"/>
      <c r="D615" s="177"/>
      <c r="E615" s="177"/>
      <c r="F615" s="271"/>
      <c r="G615" s="271"/>
      <c r="H615" s="386"/>
      <c r="I615" s="755"/>
      <c r="J615" s="249"/>
      <c r="K615" s="586"/>
      <c r="L615" s="684"/>
      <c r="M615" s="182"/>
      <c r="N615" s="639"/>
      <c r="O615" s="778"/>
      <c r="P615" s="288"/>
      <c r="Q615" s="284"/>
      <c r="R615" s="249"/>
    </row>
    <row r="616" spans="1:18" s="296" customFormat="1" hidden="1" x14ac:dyDescent="0.25">
      <c r="A616" s="177"/>
      <c r="B616" s="177"/>
      <c r="C616" s="178">
        <v>5</v>
      </c>
      <c r="D616" s="178">
        <v>2</v>
      </c>
      <c r="E616" s="178">
        <v>2</v>
      </c>
      <c r="F616" s="178"/>
      <c r="G616" s="178"/>
      <c r="H616" s="713"/>
      <c r="I616" s="699" t="s">
        <v>684</v>
      </c>
      <c r="J616" s="268">
        <f>SUM(J618+J621)</f>
        <v>924063625</v>
      </c>
      <c r="K616" s="616"/>
      <c r="L616" s="684"/>
      <c r="M616" s="182">
        <f>SUM(J616/J7*100)</f>
        <v>0.92599987778044057</v>
      </c>
      <c r="N616" s="639"/>
      <c r="O616" s="778">
        <f>T616/J616*100</f>
        <v>0</v>
      </c>
      <c r="P616" s="268">
        <f>SUM(P618+P621)</f>
        <v>906461500</v>
      </c>
      <c r="Q616" s="284">
        <f>SUM(P616/J616%)</f>
        <v>98.095139282211221</v>
      </c>
      <c r="R616" s="268">
        <f>SUM(R618+R621)</f>
        <v>17602125</v>
      </c>
    </row>
    <row r="617" spans="1:18" s="296" customFormat="1" hidden="1" x14ac:dyDescent="0.25">
      <c r="A617" s="177"/>
      <c r="B617" s="177"/>
      <c r="C617" s="178"/>
      <c r="D617" s="178"/>
      <c r="E617" s="178"/>
      <c r="F617" s="178"/>
      <c r="G617" s="178"/>
      <c r="H617" s="713"/>
      <c r="I617" s="699"/>
      <c r="J617" s="268"/>
      <c r="K617" s="616"/>
      <c r="L617" s="684"/>
      <c r="M617" s="182"/>
      <c r="N617" s="639"/>
      <c r="O617" s="778"/>
      <c r="P617" s="282"/>
      <c r="Q617" s="284"/>
      <c r="R617" s="268"/>
    </row>
    <row r="618" spans="1:18" s="296" customFormat="1" hidden="1" x14ac:dyDescent="0.25">
      <c r="A618" s="177"/>
      <c r="B618" s="177"/>
      <c r="C618" s="178">
        <v>5</v>
      </c>
      <c r="D618" s="178">
        <v>2</v>
      </c>
      <c r="E618" s="178">
        <v>2</v>
      </c>
      <c r="F618" s="179" t="s">
        <v>675</v>
      </c>
      <c r="G618" s="179"/>
      <c r="H618" s="712"/>
      <c r="I618" s="699" t="s">
        <v>685</v>
      </c>
      <c r="J618" s="268">
        <f>SUM(J619)</f>
        <v>597188625</v>
      </c>
      <c r="K618" s="616"/>
      <c r="L618" s="684"/>
      <c r="M618" s="182">
        <f>SUM(J618/J7*100)</f>
        <v>0.59843995456683985</v>
      </c>
      <c r="N618" s="639"/>
      <c r="O618" s="778">
        <f>T618/J618*100</f>
        <v>0</v>
      </c>
      <c r="P618" s="282">
        <f>SUM(P619)</f>
        <v>595011500</v>
      </c>
      <c r="Q618" s="284">
        <f>SUM(P618/J618%)</f>
        <v>99.635437630782064</v>
      </c>
      <c r="R618" s="268">
        <f>SUM(R619)</f>
        <v>2177125</v>
      </c>
    </row>
    <row r="619" spans="1:18" s="296" customFormat="1" hidden="1" x14ac:dyDescent="0.25">
      <c r="A619" s="177"/>
      <c r="B619" s="177"/>
      <c r="C619" s="178">
        <v>5</v>
      </c>
      <c r="D619" s="178">
        <v>2</v>
      </c>
      <c r="E619" s="178">
        <v>2</v>
      </c>
      <c r="F619" s="179" t="s">
        <v>675</v>
      </c>
      <c r="G619" s="179"/>
      <c r="H619" s="712"/>
      <c r="I619" s="699" t="s">
        <v>874</v>
      </c>
      <c r="J619" s="261">
        <v>597188625</v>
      </c>
      <c r="K619" s="613"/>
      <c r="L619" s="684"/>
      <c r="M619" s="182">
        <f>SUM(J619/J7*100)</f>
        <v>0.59843995456683985</v>
      </c>
      <c r="N619" s="639"/>
      <c r="O619" s="778">
        <f>T619/J619*100</f>
        <v>0</v>
      </c>
      <c r="P619" s="193">
        <v>595011500</v>
      </c>
      <c r="Q619" s="284">
        <f>SUM(P619/J619%)</f>
        <v>99.635437630782064</v>
      </c>
      <c r="R619" s="250">
        <f>SUM(J619-P619)</f>
        <v>2177125</v>
      </c>
    </row>
    <row r="620" spans="1:18" s="296" customFormat="1" hidden="1" x14ac:dyDescent="0.25">
      <c r="A620" s="177"/>
      <c r="B620" s="177"/>
      <c r="C620" s="178"/>
      <c r="D620" s="178"/>
      <c r="E620" s="178"/>
      <c r="F620" s="179"/>
      <c r="G620" s="179"/>
      <c r="H620" s="712"/>
      <c r="I620" s="699"/>
      <c r="J620" s="261"/>
      <c r="K620" s="613"/>
      <c r="L620" s="684"/>
      <c r="M620" s="182"/>
      <c r="N620" s="639"/>
      <c r="O620" s="778"/>
      <c r="P620" s="193"/>
      <c r="Q620" s="284"/>
      <c r="R620" s="250"/>
    </row>
    <row r="621" spans="1:18" s="296" customFormat="1" hidden="1" x14ac:dyDescent="0.25">
      <c r="A621" s="177"/>
      <c r="B621" s="177"/>
      <c r="C621" s="178">
        <v>5</v>
      </c>
      <c r="D621" s="178">
        <v>2</v>
      </c>
      <c r="E621" s="178">
        <v>2</v>
      </c>
      <c r="F621" s="179" t="s">
        <v>921</v>
      </c>
      <c r="G621" s="179"/>
      <c r="H621" s="712"/>
      <c r="I621" s="699" t="s">
        <v>914</v>
      </c>
      <c r="J621" s="268">
        <f>SUM(J622)</f>
        <v>326875000</v>
      </c>
      <c r="K621" s="616"/>
      <c r="L621" s="684"/>
      <c r="M621" s="182">
        <f>SUM(J621/J7*100)</f>
        <v>0.32755992321360072</v>
      </c>
      <c r="N621" s="639"/>
      <c r="O621" s="778">
        <f>T621/J621*100</f>
        <v>0</v>
      </c>
      <c r="P621" s="282">
        <f>SUM(P622)</f>
        <v>311450000</v>
      </c>
      <c r="Q621" s="284">
        <f>SUM(P621/J621%)</f>
        <v>95.281070745697903</v>
      </c>
      <c r="R621" s="268">
        <f>SUM(R622)</f>
        <v>15425000</v>
      </c>
    </row>
    <row r="622" spans="1:18" s="296" customFormat="1" hidden="1" x14ac:dyDescent="0.25">
      <c r="A622" s="177"/>
      <c r="B622" s="177"/>
      <c r="C622" s="178">
        <v>5</v>
      </c>
      <c r="D622" s="178">
        <v>2</v>
      </c>
      <c r="E622" s="178">
        <v>2</v>
      </c>
      <c r="F622" s="179" t="s">
        <v>922</v>
      </c>
      <c r="G622" s="179"/>
      <c r="H622" s="712"/>
      <c r="I622" s="749" t="s">
        <v>923</v>
      </c>
      <c r="J622" s="261">
        <v>326875000</v>
      </c>
      <c r="K622" s="613"/>
      <c r="L622" s="684"/>
      <c r="M622" s="182">
        <f>SUM(J622/J7*100)</f>
        <v>0.32755992321360072</v>
      </c>
      <c r="N622" s="639"/>
      <c r="O622" s="778">
        <f>T622/J622*100</f>
        <v>0</v>
      </c>
      <c r="P622" s="193">
        <v>311450000</v>
      </c>
      <c r="Q622" s="284">
        <f>SUM(P622/J622%)</f>
        <v>95.281070745697903</v>
      </c>
      <c r="R622" s="250">
        <f>SUM(J622-P622)</f>
        <v>15425000</v>
      </c>
    </row>
    <row r="623" spans="1:18" s="296" customFormat="1" hidden="1" x14ac:dyDescent="0.25">
      <c r="A623" s="177"/>
      <c r="B623" s="177"/>
      <c r="C623" s="178"/>
      <c r="D623" s="178"/>
      <c r="E623" s="178"/>
      <c r="F623" s="179"/>
      <c r="G623" s="179"/>
      <c r="H623" s="712"/>
      <c r="I623" s="749"/>
      <c r="J623" s="261"/>
      <c r="K623" s="613"/>
      <c r="L623" s="684"/>
      <c r="M623" s="182"/>
      <c r="N623" s="639"/>
      <c r="O623" s="778"/>
      <c r="P623" s="193"/>
      <c r="Q623" s="284"/>
      <c r="R623" s="250"/>
    </row>
    <row r="624" spans="1:18" s="296" customFormat="1" ht="51" x14ac:dyDescent="0.25">
      <c r="A624" s="578">
        <v>1</v>
      </c>
      <c r="B624" s="309" t="s">
        <v>677</v>
      </c>
      <c r="C624" s="310" t="s">
        <v>674</v>
      </c>
      <c r="D624" s="310" t="s">
        <v>675</v>
      </c>
      <c r="E624" s="351" t="s">
        <v>912</v>
      </c>
      <c r="F624" s="539" t="s">
        <v>795</v>
      </c>
      <c r="G624" s="539"/>
      <c r="H624" s="539">
        <v>4</v>
      </c>
      <c r="I624" s="750" t="s">
        <v>924</v>
      </c>
      <c r="J624" s="303">
        <f>SUM(J626)</f>
        <v>26452000</v>
      </c>
      <c r="K624" s="587" t="s">
        <v>1208</v>
      </c>
      <c r="L624" s="597" t="s">
        <v>1209</v>
      </c>
      <c r="M624" s="352">
        <f>SUM(J624/J7*100)</f>
        <v>2.6507426658037986E-2</v>
      </c>
      <c r="N624" s="653" t="s">
        <v>70</v>
      </c>
      <c r="O624" s="788">
        <v>100</v>
      </c>
      <c r="P624" s="312">
        <f>SUM(P626)</f>
        <v>26452000</v>
      </c>
      <c r="Q624" s="311">
        <f>SUM(P624/J624%)</f>
        <v>100</v>
      </c>
      <c r="R624" s="303">
        <f>SUM(R626)</f>
        <v>0</v>
      </c>
    </row>
    <row r="625" spans="1:18" s="296" customFormat="1" hidden="1" x14ac:dyDescent="0.25">
      <c r="A625" s="177"/>
      <c r="B625" s="177"/>
      <c r="C625" s="367"/>
      <c r="D625" s="368"/>
      <c r="E625" s="369"/>
      <c r="F625" s="179"/>
      <c r="G625" s="179"/>
      <c r="H625" s="712"/>
      <c r="I625" s="699"/>
      <c r="J625" s="181"/>
      <c r="K625" s="607"/>
      <c r="L625" s="598"/>
      <c r="M625" s="182"/>
      <c r="N625" s="639"/>
      <c r="O625" s="778"/>
      <c r="P625" s="193"/>
      <c r="Q625" s="185"/>
      <c r="R625" s="181"/>
    </row>
    <row r="626" spans="1:18" s="296" customFormat="1" hidden="1" x14ac:dyDescent="0.25">
      <c r="A626" s="177"/>
      <c r="B626" s="177"/>
      <c r="C626" s="178">
        <v>5</v>
      </c>
      <c r="D626" s="178">
        <v>2</v>
      </c>
      <c r="E626" s="178">
        <v>2</v>
      </c>
      <c r="F626" s="178"/>
      <c r="G626" s="178"/>
      <c r="H626" s="713"/>
      <c r="I626" s="699" t="s">
        <v>684</v>
      </c>
      <c r="J626" s="251">
        <f>SUM(J628)</f>
        <v>26452000</v>
      </c>
      <c r="K626" s="610"/>
      <c r="L626" s="598"/>
      <c r="M626" s="182">
        <f>SUM(J626/J7*100)</f>
        <v>2.6507426658037986E-2</v>
      </c>
      <c r="N626" s="639"/>
      <c r="O626" s="778">
        <f>SUM(P626/J626*100)</f>
        <v>100</v>
      </c>
      <c r="P626" s="282">
        <f>SUM(P628)</f>
        <v>26452000</v>
      </c>
      <c r="Q626" s="185">
        <f>SUM(P626/J626%)</f>
        <v>100</v>
      </c>
      <c r="R626" s="251">
        <f>SUM(R628)</f>
        <v>0</v>
      </c>
    </row>
    <row r="627" spans="1:18" s="296" customFormat="1" hidden="1" x14ac:dyDescent="0.25">
      <c r="A627" s="177"/>
      <c r="B627" s="177"/>
      <c r="C627" s="178"/>
      <c r="D627" s="178"/>
      <c r="E627" s="178"/>
      <c r="F627" s="178"/>
      <c r="G627" s="178"/>
      <c r="H627" s="713"/>
      <c r="I627" s="699"/>
      <c r="J627" s="251"/>
      <c r="K627" s="610"/>
      <c r="L627" s="598"/>
      <c r="M627" s="182"/>
      <c r="N627" s="639"/>
      <c r="O627" s="778"/>
      <c r="P627" s="282"/>
      <c r="Q627" s="185"/>
      <c r="R627" s="251"/>
    </row>
    <row r="628" spans="1:18" s="296" customFormat="1" hidden="1" x14ac:dyDescent="0.25">
      <c r="A628" s="177"/>
      <c r="B628" s="177"/>
      <c r="C628" s="178">
        <v>5</v>
      </c>
      <c r="D628" s="178">
        <v>2</v>
      </c>
      <c r="E628" s="178">
        <v>2</v>
      </c>
      <c r="F628" s="179" t="s">
        <v>762</v>
      </c>
      <c r="G628" s="179"/>
      <c r="H628" s="712"/>
      <c r="I628" s="699" t="s">
        <v>925</v>
      </c>
      <c r="J628" s="251">
        <f>SUM(J629:J629)</f>
        <v>26452000</v>
      </c>
      <c r="K628" s="610"/>
      <c r="L628" s="598"/>
      <c r="M628" s="182">
        <f>SUM(J628/J7*100)</f>
        <v>2.6507426658037986E-2</v>
      </c>
      <c r="N628" s="639"/>
      <c r="O628" s="778">
        <f>SUM(P628/J628*100)</f>
        <v>100</v>
      </c>
      <c r="P628" s="282">
        <f>SUM(P629:P629)</f>
        <v>26452000</v>
      </c>
      <c r="Q628" s="185">
        <f>SUM(P628/J628%)</f>
        <v>100</v>
      </c>
      <c r="R628" s="251">
        <f>SUM(R629:R629)</f>
        <v>0</v>
      </c>
    </row>
    <row r="629" spans="1:18" s="296" customFormat="1" hidden="1" x14ac:dyDescent="0.25">
      <c r="A629" s="177"/>
      <c r="B629" s="177"/>
      <c r="C629" s="178">
        <v>5</v>
      </c>
      <c r="D629" s="178">
        <v>2</v>
      </c>
      <c r="E629" s="178">
        <v>2</v>
      </c>
      <c r="F629" s="179" t="s">
        <v>762</v>
      </c>
      <c r="G629" s="179"/>
      <c r="H629" s="712"/>
      <c r="I629" s="699" t="s">
        <v>926</v>
      </c>
      <c r="J629" s="181">
        <v>26452000</v>
      </c>
      <c r="K629" s="607"/>
      <c r="L629" s="598"/>
      <c r="M629" s="182">
        <f>SUM(J629/J7*100)</f>
        <v>2.6507426658037986E-2</v>
      </c>
      <c r="N629" s="639"/>
      <c r="O629" s="778">
        <f>SUM(P629/J629*100)</f>
        <v>100</v>
      </c>
      <c r="P629" s="193">
        <v>26452000</v>
      </c>
      <c r="Q629" s="185">
        <f>SUM(P629/J629%)</f>
        <v>100</v>
      </c>
      <c r="R629" s="250">
        <f>SUM(J629-P629)</f>
        <v>0</v>
      </c>
    </row>
    <row r="630" spans="1:18" s="296" customFormat="1" hidden="1" x14ac:dyDescent="0.25">
      <c r="A630" s="177"/>
      <c r="B630" s="177"/>
      <c r="C630" s="178"/>
      <c r="D630" s="178"/>
      <c r="E630" s="178"/>
      <c r="F630" s="179"/>
      <c r="G630" s="179"/>
      <c r="H630" s="712"/>
      <c r="I630" s="699"/>
      <c r="J630" s="181"/>
      <c r="K630" s="607"/>
      <c r="L630" s="598"/>
      <c r="M630" s="182"/>
      <c r="N630" s="639"/>
      <c r="O630" s="778"/>
      <c r="P630" s="193"/>
      <c r="Q630" s="185"/>
      <c r="R630" s="250"/>
    </row>
    <row r="631" spans="1:18" s="296" customFormat="1" ht="51" x14ac:dyDescent="0.25">
      <c r="A631" s="578">
        <v>1</v>
      </c>
      <c r="B631" s="309" t="s">
        <v>677</v>
      </c>
      <c r="C631" s="310" t="s">
        <v>674</v>
      </c>
      <c r="D631" s="310" t="s">
        <v>675</v>
      </c>
      <c r="E631" s="305" t="s">
        <v>912</v>
      </c>
      <c r="F631" s="539" t="s">
        <v>799</v>
      </c>
      <c r="G631" s="539"/>
      <c r="H631" s="539">
        <v>5</v>
      </c>
      <c r="I631" s="808" t="s">
        <v>927</v>
      </c>
      <c r="J631" s="355">
        <f>SUM(J634)</f>
        <v>549634652</v>
      </c>
      <c r="K631" s="39" t="s">
        <v>1211</v>
      </c>
      <c r="L631" s="37" t="s">
        <v>1212</v>
      </c>
      <c r="M631" s="274">
        <f>SUM(J631/J7*100)</f>
        <v>0.55078633852284253</v>
      </c>
      <c r="N631" s="637" t="s">
        <v>1213</v>
      </c>
      <c r="O631" s="788">
        <v>100</v>
      </c>
      <c r="P631" s="394">
        <f>SUM(P634)</f>
        <v>546851600</v>
      </c>
      <c r="Q631" s="354">
        <f>SUM(P631/J631%)</f>
        <v>99.493654195587368</v>
      </c>
      <c r="R631" s="355">
        <f>SUM(R634)</f>
        <v>2783052</v>
      </c>
    </row>
    <row r="632" spans="1:18" s="296" customFormat="1" hidden="1" x14ac:dyDescent="0.25">
      <c r="A632" s="177"/>
      <c r="B632" s="177"/>
      <c r="C632" s="177"/>
      <c r="D632" s="177"/>
      <c r="E632" s="177"/>
      <c r="F632" s="271"/>
      <c r="G632" s="271"/>
      <c r="H632" s="386"/>
      <c r="I632" s="810"/>
      <c r="J632" s="249"/>
      <c r="K632" s="586"/>
      <c r="L632" s="684"/>
      <c r="M632" s="182"/>
      <c r="N632" s="639"/>
      <c r="O632" s="791"/>
      <c r="P632" s="288"/>
      <c r="Q632" s="284"/>
      <c r="R632" s="249"/>
    </row>
    <row r="633" spans="1:18" s="296" customFormat="1" hidden="1" x14ac:dyDescent="0.25">
      <c r="A633" s="177"/>
      <c r="B633" s="177"/>
      <c r="C633" s="178"/>
      <c r="D633" s="178"/>
      <c r="E633" s="178"/>
      <c r="F633" s="179"/>
      <c r="G633" s="179"/>
      <c r="H633" s="712"/>
      <c r="I633" s="699"/>
      <c r="J633" s="251"/>
      <c r="K633" s="610"/>
      <c r="L633" s="598"/>
      <c r="M633" s="182"/>
      <c r="N633" s="639"/>
      <c r="O633" s="778"/>
      <c r="P633" s="282"/>
      <c r="Q633" s="185"/>
      <c r="R633" s="251"/>
    </row>
    <row r="634" spans="1:18" s="296" customFormat="1" hidden="1" x14ac:dyDescent="0.25">
      <c r="A634" s="177"/>
      <c r="B634" s="177"/>
      <c r="C634" s="178">
        <v>5</v>
      </c>
      <c r="D634" s="178">
        <v>2</v>
      </c>
      <c r="E634" s="178">
        <v>2</v>
      </c>
      <c r="F634" s="178"/>
      <c r="G634" s="178"/>
      <c r="H634" s="713"/>
      <c r="I634" s="699" t="s">
        <v>684</v>
      </c>
      <c r="J634" s="251">
        <f>SUM(J636+J639+J642+J647+J650+J653+J657)</f>
        <v>549634652</v>
      </c>
      <c r="K634" s="610"/>
      <c r="L634" s="598"/>
      <c r="M634" s="182">
        <f>SUM(J634/J7*100)</f>
        <v>0.55078633852284253</v>
      </c>
      <c r="N634" s="639"/>
      <c r="O634" s="778">
        <f>SUM(T634/J634*100)</f>
        <v>0</v>
      </c>
      <c r="P634" s="251">
        <f>SUM(P636+P639+P642+P647+P650+P653+P657)</f>
        <v>546851600</v>
      </c>
      <c r="Q634" s="185">
        <f>SUM(P634/J634%)</f>
        <v>99.493654195587368</v>
      </c>
      <c r="R634" s="251">
        <f>SUM(R636+R639+R642+R647+R650+R653+R657)</f>
        <v>2783052</v>
      </c>
    </row>
    <row r="635" spans="1:18" s="296" customFormat="1" hidden="1" x14ac:dyDescent="0.25">
      <c r="A635" s="177"/>
      <c r="B635" s="177"/>
      <c r="C635" s="178"/>
      <c r="D635" s="178"/>
      <c r="E635" s="178"/>
      <c r="F635" s="178"/>
      <c r="G635" s="178"/>
      <c r="H635" s="713"/>
      <c r="I635" s="699"/>
      <c r="J635" s="181"/>
      <c r="K635" s="607"/>
      <c r="L635" s="598"/>
      <c r="M635" s="182"/>
      <c r="N635" s="639"/>
      <c r="O635" s="778"/>
      <c r="P635" s="193"/>
      <c r="Q635" s="185"/>
      <c r="R635" s="181"/>
    </row>
    <row r="636" spans="1:18" s="296" customFormat="1" hidden="1" x14ac:dyDescent="0.25">
      <c r="A636" s="177"/>
      <c r="B636" s="177"/>
      <c r="C636" s="178">
        <v>5</v>
      </c>
      <c r="D636" s="178">
        <v>2</v>
      </c>
      <c r="E636" s="178">
        <v>2</v>
      </c>
      <c r="F636" s="179" t="s">
        <v>675</v>
      </c>
      <c r="G636" s="179"/>
      <c r="H636" s="712"/>
      <c r="I636" s="699" t="s">
        <v>867</v>
      </c>
      <c r="J636" s="251">
        <f>SUM(J637:J637)</f>
        <v>4000000</v>
      </c>
      <c r="K636" s="610"/>
      <c r="L636" s="598"/>
      <c r="M636" s="279">
        <f>SUM(J636/J7*100)</f>
        <v>4.0083814695354584E-3</v>
      </c>
      <c r="N636" s="650"/>
      <c r="O636" s="778">
        <f>SUM(T636/J636*100)</f>
        <v>0</v>
      </c>
      <c r="P636" s="282">
        <f>SUM(P637:P637)</f>
        <v>4000000</v>
      </c>
      <c r="Q636" s="185">
        <f>SUM(P636/J636%)</f>
        <v>100</v>
      </c>
      <c r="R636" s="393">
        <f>SUM(R637:R637)</f>
        <v>0</v>
      </c>
    </row>
    <row r="637" spans="1:18" s="296" customFormat="1" hidden="1" x14ac:dyDescent="0.25">
      <c r="A637" s="513"/>
      <c r="B637" s="513"/>
      <c r="C637" s="178">
        <v>5</v>
      </c>
      <c r="D637" s="178">
        <v>2</v>
      </c>
      <c r="E637" s="178">
        <v>2</v>
      </c>
      <c r="F637" s="179" t="s">
        <v>675</v>
      </c>
      <c r="G637" s="179"/>
      <c r="H637" s="712"/>
      <c r="I637" s="699" t="s">
        <v>886</v>
      </c>
      <c r="J637" s="181">
        <v>4000000</v>
      </c>
      <c r="K637" s="607"/>
      <c r="L637" s="598"/>
      <c r="M637" s="279">
        <f>SUM(J637/J7*100)</f>
        <v>4.0083814695354584E-3</v>
      </c>
      <c r="N637" s="650"/>
      <c r="O637" s="778">
        <f>SUM(T637/J637*100)</f>
        <v>0</v>
      </c>
      <c r="P637" s="214">
        <v>4000000</v>
      </c>
      <c r="Q637" s="183">
        <f>SUM(P637/J637%)</f>
        <v>100</v>
      </c>
      <c r="R637" s="250">
        <f>SUM(J637-P637)</f>
        <v>0</v>
      </c>
    </row>
    <row r="638" spans="1:18" s="296" customFormat="1" hidden="1" x14ac:dyDescent="0.25">
      <c r="A638" s="513"/>
      <c r="B638" s="513"/>
      <c r="C638" s="178"/>
      <c r="D638" s="178"/>
      <c r="E638" s="178"/>
      <c r="F638" s="179"/>
      <c r="G638" s="179"/>
      <c r="H638" s="712"/>
      <c r="I638" s="699"/>
      <c r="J638" s="181"/>
      <c r="K638" s="607"/>
      <c r="L638" s="598"/>
      <c r="M638" s="182"/>
      <c r="N638" s="639"/>
      <c r="O638" s="778"/>
      <c r="P638" s="214"/>
      <c r="Q638" s="183"/>
      <c r="R638" s="181"/>
    </row>
    <row r="639" spans="1:18" s="296" customFormat="1" hidden="1" x14ac:dyDescent="0.25">
      <c r="A639" s="177"/>
      <c r="B639" s="177"/>
      <c r="C639" s="178">
        <v>5</v>
      </c>
      <c r="D639" s="178">
        <v>2</v>
      </c>
      <c r="E639" s="178">
        <v>2</v>
      </c>
      <c r="F639" s="179" t="s">
        <v>762</v>
      </c>
      <c r="G639" s="179"/>
      <c r="H639" s="712"/>
      <c r="I639" s="699" t="s">
        <v>928</v>
      </c>
      <c r="J639" s="251">
        <f>SUM(J640:J640)</f>
        <v>122994652</v>
      </c>
      <c r="K639" s="610"/>
      <c r="L639" s="598"/>
      <c r="M639" s="182">
        <f>SUM(J639/J7*100)</f>
        <v>0.12325237098219056</v>
      </c>
      <c r="N639" s="639"/>
      <c r="O639" s="778">
        <f>SUM(T639/J639*100)</f>
        <v>0</v>
      </c>
      <c r="P639" s="282">
        <f>SUM(P640:P640)</f>
        <v>122393000</v>
      </c>
      <c r="Q639" s="185">
        <f>SUM(P639/J639%)</f>
        <v>99.510830763601007</v>
      </c>
      <c r="R639" s="251">
        <f>SUM(R640:R640)</f>
        <v>601652</v>
      </c>
    </row>
    <row r="640" spans="1:18" s="296" customFormat="1" hidden="1" x14ac:dyDescent="0.25">
      <c r="A640" s="177"/>
      <c r="B640" s="177"/>
      <c r="C640" s="178">
        <v>5</v>
      </c>
      <c r="D640" s="178">
        <v>2</v>
      </c>
      <c r="E640" s="178">
        <v>2</v>
      </c>
      <c r="F640" s="179" t="s">
        <v>762</v>
      </c>
      <c r="G640" s="179"/>
      <c r="H640" s="712"/>
      <c r="I640" s="699" t="s">
        <v>929</v>
      </c>
      <c r="J640" s="181">
        <v>122994652</v>
      </c>
      <c r="K640" s="607"/>
      <c r="L640" s="598"/>
      <c r="M640" s="182">
        <f>SUM(J640/J7*100)</f>
        <v>0.12325237098219056</v>
      </c>
      <c r="N640" s="639"/>
      <c r="O640" s="778">
        <f>SUM(T640/J640*100)</f>
        <v>0</v>
      </c>
      <c r="P640" s="395">
        <v>122393000</v>
      </c>
      <c r="Q640" s="280">
        <f>SUM(P640/J640%)</f>
        <v>99.510830763601007</v>
      </c>
      <c r="R640" s="250">
        <f>SUM(J640-P640)</f>
        <v>601652</v>
      </c>
    </row>
    <row r="641" spans="1:18" s="296" customFormat="1" hidden="1" x14ac:dyDescent="0.25">
      <c r="A641" s="177"/>
      <c r="B641" s="177"/>
      <c r="C641" s="178"/>
      <c r="D641" s="178"/>
      <c r="E641" s="178"/>
      <c r="F641" s="179"/>
      <c r="G641" s="179"/>
      <c r="H641" s="712"/>
      <c r="I641" s="699"/>
      <c r="J641" s="181"/>
      <c r="K641" s="607"/>
      <c r="L641" s="598"/>
      <c r="M641" s="182"/>
      <c r="N641" s="639"/>
      <c r="O641" s="778"/>
      <c r="P641" s="214"/>
      <c r="Q641" s="280"/>
      <c r="R641" s="181"/>
    </row>
    <row r="642" spans="1:18" s="296" customFormat="1" hidden="1" x14ac:dyDescent="0.25">
      <c r="A642" s="177"/>
      <c r="B642" s="177"/>
      <c r="C642" s="178">
        <v>5</v>
      </c>
      <c r="D642" s="178">
        <v>2</v>
      </c>
      <c r="E642" s="178">
        <v>2</v>
      </c>
      <c r="F642" s="179" t="s">
        <v>690</v>
      </c>
      <c r="G642" s="179"/>
      <c r="H642" s="712"/>
      <c r="I642" s="699" t="s">
        <v>930</v>
      </c>
      <c r="J642" s="251">
        <f>SUM(J643:J645)</f>
        <v>234480000</v>
      </c>
      <c r="K642" s="610"/>
      <c r="L642" s="598"/>
      <c r="M642" s="182">
        <f>SUM(J642/J7*100)</f>
        <v>0.23497132174416854</v>
      </c>
      <c r="N642" s="639"/>
      <c r="O642" s="778">
        <f>SUM(T642/J642*100)</f>
        <v>0</v>
      </c>
      <c r="P642" s="251">
        <f>SUM(P643:P645)</f>
        <v>232680000</v>
      </c>
      <c r="Q642" s="185">
        <f>SUM(P642/J642%)</f>
        <v>99.232343909928346</v>
      </c>
      <c r="R642" s="251">
        <f>SUM(R643:R645)</f>
        <v>1800000</v>
      </c>
    </row>
    <row r="643" spans="1:18" s="296" customFormat="1" hidden="1" x14ac:dyDescent="0.25">
      <c r="A643" s="177"/>
      <c r="B643" s="177"/>
      <c r="C643" s="178">
        <v>5</v>
      </c>
      <c r="D643" s="178">
        <v>2</v>
      </c>
      <c r="E643" s="178">
        <v>2</v>
      </c>
      <c r="F643" s="179" t="s">
        <v>690</v>
      </c>
      <c r="G643" s="179"/>
      <c r="H643" s="712"/>
      <c r="I643" s="699" t="s">
        <v>931</v>
      </c>
      <c r="J643" s="181">
        <v>23200000</v>
      </c>
      <c r="K643" s="607"/>
      <c r="L643" s="598"/>
      <c r="M643" s="182">
        <f>SUM(J643/J7*100)</f>
        <v>2.3248612523305658E-2</v>
      </c>
      <c r="N643" s="639"/>
      <c r="O643" s="778">
        <f>SUM(T643/J643*100)</f>
        <v>0</v>
      </c>
      <c r="P643" s="214">
        <v>22600000</v>
      </c>
      <c r="Q643" s="185">
        <f>SUM(P643/J643%)</f>
        <v>97.41379310344827</v>
      </c>
      <c r="R643" s="250">
        <f>SUM(J643-P643)</f>
        <v>600000</v>
      </c>
    </row>
    <row r="644" spans="1:18" s="296" customFormat="1" hidden="1" x14ac:dyDescent="0.25">
      <c r="A644" s="177"/>
      <c r="B644" s="177"/>
      <c r="C644" s="178">
        <v>5</v>
      </c>
      <c r="D644" s="178">
        <v>2</v>
      </c>
      <c r="E644" s="178">
        <v>2</v>
      </c>
      <c r="F644" s="179" t="s">
        <v>690</v>
      </c>
      <c r="G644" s="179"/>
      <c r="H644" s="712"/>
      <c r="I644" s="699" t="s">
        <v>932</v>
      </c>
      <c r="J644" s="181">
        <v>14400000</v>
      </c>
      <c r="K644" s="607"/>
      <c r="L644" s="598"/>
      <c r="M644" s="182">
        <f>SUM(J644/J7*100)</f>
        <v>1.4430173290327648E-2</v>
      </c>
      <c r="N644" s="639"/>
      <c r="O644" s="778">
        <f>SUM(T644/J644*100)</f>
        <v>0</v>
      </c>
      <c r="P644" s="214">
        <v>13200000</v>
      </c>
      <c r="Q644" s="185">
        <f>SUM(P644/J644%)</f>
        <v>91.666666666666671</v>
      </c>
      <c r="R644" s="250">
        <f>SUM(J644-P644)</f>
        <v>1200000</v>
      </c>
    </row>
    <row r="645" spans="1:18" s="296" customFormat="1" hidden="1" x14ac:dyDescent="0.25">
      <c r="A645" s="177"/>
      <c r="B645" s="177"/>
      <c r="C645" s="178">
        <v>5</v>
      </c>
      <c r="D645" s="178">
        <v>2</v>
      </c>
      <c r="E645" s="178">
        <v>2</v>
      </c>
      <c r="F645" s="179" t="s">
        <v>690</v>
      </c>
      <c r="G645" s="179"/>
      <c r="H645" s="712"/>
      <c r="I645" s="699" t="s">
        <v>771</v>
      </c>
      <c r="J645" s="261">
        <v>196880000</v>
      </c>
      <c r="K645" s="613"/>
      <c r="L645" s="684"/>
      <c r="M645" s="182">
        <f>SUM(J645/J7*100)</f>
        <v>0.19729253593053522</v>
      </c>
      <c r="N645" s="639"/>
      <c r="O645" s="791">
        <f>SUM(P645/J645*100)</f>
        <v>100</v>
      </c>
      <c r="P645" s="184">
        <v>196880000</v>
      </c>
      <c r="Q645" s="284">
        <f>SUM(P645/J645%)</f>
        <v>100</v>
      </c>
      <c r="R645" s="253">
        <f>SUM(J645-P645)</f>
        <v>0</v>
      </c>
    </row>
    <row r="646" spans="1:18" s="296" customFormat="1" hidden="1" x14ac:dyDescent="0.25">
      <c r="A646" s="177"/>
      <c r="B646" s="177"/>
      <c r="C646" s="178"/>
      <c r="D646" s="178"/>
      <c r="E646" s="178"/>
      <c r="F646" s="179"/>
      <c r="G646" s="179"/>
      <c r="H646" s="712"/>
      <c r="I646" s="699"/>
      <c r="J646" s="181"/>
      <c r="K646" s="607"/>
      <c r="L646" s="598"/>
      <c r="M646" s="182"/>
      <c r="N646" s="639"/>
      <c r="O646" s="778"/>
      <c r="P646" s="214"/>
      <c r="Q646" s="185"/>
      <c r="R646" s="181"/>
    </row>
    <row r="647" spans="1:18" s="296" customFormat="1" hidden="1" x14ac:dyDescent="0.25">
      <c r="A647" s="177"/>
      <c r="B647" s="177"/>
      <c r="C647" s="178">
        <v>5</v>
      </c>
      <c r="D647" s="178">
        <v>2</v>
      </c>
      <c r="E647" s="178">
        <v>2</v>
      </c>
      <c r="F647" s="179" t="s">
        <v>674</v>
      </c>
      <c r="G647" s="179"/>
      <c r="H647" s="712"/>
      <c r="I647" s="699" t="s">
        <v>724</v>
      </c>
      <c r="J647" s="251">
        <f>SUM(J648:J648)</f>
        <v>3200000</v>
      </c>
      <c r="K647" s="610"/>
      <c r="L647" s="598"/>
      <c r="M647" s="279">
        <f>SUM(J647/J7*100)</f>
        <v>3.2067051756283662E-3</v>
      </c>
      <c r="N647" s="650"/>
      <c r="O647" s="778">
        <f>SUM(P647/J647*100)</f>
        <v>100</v>
      </c>
      <c r="P647" s="282">
        <f>SUM(P648:P648)</f>
        <v>3200000</v>
      </c>
      <c r="Q647" s="185">
        <f>SUM(P647/J647%)</f>
        <v>100</v>
      </c>
      <c r="R647" s="251">
        <f>SUM(R648:R648)</f>
        <v>0</v>
      </c>
    </row>
    <row r="648" spans="1:18" s="296" customFormat="1" hidden="1" x14ac:dyDescent="0.25">
      <c r="A648" s="177"/>
      <c r="B648" s="177"/>
      <c r="C648" s="178">
        <v>5</v>
      </c>
      <c r="D648" s="178">
        <v>2</v>
      </c>
      <c r="E648" s="178">
        <v>2</v>
      </c>
      <c r="F648" s="179" t="s">
        <v>674</v>
      </c>
      <c r="G648" s="179"/>
      <c r="H648" s="712"/>
      <c r="I648" s="699" t="s">
        <v>767</v>
      </c>
      <c r="J648" s="251">
        <v>3200000</v>
      </c>
      <c r="K648" s="610"/>
      <c r="L648" s="598"/>
      <c r="M648" s="279">
        <f>SUM(J648/J7*100)</f>
        <v>3.2067051756283662E-3</v>
      </c>
      <c r="N648" s="650"/>
      <c r="O648" s="778">
        <f>SUM(P648/J648*100)</f>
        <v>100</v>
      </c>
      <c r="P648" s="281">
        <v>3200000</v>
      </c>
      <c r="Q648" s="185">
        <f>SUM(P648/J648%)</f>
        <v>100</v>
      </c>
      <c r="R648" s="250">
        <f>SUM(J648-P648)</f>
        <v>0</v>
      </c>
    </row>
    <row r="649" spans="1:18" s="296" customFormat="1" hidden="1" x14ac:dyDescent="0.25">
      <c r="A649" s="177"/>
      <c r="B649" s="177"/>
      <c r="C649" s="178"/>
      <c r="D649" s="178"/>
      <c r="E649" s="178"/>
      <c r="F649" s="179"/>
      <c r="G649" s="179"/>
      <c r="H649" s="712"/>
      <c r="I649" s="699"/>
      <c r="J649" s="251"/>
      <c r="K649" s="610"/>
      <c r="L649" s="598"/>
      <c r="M649" s="279"/>
      <c r="N649" s="650"/>
      <c r="O649" s="778"/>
      <c r="P649" s="282"/>
      <c r="Q649" s="185"/>
      <c r="R649" s="251"/>
    </row>
    <row r="650" spans="1:18" s="296" customFormat="1" hidden="1" x14ac:dyDescent="0.25">
      <c r="A650" s="177"/>
      <c r="B650" s="177"/>
      <c r="C650" s="178">
        <v>5</v>
      </c>
      <c r="D650" s="178">
        <v>2</v>
      </c>
      <c r="E650" s="178">
        <v>2</v>
      </c>
      <c r="F650" s="179">
        <v>11</v>
      </c>
      <c r="G650" s="179"/>
      <c r="H650" s="712"/>
      <c r="I650" s="699" t="s">
        <v>779</v>
      </c>
      <c r="J650" s="251">
        <f>SUM(J651)</f>
        <v>4160000</v>
      </c>
      <c r="K650" s="610"/>
      <c r="L650" s="598"/>
      <c r="M650" s="279">
        <f>SUM(J650/J7*100)</f>
        <v>4.1687167283168767E-3</v>
      </c>
      <c r="N650" s="650"/>
      <c r="O650" s="778">
        <f>SUM(P650/J650*100)</f>
        <v>100</v>
      </c>
      <c r="P650" s="282">
        <f>SUM(P651)</f>
        <v>4160000</v>
      </c>
      <c r="Q650" s="185">
        <f>SUM(P650/J650%)</f>
        <v>100</v>
      </c>
      <c r="R650" s="251">
        <f>SUM(R651)</f>
        <v>0</v>
      </c>
    </row>
    <row r="651" spans="1:18" s="296" customFormat="1" hidden="1" x14ac:dyDescent="0.25">
      <c r="A651" s="177"/>
      <c r="B651" s="177"/>
      <c r="C651" s="178">
        <v>5</v>
      </c>
      <c r="D651" s="178">
        <v>2</v>
      </c>
      <c r="E651" s="178">
        <v>2</v>
      </c>
      <c r="F651" s="179">
        <v>11</v>
      </c>
      <c r="G651" s="179"/>
      <c r="H651" s="712"/>
      <c r="I651" s="699" t="s">
        <v>775</v>
      </c>
      <c r="J651" s="181">
        <v>4160000</v>
      </c>
      <c r="K651" s="607"/>
      <c r="L651" s="598"/>
      <c r="M651" s="279">
        <f>SUM(J651/J7*100)</f>
        <v>4.1687167283168767E-3</v>
      </c>
      <c r="N651" s="650"/>
      <c r="O651" s="778">
        <f>SUM(P651/J651*100)</f>
        <v>100</v>
      </c>
      <c r="P651" s="260">
        <v>4160000</v>
      </c>
      <c r="Q651" s="185">
        <f>SUM(P651/J651%)</f>
        <v>100</v>
      </c>
      <c r="R651" s="250">
        <f>SUM(J651-P651)</f>
        <v>0</v>
      </c>
    </row>
    <row r="652" spans="1:18" s="296" customFormat="1" hidden="1" x14ac:dyDescent="0.25">
      <c r="A652" s="177"/>
      <c r="B652" s="177"/>
      <c r="C652" s="178"/>
      <c r="D652" s="178"/>
      <c r="E652" s="178"/>
      <c r="F652" s="179"/>
      <c r="G652" s="179"/>
      <c r="H652" s="712"/>
      <c r="I652" s="699"/>
      <c r="J652" s="181"/>
      <c r="K652" s="607"/>
      <c r="L652" s="598"/>
      <c r="M652" s="279"/>
      <c r="N652" s="650"/>
      <c r="O652" s="778"/>
      <c r="P652" s="260"/>
      <c r="Q652" s="185"/>
      <c r="R652" s="250"/>
    </row>
    <row r="653" spans="1:18" s="296" customFormat="1" hidden="1" x14ac:dyDescent="0.25">
      <c r="A653" s="177"/>
      <c r="B653" s="177"/>
      <c r="C653" s="178">
        <v>5</v>
      </c>
      <c r="D653" s="178">
        <v>2</v>
      </c>
      <c r="E653" s="178">
        <v>2</v>
      </c>
      <c r="F653" s="179">
        <v>20</v>
      </c>
      <c r="G653" s="179"/>
      <c r="H653" s="712"/>
      <c r="I653" s="699" t="s">
        <v>933</v>
      </c>
      <c r="J653" s="251">
        <f>SUM(J654)</f>
        <v>60800000</v>
      </c>
      <c r="K653" s="610"/>
      <c r="L653" s="598"/>
      <c r="M653" s="182">
        <f>SUM(J653/J7*100)</f>
        <v>6.0927398336938964E-2</v>
      </c>
      <c r="N653" s="639"/>
      <c r="O653" s="778">
        <f>SUM(T653/J653*100)</f>
        <v>0</v>
      </c>
      <c r="P653" s="282">
        <f>SUM(P654)</f>
        <v>60418600</v>
      </c>
      <c r="Q653" s="185">
        <f>SUM(P653/J653%)</f>
        <v>99.372697368421058</v>
      </c>
      <c r="R653" s="251">
        <f>SUM(R654)</f>
        <v>381400</v>
      </c>
    </row>
    <row r="654" spans="1:18" s="296" customFormat="1" hidden="1" x14ac:dyDescent="0.25">
      <c r="A654" s="511"/>
      <c r="B654" s="511"/>
      <c r="C654" s="494">
        <v>5</v>
      </c>
      <c r="D654" s="494">
        <v>2</v>
      </c>
      <c r="E654" s="494">
        <v>2</v>
      </c>
      <c r="F654" s="495">
        <v>20</v>
      </c>
      <c r="G654" s="495"/>
      <c r="H654" s="332"/>
      <c r="I654" s="823" t="s">
        <v>934</v>
      </c>
      <c r="J654" s="303">
        <v>60800000</v>
      </c>
      <c r="K654" s="606"/>
      <c r="L654" s="597"/>
      <c r="M654" s="274">
        <f>SUM(J654/J7*100)</f>
        <v>6.0927398336938964E-2</v>
      </c>
      <c r="N654" s="637"/>
      <c r="O654" s="779">
        <f>SUM(T654/J654*100)</f>
        <v>0</v>
      </c>
      <c r="P654" s="304">
        <v>60418600</v>
      </c>
      <c r="Q654" s="306">
        <f>SUM(P654/J654%)</f>
        <v>99.372697368421058</v>
      </c>
      <c r="R654" s="252">
        <f>SUM(J654-P654)</f>
        <v>381400</v>
      </c>
    </row>
    <row r="655" spans="1:18" s="296" customFormat="1" hidden="1" x14ac:dyDescent="0.25">
      <c r="A655" s="504"/>
      <c r="B655" s="504"/>
      <c r="C655" s="503"/>
      <c r="D655" s="503"/>
      <c r="E655" s="503"/>
      <c r="F655" s="273"/>
      <c r="G655" s="273"/>
      <c r="H655" s="528"/>
      <c r="I655" s="811"/>
      <c r="J655" s="181"/>
      <c r="K655" s="607"/>
      <c r="L655" s="598"/>
      <c r="M655" s="182"/>
      <c r="N655" s="639"/>
      <c r="O655" s="778"/>
      <c r="P655" s="193"/>
      <c r="Q655" s="323"/>
      <c r="R655" s="181"/>
    </row>
    <row r="656" spans="1:18" s="296" customFormat="1" hidden="1" x14ac:dyDescent="0.25">
      <c r="A656" s="177"/>
      <c r="B656" s="177"/>
      <c r="C656" s="178"/>
      <c r="D656" s="178"/>
      <c r="E656" s="178"/>
      <c r="F656" s="179"/>
      <c r="G656" s="179"/>
      <c r="H656" s="712"/>
      <c r="I656" s="699"/>
      <c r="J656" s="181"/>
      <c r="K656" s="607"/>
      <c r="L656" s="598"/>
      <c r="M656" s="182"/>
      <c r="N656" s="639"/>
      <c r="O656" s="778"/>
      <c r="P656" s="288"/>
      <c r="Q656" s="185"/>
      <c r="R656" s="181"/>
    </row>
    <row r="657" spans="1:18" s="296" customFormat="1" hidden="1" x14ac:dyDescent="0.25">
      <c r="A657" s="511"/>
      <c r="B657" s="511"/>
      <c r="C657" s="494">
        <v>5</v>
      </c>
      <c r="D657" s="494">
        <v>2</v>
      </c>
      <c r="E657" s="494">
        <v>2</v>
      </c>
      <c r="F657" s="495">
        <v>32</v>
      </c>
      <c r="G657" s="495"/>
      <c r="H657" s="332"/>
      <c r="I657" s="697" t="s">
        <v>914</v>
      </c>
      <c r="J657" s="358">
        <f>SUM(J658)</f>
        <v>120000000</v>
      </c>
      <c r="K657" s="614"/>
      <c r="L657" s="597"/>
      <c r="M657" s="274">
        <f>SUM(J657/J7*100)</f>
        <v>0.12025144408606375</v>
      </c>
      <c r="N657" s="637"/>
      <c r="O657" s="779">
        <f>SUM(P657/J657*100)</f>
        <v>100</v>
      </c>
      <c r="P657" s="372">
        <f>SUM(P658)</f>
        <v>120000000</v>
      </c>
      <c r="Q657" s="306">
        <f>SUM(P657/J657%)</f>
        <v>100</v>
      </c>
      <c r="R657" s="358">
        <f>SUM(R658)</f>
        <v>0</v>
      </c>
    </row>
    <row r="658" spans="1:18" s="296" customFormat="1" hidden="1" x14ac:dyDescent="0.25">
      <c r="A658" s="177"/>
      <c r="B658" s="177"/>
      <c r="C658" s="178">
        <v>5</v>
      </c>
      <c r="D658" s="178">
        <v>2</v>
      </c>
      <c r="E658" s="178">
        <v>2</v>
      </c>
      <c r="F658" s="179">
        <v>32</v>
      </c>
      <c r="G658" s="179"/>
      <c r="H658" s="712"/>
      <c r="I658" s="699" t="s">
        <v>923</v>
      </c>
      <c r="J658" s="181">
        <v>120000000</v>
      </c>
      <c r="K658" s="607"/>
      <c r="L658" s="598"/>
      <c r="M658" s="182">
        <f>SUM(J658/J7*100)</f>
        <v>0.12025144408606375</v>
      </c>
      <c r="N658" s="639"/>
      <c r="O658" s="778">
        <f>SUM(P658/J658*100)</f>
        <v>100</v>
      </c>
      <c r="P658" s="193">
        <v>120000000</v>
      </c>
      <c r="Q658" s="185">
        <f>SUM(P658/J658%)</f>
        <v>100</v>
      </c>
      <c r="R658" s="250">
        <f>SUM(J658-P658)</f>
        <v>0</v>
      </c>
    </row>
    <row r="659" spans="1:18" s="296" customFormat="1" hidden="1" x14ac:dyDescent="0.25">
      <c r="A659" s="177"/>
      <c r="B659" s="177"/>
      <c r="C659" s="178"/>
      <c r="D659" s="178"/>
      <c r="E659" s="178"/>
      <c r="F659" s="179"/>
      <c r="G659" s="179"/>
      <c r="H659" s="712"/>
      <c r="I659" s="699"/>
      <c r="J659" s="261"/>
      <c r="K659" s="613"/>
      <c r="L659" s="684"/>
      <c r="M659" s="182"/>
      <c r="N659" s="639"/>
      <c r="O659" s="778"/>
      <c r="P659" s="193"/>
      <c r="Q659" s="284"/>
      <c r="R659" s="250"/>
    </row>
    <row r="660" spans="1:18" s="296" customFormat="1" ht="38.25" x14ac:dyDescent="0.25">
      <c r="A660" s="578">
        <v>1</v>
      </c>
      <c r="B660" s="309" t="s">
        <v>677</v>
      </c>
      <c r="C660" s="310" t="s">
        <v>674</v>
      </c>
      <c r="D660" s="310" t="s">
        <v>675</v>
      </c>
      <c r="E660" s="305" t="s">
        <v>912</v>
      </c>
      <c r="F660" s="539" t="s">
        <v>809</v>
      </c>
      <c r="G660" s="539"/>
      <c r="H660" s="539">
        <v>6</v>
      </c>
      <c r="I660" s="697" t="s">
        <v>935</v>
      </c>
      <c r="J660" s="303">
        <f>SUM(J662)</f>
        <v>45530000</v>
      </c>
      <c r="K660" s="587" t="s">
        <v>1215</v>
      </c>
      <c r="L660" s="597" t="s">
        <v>1214</v>
      </c>
      <c r="M660" s="182">
        <f>SUM(J660/J7*100)</f>
        <v>4.5625402076987349E-2</v>
      </c>
      <c r="N660" s="639" t="s">
        <v>1218</v>
      </c>
      <c r="O660" s="788">
        <v>100</v>
      </c>
      <c r="P660" s="312">
        <f>SUM(P662)</f>
        <v>42817415</v>
      </c>
      <c r="Q660" s="311">
        <f>SUM(P660/J660%)</f>
        <v>94.042202943114432</v>
      </c>
      <c r="R660" s="303">
        <f>SUM(R662)</f>
        <v>2712585</v>
      </c>
    </row>
    <row r="661" spans="1:18" s="296" customFormat="1" hidden="1" x14ac:dyDescent="0.25">
      <c r="A661" s="177"/>
      <c r="B661" s="177"/>
      <c r="C661" s="178"/>
      <c r="D661" s="178"/>
      <c r="E661" s="178"/>
      <c r="F661" s="179"/>
      <c r="G661" s="179"/>
      <c r="H661" s="712"/>
      <c r="I661" s="699"/>
      <c r="J661" s="181"/>
      <c r="K661" s="607"/>
      <c r="L661" s="598"/>
      <c r="M661" s="182"/>
      <c r="N661" s="639"/>
      <c r="O661" s="778"/>
      <c r="P661" s="214"/>
      <c r="Q661" s="185"/>
      <c r="R661" s="181"/>
    </row>
    <row r="662" spans="1:18" s="296" customFormat="1" hidden="1" x14ac:dyDescent="0.25">
      <c r="A662" s="187"/>
      <c r="B662" s="187"/>
      <c r="C662" s="503">
        <v>5</v>
      </c>
      <c r="D662" s="503">
        <v>2</v>
      </c>
      <c r="E662" s="503">
        <v>2</v>
      </c>
      <c r="F662" s="538"/>
      <c r="G662" s="538"/>
      <c r="H662" s="720"/>
      <c r="I662" s="699" t="s">
        <v>684</v>
      </c>
      <c r="J662" s="181">
        <f>SUM(J664+J667+J670)</f>
        <v>45530000</v>
      </c>
      <c r="K662" s="607"/>
      <c r="L662" s="598"/>
      <c r="M662" s="182">
        <f>SUM(J662/J7*100)</f>
        <v>4.5625402076987349E-2</v>
      </c>
      <c r="N662" s="639"/>
      <c r="O662" s="778">
        <f>SUM(T662/J662*100)</f>
        <v>0</v>
      </c>
      <c r="P662" s="181">
        <f>SUM(P664+P667+P670)</f>
        <v>42817415</v>
      </c>
      <c r="Q662" s="185">
        <f>SUM(P662/J662%)</f>
        <v>94.042202943114432</v>
      </c>
      <c r="R662" s="181">
        <f>SUM(R664+R667+R670)</f>
        <v>2712585</v>
      </c>
    </row>
    <row r="663" spans="1:18" s="296" customFormat="1" hidden="1" x14ac:dyDescent="0.25">
      <c r="A663" s="177"/>
      <c r="B663" s="177"/>
      <c r="C663" s="178"/>
      <c r="D663" s="178"/>
      <c r="E663" s="178"/>
      <c r="F663" s="211"/>
      <c r="G663" s="211"/>
      <c r="H663" s="718"/>
      <c r="I663" s="699"/>
      <c r="J663" s="181"/>
      <c r="K663" s="607"/>
      <c r="L663" s="598"/>
      <c r="M663" s="182"/>
      <c r="N663" s="639"/>
      <c r="O663" s="778"/>
      <c r="P663" s="193"/>
      <c r="Q663" s="185"/>
      <c r="R663" s="181"/>
    </row>
    <row r="664" spans="1:18" s="296" customFormat="1" hidden="1" x14ac:dyDescent="0.25">
      <c r="A664" s="177"/>
      <c r="B664" s="177"/>
      <c r="C664" s="178">
        <v>5</v>
      </c>
      <c r="D664" s="178">
        <v>2</v>
      </c>
      <c r="E664" s="178">
        <v>2</v>
      </c>
      <c r="F664" s="179" t="s">
        <v>675</v>
      </c>
      <c r="G664" s="179"/>
      <c r="H664" s="712"/>
      <c r="I664" s="699" t="s">
        <v>867</v>
      </c>
      <c r="J664" s="251">
        <f>SUM(J665:J665)</f>
        <v>8619000</v>
      </c>
      <c r="K664" s="610"/>
      <c r="L664" s="598"/>
      <c r="M664" s="182">
        <f>SUM(J664/J7*100)</f>
        <v>8.6370599714815279E-3</v>
      </c>
      <c r="N664" s="639"/>
      <c r="O664" s="778">
        <f>SUM(T664/J664*100)</f>
        <v>0</v>
      </c>
      <c r="P664" s="282">
        <f>SUM(P665:P665)</f>
        <v>7816415</v>
      </c>
      <c r="Q664" s="185">
        <f>SUM(P664/J664%)</f>
        <v>90.688188885021461</v>
      </c>
      <c r="R664" s="251">
        <f>SUM(R665:R665)</f>
        <v>802585</v>
      </c>
    </row>
    <row r="665" spans="1:18" s="296" customFormat="1" hidden="1" x14ac:dyDescent="0.25">
      <c r="A665" s="498"/>
      <c r="B665" s="498"/>
      <c r="C665" s="494">
        <v>5</v>
      </c>
      <c r="D665" s="494">
        <v>2</v>
      </c>
      <c r="E665" s="494">
        <v>2</v>
      </c>
      <c r="F665" s="495" t="s">
        <v>675</v>
      </c>
      <c r="G665" s="495"/>
      <c r="H665" s="332"/>
      <c r="I665" s="697" t="s">
        <v>751</v>
      </c>
      <c r="J665" s="341">
        <v>8619000</v>
      </c>
      <c r="K665" s="617"/>
      <c r="L665" s="636"/>
      <c r="M665" s="182">
        <f>SUM(J665/J7*100)</f>
        <v>8.6370599714815279E-3</v>
      </c>
      <c r="N665" s="639"/>
      <c r="O665" s="792">
        <f>SUM(T665/J665*100)</f>
        <v>0</v>
      </c>
      <c r="P665" s="320">
        <v>7816415</v>
      </c>
      <c r="Q665" s="445">
        <f>SUM(P665/J665%)</f>
        <v>90.688188885021461</v>
      </c>
      <c r="R665" s="256">
        <f>SUM(J665-P665)</f>
        <v>802585</v>
      </c>
    </row>
    <row r="666" spans="1:18" s="296" customFormat="1" hidden="1" x14ac:dyDescent="0.25">
      <c r="A666" s="177"/>
      <c r="B666" s="177"/>
      <c r="C666" s="211"/>
      <c r="D666" s="211"/>
      <c r="E666" s="211"/>
      <c r="F666" s="211"/>
      <c r="G666" s="211"/>
      <c r="H666" s="718"/>
      <c r="I666" s="749"/>
      <c r="J666" s="181"/>
      <c r="K666" s="607"/>
      <c r="L666" s="598"/>
      <c r="M666" s="182"/>
      <c r="N666" s="639"/>
      <c r="O666" s="778"/>
      <c r="P666" s="193"/>
      <c r="Q666" s="185"/>
      <c r="R666" s="181"/>
    </row>
    <row r="667" spans="1:18" s="296" customFormat="1" hidden="1" x14ac:dyDescent="0.25">
      <c r="A667" s="177"/>
      <c r="B667" s="177"/>
      <c r="C667" s="178">
        <v>5</v>
      </c>
      <c r="D667" s="178">
        <v>2</v>
      </c>
      <c r="E667" s="178">
        <v>2</v>
      </c>
      <c r="F667" s="179" t="s">
        <v>778</v>
      </c>
      <c r="G667" s="179"/>
      <c r="H667" s="712"/>
      <c r="I667" s="699" t="s">
        <v>779</v>
      </c>
      <c r="J667" s="251">
        <f>SUM(J668)</f>
        <v>11391000</v>
      </c>
      <c r="K667" s="610"/>
      <c r="L667" s="598"/>
      <c r="M667" s="182">
        <f>SUM(J667/J7*100)</f>
        <v>1.14148683298696E-2</v>
      </c>
      <c r="N667" s="639"/>
      <c r="O667" s="778">
        <f>SUM(T667/J667*100)</f>
        <v>0</v>
      </c>
      <c r="P667" s="282">
        <f>SUM(P668)</f>
        <v>10341000</v>
      </c>
      <c r="Q667" s="185">
        <f>SUM(P667/J667%)</f>
        <v>90.782196470898072</v>
      </c>
      <c r="R667" s="251">
        <f>SUM(R668)</f>
        <v>1050000</v>
      </c>
    </row>
    <row r="668" spans="1:18" s="296" customFormat="1" hidden="1" x14ac:dyDescent="0.25">
      <c r="A668" s="177"/>
      <c r="B668" s="177"/>
      <c r="C668" s="178">
        <v>5</v>
      </c>
      <c r="D668" s="178">
        <v>2</v>
      </c>
      <c r="E668" s="178">
        <v>2</v>
      </c>
      <c r="F668" s="179" t="s">
        <v>778</v>
      </c>
      <c r="G668" s="179"/>
      <c r="H668" s="712"/>
      <c r="I668" s="699" t="s">
        <v>917</v>
      </c>
      <c r="J668" s="181">
        <v>11391000</v>
      </c>
      <c r="K668" s="607"/>
      <c r="L668" s="598"/>
      <c r="M668" s="182">
        <f>SUM(J668/J7*100)</f>
        <v>1.14148683298696E-2</v>
      </c>
      <c r="N668" s="639"/>
      <c r="O668" s="778">
        <f>SUM(T668/J668*100)</f>
        <v>0</v>
      </c>
      <c r="P668" s="193">
        <v>10341000</v>
      </c>
      <c r="Q668" s="185">
        <f>SUM(P668/J668%)</f>
        <v>90.782196470898072</v>
      </c>
      <c r="R668" s="250">
        <f>SUM(J668-P668)</f>
        <v>1050000</v>
      </c>
    </row>
    <row r="669" spans="1:18" s="296" customFormat="1" hidden="1" x14ac:dyDescent="0.25">
      <c r="A669" s="177"/>
      <c r="B669" s="177"/>
      <c r="C669" s="178"/>
      <c r="D669" s="178"/>
      <c r="E669" s="178"/>
      <c r="F669" s="179"/>
      <c r="G669" s="179"/>
      <c r="H669" s="712"/>
      <c r="I669" s="699"/>
      <c r="J669" s="181"/>
      <c r="K669" s="607"/>
      <c r="L669" s="598"/>
      <c r="M669" s="182"/>
      <c r="N669" s="639"/>
      <c r="O669" s="778"/>
      <c r="P669" s="184"/>
      <c r="Q669" s="185"/>
      <c r="R669" s="181"/>
    </row>
    <row r="670" spans="1:18" s="296" customFormat="1" hidden="1" x14ac:dyDescent="0.25">
      <c r="A670" s="177"/>
      <c r="B670" s="177"/>
      <c r="C670" s="178">
        <v>5</v>
      </c>
      <c r="D670" s="178">
        <v>2</v>
      </c>
      <c r="E670" s="178">
        <v>2</v>
      </c>
      <c r="F670" s="179" t="s">
        <v>875</v>
      </c>
      <c r="G670" s="179"/>
      <c r="H670" s="712"/>
      <c r="I670" s="699" t="s">
        <v>756</v>
      </c>
      <c r="J670" s="251">
        <f>SUM(J671)</f>
        <v>25520000</v>
      </c>
      <c r="K670" s="610"/>
      <c r="L670" s="598"/>
      <c r="M670" s="182">
        <f>SUM(J670/J7*100)</f>
        <v>2.5573473775636221E-2</v>
      </c>
      <c r="N670" s="639"/>
      <c r="O670" s="778">
        <f>SUM(T670/J670*100)</f>
        <v>0</v>
      </c>
      <c r="P670" s="282">
        <f>SUM(P671)</f>
        <v>24660000</v>
      </c>
      <c r="Q670" s="185">
        <f>SUM(P670/J670%)</f>
        <v>96.630094043887141</v>
      </c>
      <c r="R670" s="251">
        <f>SUM(R671)</f>
        <v>860000</v>
      </c>
    </row>
    <row r="671" spans="1:18" s="296" customFormat="1" hidden="1" x14ac:dyDescent="0.25">
      <c r="A671" s="177"/>
      <c r="B671" s="177"/>
      <c r="C671" s="178">
        <v>5</v>
      </c>
      <c r="D671" s="178">
        <v>2</v>
      </c>
      <c r="E671" s="178">
        <v>2</v>
      </c>
      <c r="F671" s="179" t="s">
        <v>875</v>
      </c>
      <c r="G671" s="179"/>
      <c r="H671" s="712"/>
      <c r="I671" s="699" t="s">
        <v>861</v>
      </c>
      <c r="J671" s="303">
        <v>25520000</v>
      </c>
      <c r="K671" s="606"/>
      <c r="L671" s="597"/>
      <c r="M671" s="182">
        <f>SUM(J671/J7*100)</f>
        <v>2.5573473775636221E-2</v>
      </c>
      <c r="N671" s="639"/>
      <c r="O671" s="778">
        <f>SUM(T671/J671*100)</f>
        <v>0</v>
      </c>
      <c r="P671" s="193">
        <v>24660000</v>
      </c>
      <c r="Q671" s="185">
        <f>SUM(P671/J671%)</f>
        <v>96.630094043887141</v>
      </c>
      <c r="R671" s="250">
        <f>SUM(J671-P671)</f>
        <v>860000</v>
      </c>
    </row>
    <row r="672" spans="1:18" s="296" customFormat="1" hidden="1" x14ac:dyDescent="0.25">
      <c r="A672" s="177"/>
      <c r="B672" s="177"/>
      <c r="C672" s="178"/>
      <c r="D672" s="178"/>
      <c r="E672" s="178"/>
      <c r="F672" s="179"/>
      <c r="G672" s="179"/>
      <c r="H672" s="712"/>
      <c r="I672" s="699"/>
      <c r="J672" s="303"/>
      <c r="K672" s="606"/>
      <c r="L672" s="597"/>
      <c r="M672" s="182"/>
      <c r="N672" s="639"/>
      <c r="O672" s="778"/>
      <c r="P672" s="193"/>
      <c r="Q672" s="185"/>
      <c r="R672" s="250"/>
    </row>
    <row r="673" spans="1:18" s="296" customFormat="1" ht="38.25" x14ac:dyDescent="0.25">
      <c r="A673" s="578">
        <v>1</v>
      </c>
      <c r="B673" s="309" t="s">
        <v>677</v>
      </c>
      <c r="C673" s="310" t="s">
        <v>674</v>
      </c>
      <c r="D673" s="310" t="s">
        <v>675</v>
      </c>
      <c r="E673" s="351" t="s">
        <v>912</v>
      </c>
      <c r="F673" s="539" t="s">
        <v>936</v>
      </c>
      <c r="G673" s="539"/>
      <c r="H673" s="539">
        <v>7</v>
      </c>
      <c r="I673" s="808" t="s">
        <v>937</v>
      </c>
      <c r="J673" s="355">
        <f>SUM(J676)</f>
        <v>205360000</v>
      </c>
      <c r="K673" s="39" t="s">
        <v>153</v>
      </c>
      <c r="L673" s="37" t="s">
        <v>151</v>
      </c>
      <c r="M673" s="182">
        <f>SUM(J673/J7*100)</f>
        <v>0.20579030464595041</v>
      </c>
      <c r="N673" s="639" t="s">
        <v>585</v>
      </c>
      <c r="O673" s="788">
        <v>100</v>
      </c>
      <c r="P673" s="394">
        <f>SUM(P676)</f>
        <v>205360000</v>
      </c>
      <c r="Q673" s="354">
        <f>SUM(P673/J673%)</f>
        <v>100</v>
      </c>
      <c r="R673" s="355">
        <f>SUM(R676)</f>
        <v>0</v>
      </c>
    </row>
    <row r="674" spans="1:18" s="296" customFormat="1" hidden="1" x14ac:dyDescent="0.25">
      <c r="A674" s="177"/>
      <c r="B674" s="177"/>
      <c r="C674" s="177"/>
      <c r="D674" s="177"/>
      <c r="E674" s="177"/>
      <c r="F674" s="271"/>
      <c r="G674" s="271"/>
      <c r="H674" s="386"/>
      <c r="I674" s="810"/>
      <c r="J674" s="249"/>
      <c r="K674" s="586"/>
      <c r="L674" s="684"/>
      <c r="M674" s="182"/>
      <c r="N674" s="639"/>
      <c r="O674" s="791"/>
      <c r="P674" s="288"/>
      <c r="Q674" s="284"/>
      <c r="R674" s="249"/>
    </row>
    <row r="675" spans="1:18" s="296" customFormat="1" hidden="1" x14ac:dyDescent="0.25">
      <c r="A675" s="177"/>
      <c r="B675" s="177"/>
      <c r="C675" s="178"/>
      <c r="D675" s="178"/>
      <c r="E675" s="178"/>
      <c r="F675" s="179"/>
      <c r="G675" s="179"/>
      <c r="H675" s="712"/>
      <c r="I675" s="699"/>
      <c r="J675" s="251"/>
      <c r="K675" s="610"/>
      <c r="L675" s="598"/>
      <c r="M675" s="182"/>
      <c r="N675" s="639"/>
      <c r="O675" s="778"/>
      <c r="P675" s="282"/>
      <c r="Q675" s="185"/>
      <c r="R675" s="251"/>
    </row>
    <row r="676" spans="1:18" s="296" customFormat="1" hidden="1" x14ac:dyDescent="0.25">
      <c r="A676" s="177"/>
      <c r="B676" s="177"/>
      <c r="C676" s="178">
        <v>5</v>
      </c>
      <c r="D676" s="178">
        <v>2</v>
      </c>
      <c r="E676" s="178">
        <v>2</v>
      </c>
      <c r="F676" s="178"/>
      <c r="G676" s="178"/>
      <c r="H676" s="713"/>
      <c r="I676" s="699" t="s">
        <v>684</v>
      </c>
      <c r="J676" s="251">
        <f>SUM(J678+J681)</f>
        <v>205360000</v>
      </c>
      <c r="K676" s="610"/>
      <c r="L676" s="598"/>
      <c r="M676" s="182">
        <f>SUM(J676/J7*100)</f>
        <v>0.20579030464595041</v>
      </c>
      <c r="N676" s="639"/>
      <c r="O676" s="778">
        <f>SUM(T676/J676*100)</f>
        <v>0</v>
      </c>
      <c r="P676" s="251">
        <f>SUM(P678+P681)</f>
        <v>205360000</v>
      </c>
      <c r="Q676" s="185">
        <f>SUM(P676/J676%)</f>
        <v>100</v>
      </c>
      <c r="R676" s="251">
        <f>SUM(R678+R681)</f>
        <v>0</v>
      </c>
    </row>
    <row r="677" spans="1:18" s="296" customFormat="1" hidden="1" x14ac:dyDescent="0.25">
      <c r="A677" s="177"/>
      <c r="B677" s="177"/>
      <c r="C677" s="178"/>
      <c r="D677" s="178"/>
      <c r="E677" s="178"/>
      <c r="F677" s="178"/>
      <c r="G677" s="178"/>
      <c r="H677" s="713"/>
      <c r="I677" s="699"/>
      <c r="J677" s="181"/>
      <c r="K677" s="607"/>
      <c r="L677" s="598"/>
      <c r="M677" s="182"/>
      <c r="N677" s="639"/>
      <c r="O677" s="778"/>
      <c r="P677" s="193"/>
      <c r="Q677" s="185"/>
      <c r="R677" s="181"/>
    </row>
    <row r="678" spans="1:18" s="296" customFormat="1" hidden="1" x14ac:dyDescent="0.25">
      <c r="A678" s="177"/>
      <c r="B678" s="177"/>
      <c r="C678" s="178">
        <v>5</v>
      </c>
      <c r="D678" s="178">
        <v>2</v>
      </c>
      <c r="E678" s="178">
        <v>2</v>
      </c>
      <c r="F678" s="179" t="s">
        <v>675</v>
      </c>
      <c r="G678" s="179"/>
      <c r="H678" s="712"/>
      <c r="I678" s="699" t="s">
        <v>867</v>
      </c>
      <c r="J678" s="251">
        <f>SUM(J679:J679)</f>
        <v>49360000</v>
      </c>
      <c r="K678" s="610"/>
      <c r="L678" s="598"/>
      <c r="M678" s="182">
        <f>SUM(J678/J7*100)</f>
        <v>4.9463427334067549E-2</v>
      </c>
      <c r="N678" s="639"/>
      <c r="O678" s="778">
        <f>SUM(T678/J678*100)</f>
        <v>0</v>
      </c>
      <c r="P678" s="282">
        <f>SUM(P679:P679)</f>
        <v>49360000</v>
      </c>
      <c r="Q678" s="185">
        <f>SUM(P678/J678%)</f>
        <v>100</v>
      </c>
      <c r="R678" s="393">
        <f>SUM(R679:R679)</f>
        <v>0</v>
      </c>
    </row>
    <row r="679" spans="1:18" s="296" customFormat="1" hidden="1" x14ac:dyDescent="0.25">
      <c r="A679" s="513"/>
      <c r="B679" s="513"/>
      <c r="C679" s="178">
        <v>5</v>
      </c>
      <c r="D679" s="178">
        <v>2</v>
      </c>
      <c r="E679" s="178">
        <v>2</v>
      </c>
      <c r="F679" s="179" t="s">
        <v>675</v>
      </c>
      <c r="G679" s="179"/>
      <c r="H679" s="712"/>
      <c r="I679" s="699" t="s">
        <v>938</v>
      </c>
      <c r="J679" s="181">
        <v>49360000</v>
      </c>
      <c r="K679" s="607"/>
      <c r="L679" s="598"/>
      <c r="M679" s="182">
        <f>SUM(J679/J7*100)</f>
        <v>4.9463427334067549E-2</v>
      </c>
      <c r="N679" s="639"/>
      <c r="O679" s="778">
        <f>SUM(T679/J679*100)</f>
        <v>0</v>
      </c>
      <c r="P679" s="214">
        <v>49360000</v>
      </c>
      <c r="Q679" s="183">
        <f>SUM(P679/J679%)</f>
        <v>100</v>
      </c>
      <c r="R679" s="250">
        <f>SUM(J679-P679)</f>
        <v>0</v>
      </c>
    </row>
    <row r="680" spans="1:18" s="296" customFormat="1" hidden="1" x14ac:dyDescent="0.25">
      <c r="A680" s="513"/>
      <c r="B680" s="513"/>
      <c r="C680" s="178"/>
      <c r="D680" s="178"/>
      <c r="E680" s="178"/>
      <c r="F680" s="179"/>
      <c r="G680" s="179"/>
      <c r="H680" s="712"/>
      <c r="I680" s="699"/>
      <c r="J680" s="181"/>
      <c r="K680" s="607"/>
      <c r="L680" s="598"/>
      <c r="M680" s="182"/>
      <c r="N680" s="639"/>
      <c r="O680" s="778"/>
      <c r="P680" s="214"/>
      <c r="Q680" s="183"/>
      <c r="R680" s="181"/>
    </row>
    <row r="681" spans="1:18" s="296" customFormat="1" hidden="1" x14ac:dyDescent="0.25">
      <c r="A681" s="177"/>
      <c r="B681" s="177"/>
      <c r="C681" s="178">
        <v>5</v>
      </c>
      <c r="D681" s="178">
        <v>2</v>
      </c>
      <c r="E681" s="178">
        <v>2</v>
      </c>
      <c r="F681" s="179" t="s">
        <v>922</v>
      </c>
      <c r="G681" s="179"/>
      <c r="H681" s="712"/>
      <c r="I681" s="699" t="s">
        <v>939</v>
      </c>
      <c r="J681" s="251">
        <f>SUM(J682:J682)</f>
        <v>156000000</v>
      </c>
      <c r="K681" s="610"/>
      <c r="L681" s="598"/>
      <c r="M681" s="182">
        <f>SUM(J681/J7*100)</f>
        <v>0.15632687731188286</v>
      </c>
      <c r="N681" s="639"/>
      <c r="O681" s="778">
        <f>SUM(T681/J681*100)</f>
        <v>0</v>
      </c>
      <c r="P681" s="282">
        <f>SUM(P682:P682)</f>
        <v>156000000</v>
      </c>
      <c r="Q681" s="185">
        <f>SUM(P681/J681%)</f>
        <v>100</v>
      </c>
      <c r="R681" s="251">
        <f>SUM(R682:R682)</f>
        <v>0</v>
      </c>
    </row>
    <row r="682" spans="1:18" s="296" customFormat="1" hidden="1" x14ac:dyDescent="0.25">
      <c r="A682" s="177"/>
      <c r="B682" s="177"/>
      <c r="C682" s="178">
        <v>5</v>
      </c>
      <c r="D682" s="178">
        <v>2</v>
      </c>
      <c r="E682" s="178">
        <v>2</v>
      </c>
      <c r="F682" s="179" t="s">
        <v>922</v>
      </c>
      <c r="G682" s="179"/>
      <c r="H682" s="712"/>
      <c r="I682" s="699" t="s">
        <v>915</v>
      </c>
      <c r="J682" s="181">
        <v>156000000</v>
      </c>
      <c r="K682" s="607"/>
      <c r="L682" s="598"/>
      <c r="M682" s="182">
        <f>SUM(J682/J7*100)</f>
        <v>0.15632687731188286</v>
      </c>
      <c r="N682" s="639"/>
      <c r="O682" s="778">
        <f>SUM(T682/J682*100)</f>
        <v>0</v>
      </c>
      <c r="P682" s="395">
        <v>156000000</v>
      </c>
      <c r="Q682" s="280">
        <f>SUM(P682/J682%)</f>
        <v>100</v>
      </c>
      <c r="R682" s="250">
        <f>SUM(J682-P682)</f>
        <v>0</v>
      </c>
    </row>
    <row r="683" spans="1:18" s="296" customFormat="1" hidden="1" x14ac:dyDescent="0.25">
      <c r="A683" s="177"/>
      <c r="B683" s="177"/>
      <c r="C683" s="178"/>
      <c r="D683" s="178"/>
      <c r="E683" s="178"/>
      <c r="F683" s="179"/>
      <c r="G683" s="179"/>
      <c r="H683" s="712"/>
      <c r="I683" s="699"/>
      <c r="J683" s="303"/>
      <c r="K683" s="606"/>
      <c r="L683" s="597"/>
      <c r="M683" s="182"/>
      <c r="N683" s="639"/>
      <c r="O683" s="778"/>
      <c r="P683" s="193"/>
      <c r="Q683" s="185"/>
      <c r="R683" s="250"/>
    </row>
    <row r="684" spans="1:18" s="296" customFormat="1" ht="38.25" x14ac:dyDescent="0.25">
      <c r="A684" s="578">
        <v>1</v>
      </c>
      <c r="B684" s="309" t="s">
        <v>677</v>
      </c>
      <c r="C684" s="310" t="s">
        <v>674</v>
      </c>
      <c r="D684" s="310" t="s">
        <v>675</v>
      </c>
      <c r="E684" s="305" t="s">
        <v>912</v>
      </c>
      <c r="F684" s="539" t="s">
        <v>717</v>
      </c>
      <c r="G684" s="539"/>
      <c r="H684" s="539">
        <v>8</v>
      </c>
      <c r="I684" s="827" t="s">
        <v>940</v>
      </c>
      <c r="J684" s="360">
        <f>SUM(J687)</f>
        <v>250850000</v>
      </c>
      <c r="K684" s="39" t="s">
        <v>153</v>
      </c>
      <c r="L684" s="37" t="s">
        <v>151</v>
      </c>
      <c r="M684" s="274">
        <f>SUM(J684/J7*100)</f>
        <v>0.25137562290824245</v>
      </c>
      <c r="N684" s="637" t="s">
        <v>1219</v>
      </c>
      <c r="O684" s="788">
        <v>100</v>
      </c>
      <c r="P684" s="394">
        <f>SUM(P687)</f>
        <v>250150000</v>
      </c>
      <c r="Q684" s="311">
        <f>SUM(P684/J684%)</f>
        <v>99.720948774167823</v>
      </c>
      <c r="R684" s="360">
        <f>SUM(R687)</f>
        <v>700000</v>
      </c>
    </row>
    <row r="685" spans="1:18" s="296" customFormat="1" hidden="1" x14ac:dyDescent="0.25">
      <c r="A685" s="321"/>
      <c r="B685" s="321"/>
      <c r="C685" s="501"/>
      <c r="D685" s="293"/>
      <c r="E685" s="313"/>
      <c r="F685" s="495"/>
      <c r="G685" s="495"/>
      <c r="H685" s="332"/>
      <c r="I685" s="827"/>
      <c r="J685" s="259"/>
      <c r="K685" s="583"/>
      <c r="L685" s="598"/>
      <c r="M685" s="182"/>
      <c r="N685" s="639"/>
      <c r="O685" s="778"/>
      <c r="P685" s="288"/>
      <c r="Q685" s="185"/>
      <c r="R685" s="259"/>
    </row>
    <row r="686" spans="1:18" s="296" customFormat="1" hidden="1" x14ac:dyDescent="0.25">
      <c r="A686" s="177"/>
      <c r="B686" s="177"/>
      <c r="C686" s="177"/>
      <c r="D686" s="177"/>
      <c r="E686" s="177"/>
      <c r="F686" s="271"/>
      <c r="G686" s="271"/>
      <c r="H686" s="386"/>
      <c r="I686" s="699"/>
      <c r="J686" s="259"/>
      <c r="K686" s="583"/>
      <c r="L686" s="598"/>
      <c r="M686" s="182"/>
      <c r="N686" s="639"/>
      <c r="O686" s="778"/>
      <c r="P686" s="288"/>
      <c r="Q686" s="185"/>
      <c r="R686" s="259"/>
    </row>
    <row r="687" spans="1:18" s="296" customFormat="1" hidden="1" x14ac:dyDescent="0.25">
      <c r="A687" s="177"/>
      <c r="B687" s="177"/>
      <c r="C687" s="178">
        <v>5</v>
      </c>
      <c r="D687" s="178">
        <v>2</v>
      </c>
      <c r="E687" s="178">
        <v>2</v>
      </c>
      <c r="F687" s="178"/>
      <c r="G687" s="178"/>
      <c r="H687" s="713"/>
      <c r="I687" s="699" t="s">
        <v>684</v>
      </c>
      <c r="J687" s="251">
        <f>SUM(J689+J695+J698)</f>
        <v>250850000</v>
      </c>
      <c r="K687" s="610"/>
      <c r="L687" s="598"/>
      <c r="M687" s="182">
        <f>SUM(J687/J7*100)</f>
        <v>0.25137562290824245</v>
      </c>
      <c r="N687" s="639"/>
      <c r="O687" s="778">
        <f>T687/J687*100</f>
        <v>0</v>
      </c>
      <c r="P687" s="251">
        <f>SUM(P689+P695+P698)</f>
        <v>250150000</v>
      </c>
      <c r="Q687" s="185">
        <f>SUM(P687/J687%)</f>
        <v>99.720948774167823</v>
      </c>
      <c r="R687" s="251">
        <f>SUM(R689+R695+R698)</f>
        <v>700000</v>
      </c>
    </row>
    <row r="688" spans="1:18" s="296" customFormat="1" hidden="1" x14ac:dyDescent="0.25">
      <c r="A688" s="177"/>
      <c r="B688" s="177"/>
      <c r="C688" s="178"/>
      <c r="D688" s="178"/>
      <c r="E688" s="178"/>
      <c r="F688" s="178"/>
      <c r="G688" s="178"/>
      <c r="H688" s="713"/>
      <c r="I688" s="699"/>
      <c r="J688" s="181"/>
      <c r="K688" s="607"/>
      <c r="L688" s="598"/>
      <c r="M688" s="182"/>
      <c r="N688" s="639"/>
      <c r="O688" s="778"/>
      <c r="P688" s="193"/>
      <c r="Q688" s="185"/>
      <c r="R688" s="181"/>
    </row>
    <row r="689" spans="1:18" s="296" customFormat="1" hidden="1" x14ac:dyDescent="0.25">
      <c r="A689" s="177"/>
      <c r="B689" s="177"/>
      <c r="C689" s="178">
        <v>5</v>
      </c>
      <c r="D689" s="178">
        <v>2</v>
      </c>
      <c r="E689" s="178">
        <v>2</v>
      </c>
      <c r="F689" s="179" t="s">
        <v>690</v>
      </c>
      <c r="G689" s="179"/>
      <c r="H689" s="712"/>
      <c r="I689" s="699" t="s">
        <v>691</v>
      </c>
      <c r="J689" s="251">
        <f>SUM(J690:J693)</f>
        <v>201150000</v>
      </c>
      <c r="K689" s="610"/>
      <c r="L689" s="598"/>
      <c r="M689" s="182">
        <f>SUM(J689/J7*100)</f>
        <v>0.20157148314926435</v>
      </c>
      <c r="N689" s="639"/>
      <c r="O689" s="778">
        <f>SUM(T689/J689*100)</f>
        <v>0</v>
      </c>
      <c r="P689" s="251">
        <f>SUM(P690:P693)</f>
        <v>200450000</v>
      </c>
      <c r="Q689" s="185">
        <f>SUM(P689/J689%)</f>
        <v>99.652000994282872</v>
      </c>
      <c r="R689" s="251">
        <f>SUM(R690:R693)</f>
        <v>700000</v>
      </c>
    </row>
    <row r="690" spans="1:18" s="296" customFormat="1" hidden="1" x14ac:dyDescent="0.25">
      <c r="A690" s="177"/>
      <c r="B690" s="177"/>
      <c r="C690" s="178">
        <v>5</v>
      </c>
      <c r="D690" s="178">
        <v>2</v>
      </c>
      <c r="E690" s="178">
        <v>2</v>
      </c>
      <c r="F690" s="179" t="s">
        <v>690</v>
      </c>
      <c r="G690" s="179"/>
      <c r="H690" s="712"/>
      <c r="I690" s="699" t="s">
        <v>931</v>
      </c>
      <c r="J690" s="181">
        <v>174000000</v>
      </c>
      <c r="K690" s="607"/>
      <c r="L690" s="598"/>
      <c r="M690" s="182">
        <f>SUM(J690/J7*100)</f>
        <v>0.17436459392479242</v>
      </c>
      <c r="N690" s="639"/>
      <c r="O690" s="778">
        <f>SUM(T690/J690*100)</f>
        <v>0</v>
      </c>
      <c r="P690" s="214">
        <v>174000000</v>
      </c>
      <c r="Q690" s="185">
        <f>SUM(P690/J690%)</f>
        <v>100</v>
      </c>
      <c r="R690" s="250">
        <f>SUM(J690-P690)</f>
        <v>0</v>
      </c>
    </row>
    <row r="691" spans="1:18" s="296" customFormat="1" hidden="1" x14ac:dyDescent="0.25">
      <c r="A691" s="177"/>
      <c r="B691" s="177"/>
      <c r="C691" s="178">
        <v>5</v>
      </c>
      <c r="D691" s="178">
        <v>2</v>
      </c>
      <c r="E691" s="178">
        <v>2</v>
      </c>
      <c r="F691" s="179" t="s">
        <v>690</v>
      </c>
      <c r="G691" s="179"/>
      <c r="H691" s="712"/>
      <c r="I691" s="699" t="s">
        <v>932</v>
      </c>
      <c r="J691" s="181">
        <v>14400000</v>
      </c>
      <c r="K691" s="607"/>
      <c r="L691" s="598"/>
      <c r="M691" s="182">
        <f>SUM(J691/J7*100)</f>
        <v>1.4430173290327648E-2</v>
      </c>
      <c r="N691" s="639"/>
      <c r="O691" s="778">
        <f>SUM(T691/J691*100)</f>
        <v>0</v>
      </c>
      <c r="P691" s="214">
        <v>13700000</v>
      </c>
      <c r="Q691" s="185">
        <f>SUM(P691/J691%)</f>
        <v>95.138888888888886</v>
      </c>
      <c r="R691" s="250">
        <f>SUM(J691-P691)</f>
        <v>700000</v>
      </c>
    </row>
    <row r="692" spans="1:18" s="296" customFormat="1" hidden="1" x14ac:dyDescent="0.25">
      <c r="A692" s="177"/>
      <c r="B692" s="177"/>
      <c r="C692" s="178">
        <v>5</v>
      </c>
      <c r="D692" s="178">
        <v>2</v>
      </c>
      <c r="E692" s="178">
        <v>2</v>
      </c>
      <c r="F692" s="179" t="s">
        <v>690</v>
      </c>
      <c r="G692" s="179"/>
      <c r="H692" s="712"/>
      <c r="I692" s="699" t="s">
        <v>771</v>
      </c>
      <c r="J692" s="261">
        <v>6000000</v>
      </c>
      <c r="K692" s="613"/>
      <c r="L692" s="684"/>
      <c r="M692" s="182">
        <f>SUM(J692/J7*100)</f>
        <v>6.0125722043031871E-3</v>
      </c>
      <c r="N692" s="639"/>
      <c r="O692" s="791">
        <f>SUM(P692/J692*100)</f>
        <v>100</v>
      </c>
      <c r="P692" s="184">
        <v>6000000</v>
      </c>
      <c r="Q692" s="284">
        <f>SUM(P692/J692%)</f>
        <v>100</v>
      </c>
      <c r="R692" s="253">
        <f>SUM(J692-P692)</f>
        <v>0</v>
      </c>
    </row>
    <row r="693" spans="1:18" s="296" customFormat="1" hidden="1" x14ac:dyDescent="0.25">
      <c r="A693" s="177"/>
      <c r="B693" s="177"/>
      <c r="C693" s="178">
        <v>5</v>
      </c>
      <c r="D693" s="178">
        <v>2</v>
      </c>
      <c r="E693" s="178">
        <v>2</v>
      </c>
      <c r="F693" s="179" t="s">
        <v>690</v>
      </c>
      <c r="G693" s="179"/>
      <c r="H693" s="712"/>
      <c r="I693" s="699" t="s">
        <v>801</v>
      </c>
      <c r="J693" s="181">
        <v>6750000</v>
      </c>
      <c r="K693" s="607"/>
      <c r="L693" s="598"/>
      <c r="M693" s="182">
        <f>SUM(J693/J7*100)</f>
        <v>6.7641437298410862E-3</v>
      </c>
      <c r="N693" s="639"/>
      <c r="O693" s="778">
        <f>SUM(T693/J693*100)</f>
        <v>0</v>
      </c>
      <c r="P693" s="214">
        <v>6750000</v>
      </c>
      <c r="Q693" s="185">
        <f>SUM(P693/J693%)</f>
        <v>100</v>
      </c>
      <c r="R693" s="250">
        <f>SUM(J693-P693)</f>
        <v>0</v>
      </c>
    </row>
    <row r="694" spans="1:18" s="296" customFormat="1" hidden="1" x14ac:dyDescent="0.25">
      <c r="A694" s="177"/>
      <c r="B694" s="177"/>
      <c r="C694" s="178"/>
      <c r="D694" s="178"/>
      <c r="E694" s="178"/>
      <c r="F694" s="179"/>
      <c r="G694" s="179"/>
      <c r="H694" s="712"/>
      <c r="I694" s="699"/>
      <c r="J694" s="181"/>
      <c r="K694" s="607"/>
      <c r="L694" s="598"/>
      <c r="M694" s="182"/>
      <c r="N694" s="639"/>
      <c r="O694" s="778"/>
      <c r="P694" s="214"/>
      <c r="Q694" s="185"/>
      <c r="R694" s="250"/>
    </row>
    <row r="695" spans="1:18" s="296" customFormat="1" hidden="1" x14ac:dyDescent="0.25">
      <c r="A695" s="177"/>
      <c r="B695" s="177"/>
      <c r="C695" s="178">
        <v>5</v>
      </c>
      <c r="D695" s="178">
        <v>2</v>
      </c>
      <c r="E695" s="178">
        <v>2</v>
      </c>
      <c r="F695" s="179" t="s">
        <v>941</v>
      </c>
      <c r="G695" s="179"/>
      <c r="H695" s="712"/>
      <c r="I695" s="699" t="s">
        <v>942</v>
      </c>
      <c r="J695" s="251">
        <f>SUM(J696)</f>
        <v>11700000</v>
      </c>
      <c r="K695" s="610"/>
      <c r="L695" s="598"/>
      <c r="M695" s="182">
        <f>SUM(J695/J7*100)</f>
        <v>1.1724515798391214E-2</v>
      </c>
      <c r="N695" s="639"/>
      <c r="O695" s="778">
        <f>SUM(T695/J695*100)</f>
        <v>0</v>
      </c>
      <c r="P695" s="251">
        <f>SUM(P696)</f>
        <v>11700000</v>
      </c>
      <c r="Q695" s="185">
        <f>SUM(P695/J695%)</f>
        <v>100</v>
      </c>
      <c r="R695" s="251">
        <f>SUM(R696)</f>
        <v>0</v>
      </c>
    </row>
    <row r="696" spans="1:18" s="296" customFormat="1" hidden="1" x14ac:dyDescent="0.25">
      <c r="A696" s="177"/>
      <c r="B696" s="177"/>
      <c r="C696" s="178">
        <v>5</v>
      </c>
      <c r="D696" s="178">
        <v>2</v>
      </c>
      <c r="E696" s="178">
        <v>2</v>
      </c>
      <c r="F696" s="179" t="s">
        <v>941</v>
      </c>
      <c r="G696" s="179"/>
      <c r="H696" s="712"/>
      <c r="I696" s="699" t="s">
        <v>943</v>
      </c>
      <c r="J696" s="181">
        <v>11700000</v>
      </c>
      <c r="K696" s="607"/>
      <c r="L696" s="598"/>
      <c r="M696" s="182">
        <f>SUM(J696/J7*100)</f>
        <v>1.1724515798391214E-2</v>
      </c>
      <c r="N696" s="639"/>
      <c r="O696" s="778">
        <f>SUM(T696/J696*100)</f>
        <v>0</v>
      </c>
      <c r="P696" s="214">
        <v>11700000</v>
      </c>
      <c r="Q696" s="185">
        <f>SUM(P696/J696%)</f>
        <v>100</v>
      </c>
      <c r="R696" s="250">
        <f>SUM(J696-P696)</f>
        <v>0</v>
      </c>
    </row>
    <row r="697" spans="1:18" s="296" customFormat="1" hidden="1" x14ac:dyDescent="0.25">
      <c r="A697" s="177"/>
      <c r="B697" s="177"/>
      <c r="C697" s="178"/>
      <c r="D697" s="178"/>
      <c r="E697" s="178"/>
      <c r="F697" s="179"/>
      <c r="G697" s="179"/>
      <c r="H697" s="712"/>
      <c r="I697" s="699"/>
      <c r="J697" s="261"/>
      <c r="K697" s="613"/>
      <c r="L697" s="684"/>
      <c r="M697" s="182"/>
      <c r="N697" s="639"/>
      <c r="O697" s="791"/>
      <c r="P697" s="184"/>
      <c r="Q697" s="284"/>
      <c r="R697" s="253"/>
    </row>
    <row r="698" spans="1:18" s="296" customFormat="1" hidden="1" x14ac:dyDescent="0.25">
      <c r="A698" s="513"/>
      <c r="B698" s="513"/>
      <c r="C698" s="178">
        <v>5</v>
      </c>
      <c r="D698" s="178">
        <v>2</v>
      </c>
      <c r="E698" s="178">
        <v>2</v>
      </c>
      <c r="F698" s="179" t="s">
        <v>922</v>
      </c>
      <c r="G698" s="179"/>
      <c r="H698" s="712"/>
      <c r="I698" s="699" t="s">
        <v>939</v>
      </c>
      <c r="J698" s="251">
        <f>SUM(J699)</f>
        <v>38000000</v>
      </c>
      <c r="K698" s="610"/>
      <c r="L698" s="598"/>
      <c r="M698" s="182">
        <f>SUM(J698/J7*100)</f>
        <v>3.8079623960586853E-2</v>
      </c>
      <c r="N698" s="639"/>
      <c r="O698" s="778">
        <f>SUM(T698/J698*100)</f>
        <v>0</v>
      </c>
      <c r="P698" s="282">
        <f>SUM(P699)</f>
        <v>38000000</v>
      </c>
      <c r="Q698" s="183">
        <f>SUM(P698/J698%)</f>
        <v>100</v>
      </c>
      <c r="R698" s="251">
        <f>SUM(R699)</f>
        <v>0</v>
      </c>
    </row>
    <row r="699" spans="1:18" s="296" customFormat="1" hidden="1" x14ac:dyDescent="0.25">
      <c r="A699" s="177"/>
      <c r="B699" s="177"/>
      <c r="C699" s="178">
        <v>5</v>
      </c>
      <c r="D699" s="178">
        <v>2</v>
      </c>
      <c r="E699" s="178">
        <v>2</v>
      </c>
      <c r="F699" s="179" t="s">
        <v>922</v>
      </c>
      <c r="G699" s="179"/>
      <c r="H699" s="712"/>
      <c r="I699" s="699" t="s">
        <v>915</v>
      </c>
      <c r="J699" s="181">
        <v>38000000</v>
      </c>
      <c r="K699" s="607"/>
      <c r="L699" s="598"/>
      <c r="M699" s="182">
        <f>SUM(J699/J7*100)</f>
        <v>3.8079623960586853E-2</v>
      </c>
      <c r="N699" s="639"/>
      <c r="O699" s="778">
        <f>SUM(T699/J699*100)</f>
        <v>0</v>
      </c>
      <c r="P699" s="214">
        <v>38000000</v>
      </c>
      <c r="Q699" s="185">
        <f>SUM(P699/J699%)</f>
        <v>100</v>
      </c>
      <c r="R699" s="250">
        <f>SUM(J699-P699)</f>
        <v>0</v>
      </c>
    </row>
    <row r="700" spans="1:18" s="296" customFormat="1" hidden="1" x14ac:dyDescent="0.25">
      <c r="A700" s="177"/>
      <c r="B700" s="177"/>
      <c r="C700" s="178"/>
      <c r="D700" s="178"/>
      <c r="E700" s="178"/>
      <c r="F700" s="179"/>
      <c r="G700" s="179"/>
      <c r="H700" s="712"/>
      <c r="I700" s="699"/>
      <c r="J700" s="181"/>
      <c r="K700" s="607"/>
      <c r="L700" s="598"/>
      <c r="M700" s="182"/>
      <c r="N700" s="639"/>
      <c r="O700" s="778"/>
      <c r="P700" s="214"/>
      <c r="Q700" s="185"/>
      <c r="R700" s="250"/>
    </row>
    <row r="701" spans="1:18" s="296" customFormat="1" ht="63.75" x14ac:dyDescent="0.25">
      <c r="A701" s="578">
        <v>1</v>
      </c>
      <c r="B701" s="309" t="s">
        <v>677</v>
      </c>
      <c r="C701" s="310" t="s">
        <v>674</v>
      </c>
      <c r="D701" s="310" t="s">
        <v>675</v>
      </c>
      <c r="E701" s="313" t="s">
        <v>912</v>
      </c>
      <c r="F701" s="540" t="s">
        <v>722</v>
      </c>
      <c r="G701" s="540"/>
      <c r="H701" s="540">
        <v>9</v>
      </c>
      <c r="I701" s="750" t="s">
        <v>944</v>
      </c>
      <c r="J701" s="355">
        <f>SUM(J703)</f>
        <v>160536500</v>
      </c>
      <c r="K701" s="39" t="s">
        <v>1216</v>
      </c>
      <c r="L701" s="37" t="s">
        <v>1217</v>
      </c>
      <c r="M701" s="182">
        <f>SUM(J701/J7*100)</f>
        <v>0.16087288294601976</v>
      </c>
      <c r="N701" s="639" t="s">
        <v>575</v>
      </c>
      <c r="O701" s="788">
        <v>100</v>
      </c>
      <c r="P701" s="394">
        <f>SUM(P703)</f>
        <v>156474500</v>
      </c>
      <c r="Q701" s="354" t="s">
        <v>945</v>
      </c>
      <c r="R701" s="355">
        <f>SUM(R703)</f>
        <v>4062000</v>
      </c>
    </row>
    <row r="702" spans="1:18" s="296" customFormat="1" hidden="1" x14ac:dyDescent="0.25">
      <c r="A702" s="177"/>
      <c r="B702" s="177"/>
      <c r="C702" s="178"/>
      <c r="D702" s="178"/>
      <c r="E702" s="178"/>
      <c r="F702" s="179"/>
      <c r="G702" s="179"/>
      <c r="H702" s="712"/>
      <c r="I702" s="699"/>
      <c r="J702" s="251"/>
      <c r="K702" s="610"/>
      <c r="L702" s="598"/>
      <c r="M702" s="182"/>
      <c r="N702" s="639"/>
      <c r="O702" s="778"/>
      <c r="P702" s="282"/>
      <c r="Q702" s="185"/>
      <c r="R702" s="251"/>
    </row>
    <row r="703" spans="1:18" s="296" customFormat="1" hidden="1" x14ac:dyDescent="0.25">
      <c r="A703" s="177"/>
      <c r="B703" s="177"/>
      <c r="C703" s="178">
        <v>5</v>
      </c>
      <c r="D703" s="178">
        <v>2</v>
      </c>
      <c r="E703" s="178">
        <v>2</v>
      </c>
      <c r="F703" s="178"/>
      <c r="G703" s="178"/>
      <c r="H703" s="713"/>
      <c r="I703" s="699" t="s">
        <v>684</v>
      </c>
      <c r="J703" s="251">
        <f>SUM(J705+J710+J718)</f>
        <v>160536500</v>
      </c>
      <c r="K703" s="610"/>
      <c r="L703" s="598"/>
      <c r="M703" s="182">
        <f>SUM(J703/J7*100)</f>
        <v>0.16087288294601976</v>
      </c>
      <c r="N703" s="639"/>
      <c r="O703" s="778">
        <f>SUM(T703/J703*100)</f>
        <v>0</v>
      </c>
      <c r="P703" s="251">
        <f>SUM(P705+P710+P718)</f>
        <v>156474500</v>
      </c>
      <c r="Q703" s="185">
        <f>SUM(P703/J703%)</f>
        <v>97.469734297184758</v>
      </c>
      <c r="R703" s="251">
        <f>SUM(R705+R710+R718)</f>
        <v>4062000</v>
      </c>
    </row>
    <row r="704" spans="1:18" s="296" customFormat="1" hidden="1" x14ac:dyDescent="0.25">
      <c r="A704" s="177"/>
      <c r="B704" s="177"/>
      <c r="C704" s="178"/>
      <c r="D704" s="178"/>
      <c r="E704" s="178"/>
      <c r="F704" s="178"/>
      <c r="G704" s="178"/>
      <c r="H704" s="713"/>
      <c r="I704" s="699"/>
      <c r="J704" s="181"/>
      <c r="K704" s="607"/>
      <c r="L704" s="598"/>
      <c r="M704" s="182"/>
      <c r="N704" s="639"/>
      <c r="O704" s="778"/>
      <c r="P704" s="193"/>
      <c r="Q704" s="185"/>
      <c r="R704" s="181"/>
    </row>
    <row r="705" spans="1:18" s="296" customFormat="1" hidden="1" x14ac:dyDescent="0.25">
      <c r="A705" s="177"/>
      <c r="B705" s="177"/>
      <c r="C705" s="178">
        <v>5</v>
      </c>
      <c r="D705" s="178">
        <v>2</v>
      </c>
      <c r="E705" s="178">
        <v>2</v>
      </c>
      <c r="F705" s="179" t="s">
        <v>675</v>
      </c>
      <c r="G705" s="179"/>
      <c r="H705" s="712"/>
      <c r="I705" s="699" t="s">
        <v>867</v>
      </c>
      <c r="J705" s="251">
        <f>SUM(J706:J708)</f>
        <v>7828000</v>
      </c>
      <c r="K705" s="610"/>
      <c r="L705" s="598"/>
      <c r="M705" s="182">
        <f>SUM(J705/J7*100)</f>
        <v>7.8444025358808921E-3</v>
      </c>
      <c r="N705" s="639"/>
      <c r="O705" s="778">
        <f>SUM(T705/J705*100)</f>
        <v>0</v>
      </c>
      <c r="P705" s="251">
        <f>SUM(P706:P708)</f>
        <v>7828000</v>
      </c>
      <c r="Q705" s="185">
        <f>SUM(P705/J705%)</f>
        <v>100</v>
      </c>
      <c r="R705" s="251">
        <f>SUM(R706:R708)</f>
        <v>0</v>
      </c>
    </row>
    <row r="706" spans="1:18" s="296" customFormat="1" hidden="1" x14ac:dyDescent="0.25">
      <c r="A706" s="177"/>
      <c r="B706" s="177"/>
      <c r="C706" s="178">
        <v>5</v>
      </c>
      <c r="D706" s="178">
        <v>2</v>
      </c>
      <c r="E706" s="178">
        <v>2</v>
      </c>
      <c r="F706" s="179" t="s">
        <v>675</v>
      </c>
      <c r="G706" s="179"/>
      <c r="H706" s="712"/>
      <c r="I706" s="699" t="s">
        <v>719</v>
      </c>
      <c r="J706" s="181">
        <v>461100</v>
      </c>
      <c r="K706" s="607"/>
      <c r="L706" s="598"/>
      <c r="M706" s="278">
        <f>SUM(J706/J7*100)</f>
        <v>4.620661739006999E-4</v>
      </c>
      <c r="N706" s="658"/>
      <c r="O706" s="778">
        <f>SUM(P706/J706*100)</f>
        <v>100</v>
      </c>
      <c r="P706" s="193">
        <v>461100</v>
      </c>
      <c r="Q706" s="185">
        <f>SUM(P706/J706%)</f>
        <v>100</v>
      </c>
      <c r="R706" s="250">
        <f>SUM(J706-P706)</f>
        <v>0</v>
      </c>
    </row>
    <row r="707" spans="1:18" s="296" customFormat="1" hidden="1" x14ac:dyDescent="0.25">
      <c r="A707" s="513"/>
      <c r="B707" s="513"/>
      <c r="C707" s="178">
        <v>5</v>
      </c>
      <c r="D707" s="178">
        <v>2</v>
      </c>
      <c r="E707" s="178">
        <v>2</v>
      </c>
      <c r="F707" s="179" t="s">
        <v>675</v>
      </c>
      <c r="G707" s="179"/>
      <c r="H707" s="712"/>
      <c r="I707" s="699" t="s">
        <v>886</v>
      </c>
      <c r="J707" s="181">
        <v>6250000</v>
      </c>
      <c r="K707" s="607"/>
      <c r="L707" s="598"/>
      <c r="M707" s="182">
        <f>SUM(J707/J7*100)</f>
        <v>6.2630960461491541E-3</v>
      </c>
      <c r="N707" s="639"/>
      <c r="O707" s="778">
        <f>SUM(T707/J707*100)</f>
        <v>0</v>
      </c>
      <c r="P707" s="214">
        <v>6250000</v>
      </c>
      <c r="Q707" s="183">
        <f>SUM(P707/J707%)</f>
        <v>100</v>
      </c>
      <c r="R707" s="250">
        <f>SUM(J707-P707)</f>
        <v>0</v>
      </c>
    </row>
    <row r="708" spans="1:18" s="296" customFormat="1" hidden="1" x14ac:dyDescent="0.25">
      <c r="A708" s="514"/>
      <c r="B708" s="514"/>
      <c r="C708" s="512">
        <v>5</v>
      </c>
      <c r="D708" s="512">
        <v>2</v>
      </c>
      <c r="E708" s="512">
        <v>2</v>
      </c>
      <c r="F708" s="190" t="s">
        <v>675</v>
      </c>
      <c r="G708" s="190"/>
      <c r="H708" s="327"/>
      <c r="I708" s="699" t="s">
        <v>874</v>
      </c>
      <c r="J708" s="257">
        <v>1116900</v>
      </c>
      <c r="K708" s="609"/>
      <c r="L708" s="682"/>
      <c r="M708" s="279">
        <f>SUM(J708/J7*100)</f>
        <v>1.1192403158310383E-3</v>
      </c>
      <c r="N708" s="650"/>
      <c r="O708" s="789">
        <f>SUM(P708/J708*100)</f>
        <v>100</v>
      </c>
      <c r="P708" s="281">
        <v>1116900</v>
      </c>
      <c r="Q708" s="328">
        <f>SUM(P708/J708%)</f>
        <v>100</v>
      </c>
      <c r="R708" s="250">
        <f>SUM(J708-P708)</f>
        <v>0</v>
      </c>
    </row>
    <row r="709" spans="1:18" s="296" customFormat="1" hidden="1" x14ac:dyDescent="0.25">
      <c r="A709" s="513"/>
      <c r="B709" s="513"/>
      <c r="C709" s="178"/>
      <c r="D709" s="178"/>
      <c r="E709" s="178"/>
      <c r="F709" s="179"/>
      <c r="G709" s="179"/>
      <c r="H709" s="712"/>
      <c r="I709" s="699"/>
      <c r="J709" s="181"/>
      <c r="K709" s="607"/>
      <c r="L709" s="598"/>
      <c r="M709" s="182"/>
      <c r="N709" s="639"/>
      <c r="O709" s="778"/>
      <c r="P709" s="214"/>
      <c r="Q709" s="183"/>
      <c r="R709" s="181"/>
    </row>
    <row r="710" spans="1:18" s="296" customFormat="1" hidden="1" x14ac:dyDescent="0.25">
      <c r="A710" s="177"/>
      <c r="B710" s="177"/>
      <c r="C710" s="178">
        <v>5</v>
      </c>
      <c r="D710" s="178">
        <v>2</v>
      </c>
      <c r="E710" s="178">
        <v>2</v>
      </c>
      <c r="F710" s="179" t="s">
        <v>690</v>
      </c>
      <c r="G710" s="179"/>
      <c r="H710" s="712"/>
      <c r="I710" s="699" t="s">
        <v>930</v>
      </c>
      <c r="J710" s="251">
        <f>SUM(J711:J716)</f>
        <v>152452000</v>
      </c>
      <c r="K710" s="610"/>
      <c r="L710" s="598"/>
      <c r="M710" s="182">
        <f>SUM(J710/J7*100)</f>
        <v>0.15277144294840492</v>
      </c>
      <c r="N710" s="639"/>
      <c r="O710" s="778">
        <f>SUM(T710/J710*100)</f>
        <v>0</v>
      </c>
      <c r="P710" s="251">
        <f>SUM(P711:P716)</f>
        <v>148390000</v>
      </c>
      <c r="Q710" s="185">
        <f t="shared" ref="Q710:Q716" si="8">SUM(P710/J710%)</f>
        <v>97.335554797575625</v>
      </c>
      <c r="R710" s="251">
        <f>SUM(R711:R716)</f>
        <v>4062000</v>
      </c>
    </row>
    <row r="711" spans="1:18" s="296" customFormat="1" hidden="1" x14ac:dyDescent="0.25">
      <c r="A711" s="177"/>
      <c r="B711" s="177"/>
      <c r="C711" s="178">
        <v>5</v>
      </c>
      <c r="D711" s="178">
        <v>2</v>
      </c>
      <c r="E711" s="178">
        <v>2</v>
      </c>
      <c r="F711" s="179" t="s">
        <v>690</v>
      </c>
      <c r="G711" s="179"/>
      <c r="H711" s="712"/>
      <c r="I711" s="699" t="s">
        <v>907</v>
      </c>
      <c r="J711" s="181">
        <v>91800000</v>
      </c>
      <c r="K711" s="607"/>
      <c r="L711" s="598"/>
      <c r="M711" s="182">
        <f>SUM(J711/J7*100)</f>
        <v>9.1992354725838762E-2</v>
      </c>
      <c r="N711" s="639"/>
      <c r="O711" s="778">
        <f>SUM(T711/J711*100)</f>
        <v>0</v>
      </c>
      <c r="P711" s="184">
        <v>90740000</v>
      </c>
      <c r="Q711" s="185">
        <f t="shared" si="8"/>
        <v>98.84531590413944</v>
      </c>
      <c r="R711" s="250">
        <f t="shared" ref="R711:R716" si="9">SUM(J711-P711)</f>
        <v>1060000</v>
      </c>
    </row>
    <row r="712" spans="1:18" s="296" customFormat="1" hidden="1" x14ac:dyDescent="0.25">
      <c r="A712" s="177"/>
      <c r="B712" s="177"/>
      <c r="C712" s="178">
        <v>5</v>
      </c>
      <c r="D712" s="178">
        <v>2</v>
      </c>
      <c r="E712" s="178">
        <v>2</v>
      </c>
      <c r="F712" s="179" t="s">
        <v>690</v>
      </c>
      <c r="G712" s="179"/>
      <c r="H712" s="712"/>
      <c r="I712" s="699" t="s">
        <v>931</v>
      </c>
      <c r="J712" s="181">
        <v>52352000</v>
      </c>
      <c r="K712" s="607"/>
      <c r="L712" s="598"/>
      <c r="M712" s="182">
        <f>SUM(J712/J7*100)</f>
        <v>5.246169667328008E-2</v>
      </c>
      <c r="N712" s="639"/>
      <c r="O712" s="778">
        <f>SUM(T712/J712*100)</f>
        <v>0</v>
      </c>
      <c r="P712" s="214">
        <v>49350000</v>
      </c>
      <c r="Q712" s="185">
        <f t="shared" si="8"/>
        <v>94.265739608801951</v>
      </c>
      <c r="R712" s="250">
        <f t="shared" si="9"/>
        <v>3002000</v>
      </c>
    </row>
    <row r="713" spans="1:18" s="296" customFormat="1" hidden="1" x14ac:dyDescent="0.25">
      <c r="A713" s="177"/>
      <c r="B713" s="177"/>
      <c r="C713" s="178">
        <v>5</v>
      </c>
      <c r="D713" s="178">
        <v>2</v>
      </c>
      <c r="E713" s="178">
        <v>2</v>
      </c>
      <c r="F713" s="179" t="s">
        <v>690</v>
      </c>
      <c r="G713" s="179"/>
      <c r="H713" s="712"/>
      <c r="I713" s="699" t="s">
        <v>771</v>
      </c>
      <c r="J713" s="261">
        <v>6500000</v>
      </c>
      <c r="K713" s="613"/>
      <c r="L713" s="684"/>
      <c r="M713" s="182">
        <f>SUM(J713/J7*100)</f>
        <v>6.5136198879951202E-3</v>
      </c>
      <c r="N713" s="639"/>
      <c r="O713" s="791">
        <f>SUM(P713/J713*100)</f>
        <v>100</v>
      </c>
      <c r="P713" s="184">
        <v>6500000</v>
      </c>
      <c r="Q713" s="284">
        <f t="shared" si="8"/>
        <v>100</v>
      </c>
      <c r="R713" s="253">
        <f t="shared" si="9"/>
        <v>0</v>
      </c>
    </row>
    <row r="714" spans="1:18" s="296" customFormat="1" hidden="1" x14ac:dyDescent="0.25">
      <c r="A714" s="177"/>
      <c r="B714" s="177"/>
      <c r="C714" s="178">
        <v>5</v>
      </c>
      <c r="D714" s="178">
        <v>2</v>
      </c>
      <c r="E714" s="178">
        <v>2</v>
      </c>
      <c r="F714" s="179" t="s">
        <v>690</v>
      </c>
      <c r="G714" s="179"/>
      <c r="H714" s="712"/>
      <c r="I714" s="699" t="s">
        <v>892</v>
      </c>
      <c r="J714" s="261">
        <v>150000</v>
      </c>
      <c r="K714" s="613"/>
      <c r="L714" s="684"/>
      <c r="M714" s="278">
        <f>SUM(J714/J7*100)</f>
        <v>1.5031430510757969E-4</v>
      </c>
      <c r="N714" s="658"/>
      <c r="O714" s="791">
        <f>SUM(T714/J714*100)</f>
        <v>0</v>
      </c>
      <c r="P714" s="214">
        <v>150000</v>
      </c>
      <c r="Q714" s="284">
        <f t="shared" si="8"/>
        <v>100</v>
      </c>
      <c r="R714" s="253">
        <f t="shared" si="9"/>
        <v>0</v>
      </c>
    </row>
    <row r="715" spans="1:18" s="296" customFormat="1" hidden="1" x14ac:dyDescent="0.25">
      <c r="A715" s="177"/>
      <c r="B715" s="177"/>
      <c r="C715" s="178">
        <v>5</v>
      </c>
      <c r="D715" s="178">
        <v>2</v>
      </c>
      <c r="E715" s="178">
        <v>2</v>
      </c>
      <c r="F715" s="179" t="s">
        <v>690</v>
      </c>
      <c r="G715" s="179"/>
      <c r="H715" s="712"/>
      <c r="I715" s="699" t="s">
        <v>905</v>
      </c>
      <c r="J715" s="261">
        <v>1500000</v>
      </c>
      <c r="K715" s="613"/>
      <c r="L715" s="684"/>
      <c r="M715" s="279">
        <f>SUM(J715/J7*100)</f>
        <v>1.5031430510757968E-3</v>
      </c>
      <c r="N715" s="650"/>
      <c r="O715" s="791">
        <f>SUM(T715/J715*100)</f>
        <v>0</v>
      </c>
      <c r="P715" s="214">
        <v>1500000</v>
      </c>
      <c r="Q715" s="284">
        <f t="shared" si="8"/>
        <v>100</v>
      </c>
      <c r="R715" s="253">
        <f t="shared" si="9"/>
        <v>0</v>
      </c>
    </row>
    <row r="716" spans="1:18" s="296" customFormat="1" hidden="1" x14ac:dyDescent="0.25">
      <c r="A716" s="177"/>
      <c r="B716" s="177"/>
      <c r="C716" s="178">
        <v>5</v>
      </c>
      <c r="D716" s="178">
        <v>2</v>
      </c>
      <c r="E716" s="178">
        <v>2</v>
      </c>
      <c r="F716" s="179" t="s">
        <v>690</v>
      </c>
      <c r="G716" s="179"/>
      <c r="H716" s="712"/>
      <c r="I716" s="699" t="s">
        <v>894</v>
      </c>
      <c r="J716" s="261">
        <v>150000</v>
      </c>
      <c r="K716" s="613"/>
      <c r="L716" s="684"/>
      <c r="M716" s="278">
        <f>SUM(J716/J7*100)</f>
        <v>1.5031430510757969E-4</v>
      </c>
      <c r="N716" s="658"/>
      <c r="O716" s="791">
        <f>SUM(T716/J716*100)</f>
        <v>0</v>
      </c>
      <c r="P716" s="214">
        <v>150000</v>
      </c>
      <c r="Q716" s="284">
        <f t="shared" si="8"/>
        <v>100</v>
      </c>
      <c r="R716" s="253">
        <f t="shared" si="9"/>
        <v>0</v>
      </c>
    </row>
    <row r="717" spans="1:18" s="296" customFormat="1" hidden="1" x14ac:dyDescent="0.25">
      <c r="A717" s="177"/>
      <c r="B717" s="177"/>
      <c r="C717" s="178"/>
      <c r="D717" s="178"/>
      <c r="E717" s="178"/>
      <c r="F717" s="179"/>
      <c r="G717" s="179"/>
      <c r="H717" s="712"/>
      <c r="I717" s="699"/>
      <c r="J717" s="181"/>
      <c r="K717" s="607"/>
      <c r="L717" s="598"/>
      <c r="M717" s="182"/>
      <c r="N717" s="639"/>
      <c r="O717" s="778"/>
      <c r="P717" s="214"/>
      <c r="Q717" s="185"/>
      <c r="R717" s="181"/>
    </row>
    <row r="718" spans="1:18" s="296" customFormat="1" hidden="1" x14ac:dyDescent="0.25">
      <c r="A718" s="177"/>
      <c r="B718" s="177"/>
      <c r="C718" s="178">
        <v>5</v>
      </c>
      <c r="D718" s="178">
        <v>2</v>
      </c>
      <c r="E718" s="178">
        <v>2</v>
      </c>
      <c r="F718" s="179" t="s">
        <v>674</v>
      </c>
      <c r="G718" s="179"/>
      <c r="H718" s="712"/>
      <c r="I718" s="699" t="s">
        <v>724</v>
      </c>
      <c r="J718" s="251">
        <f>SUM(J719:J720)</f>
        <v>256500</v>
      </c>
      <c r="K718" s="610"/>
      <c r="L718" s="598"/>
      <c r="M718" s="278">
        <f>SUM(J718/J7*100)</f>
        <v>2.5703746173396123E-4</v>
      </c>
      <c r="N718" s="658"/>
      <c r="O718" s="778">
        <f>SUM(P718/J718*100)</f>
        <v>100</v>
      </c>
      <c r="P718" s="251">
        <f>SUM(P719:P720)</f>
        <v>256500</v>
      </c>
      <c r="Q718" s="185">
        <f>SUM(P718/J718%)</f>
        <v>100</v>
      </c>
      <c r="R718" s="251">
        <f>SUM(R719:R720)</f>
        <v>0</v>
      </c>
    </row>
    <row r="719" spans="1:18" s="296" customFormat="1" hidden="1" x14ac:dyDescent="0.25">
      <c r="A719" s="177"/>
      <c r="B719" s="177"/>
      <c r="C719" s="178">
        <v>5</v>
      </c>
      <c r="D719" s="178">
        <v>2</v>
      </c>
      <c r="E719" s="178">
        <v>2</v>
      </c>
      <c r="F719" s="179" t="s">
        <v>674</v>
      </c>
      <c r="G719" s="179"/>
      <c r="H719" s="712"/>
      <c r="I719" s="699" t="s">
        <v>767</v>
      </c>
      <c r="J719" s="251">
        <v>70000</v>
      </c>
      <c r="K719" s="610"/>
      <c r="L719" s="598"/>
      <c r="M719" s="278">
        <f>SUM(J719/J7*100)</f>
        <v>7.0146675716870508E-5</v>
      </c>
      <c r="N719" s="658"/>
      <c r="O719" s="778">
        <f>SUM(P719/J719*100)</f>
        <v>100</v>
      </c>
      <c r="P719" s="281">
        <v>70000</v>
      </c>
      <c r="Q719" s="185">
        <f>SUM(P719/J719%)</f>
        <v>100</v>
      </c>
      <c r="R719" s="250">
        <f>SUM(J719-P719)</f>
        <v>0</v>
      </c>
    </row>
    <row r="720" spans="1:18" s="296" customFormat="1" hidden="1" x14ac:dyDescent="0.25">
      <c r="A720" s="177"/>
      <c r="B720" s="177"/>
      <c r="C720" s="178">
        <v>5</v>
      </c>
      <c r="D720" s="178">
        <v>2</v>
      </c>
      <c r="E720" s="178">
        <v>2</v>
      </c>
      <c r="F720" s="179" t="s">
        <v>674</v>
      </c>
      <c r="G720" s="179"/>
      <c r="H720" s="712"/>
      <c r="I720" s="699" t="s">
        <v>946</v>
      </c>
      <c r="J720" s="251">
        <v>186500</v>
      </c>
      <c r="K720" s="610"/>
      <c r="L720" s="598"/>
      <c r="M720" s="278">
        <f>SUM(J720/J7*100)</f>
        <v>1.8689078601709074E-4</v>
      </c>
      <c r="N720" s="658"/>
      <c r="O720" s="778">
        <f>SUM(P720/J720*100)</f>
        <v>100</v>
      </c>
      <c r="P720" s="281">
        <v>186500</v>
      </c>
      <c r="Q720" s="185">
        <f>SUM(P720/J720%)</f>
        <v>100</v>
      </c>
      <c r="R720" s="250">
        <f>SUM(J720-P720)</f>
        <v>0</v>
      </c>
    </row>
    <row r="721" spans="1:18" s="296" customFormat="1" hidden="1" x14ac:dyDescent="0.25">
      <c r="A721" s="177"/>
      <c r="B721" s="177"/>
      <c r="C721" s="178"/>
      <c r="D721" s="178"/>
      <c r="E721" s="178"/>
      <c r="F721" s="179"/>
      <c r="G721" s="179"/>
      <c r="H721" s="712"/>
      <c r="I721" s="699"/>
      <c r="J721" s="251"/>
      <c r="K721" s="610"/>
      <c r="L721" s="598"/>
      <c r="M721" s="182"/>
      <c r="N721" s="639"/>
      <c r="O721" s="778"/>
      <c r="P721" s="281"/>
      <c r="Q721" s="185"/>
      <c r="R721" s="250"/>
    </row>
    <row r="722" spans="1:18" s="296" customFormat="1" ht="63.75" x14ac:dyDescent="0.25">
      <c r="A722" s="356">
        <v>1</v>
      </c>
      <c r="B722" s="324" t="s">
        <v>677</v>
      </c>
      <c r="C722" s="324" t="s">
        <v>674</v>
      </c>
      <c r="D722" s="541" t="s">
        <v>675</v>
      </c>
      <c r="E722" s="313" t="s">
        <v>912</v>
      </c>
      <c r="F722" s="540" t="s">
        <v>727</v>
      </c>
      <c r="G722" s="540"/>
      <c r="H722" s="540">
        <v>10</v>
      </c>
      <c r="I722" s="752" t="s">
        <v>947</v>
      </c>
      <c r="J722" s="337">
        <f>SUM(J724+J729)</f>
        <v>3125711688</v>
      </c>
      <c r="K722" s="39" t="s">
        <v>1220</v>
      </c>
      <c r="L722" s="39" t="s">
        <v>1221</v>
      </c>
      <c r="M722" s="182">
        <f>SUM(J722/J7*100)</f>
        <v>3.132261202322399</v>
      </c>
      <c r="N722" s="639" t="s">
        <v>1207</v>
      </c>
      <c r="O722" s="778">
        <v>100</v>
      </c>
      <c r="P722" s="337">
        <f>SUM(P724+P729)</f>
        <v>3124986368</v>
      </c>
      <c r="Q722" s="340">
        <f>SUM(P722/J722%)</f>
        <v>99.976795044700239</v>
      </c>
      <c r="R722" s="337">
        <f>SUM(R724+R729)</f>
        <v>725320</v>
      </c>
    </row>
    <row r="723" spans="1:18" s="296" customFormat="1" hidden="1" x14ac:dyDescent="0.25">
      <c r="A723" s="177"/>
      <c r="B723" s="177"/>
      <c r="C723" s="178"/>
      <c r="D723" s="178"/>
      <c r="E723" s="178"/>
      <c r="F723" s="179"/>
      <c r="G723" s="179"/>
      <c r="H723" s="712"/>
      <c r="I723" s="699"/>
      <c r="J723" s="181"/>
      <c r="K723" s="607"/>
      <c r="L723" s="598"/>
      <c r="M723" s="182"/>
      <c r="N723" s="639"/>
      <c r="O723" s="778"/>
      <c r="P723" s="193"/>
      <c r="Q723" s="185"/>
      <c r="R723" s="181"/>
    </row>
    <row r="724" spans="1:18" s="296" customFormat="1" hidden="1" x14ac:dyDescent="0.25">
      <c r="A724" s="177"/>
      <c r="B724" s="177"/>
      <c r="C724" s="178">
        <v>5</v>
      </c>
      <c r="D724" s="178">
        <v>2</v>
      </c>
      <c r="E724" s="178">
        <v>1</v>
      </c>
      <c r="F724" s="178"/>
      <c r="G724" s="178"/>
      <c r="H724" s="713"/>
      <c r="I724" s="699" t="s">
        <v>679</v>
      </c>
      <c r="J724" s="251">
        <f>SUM(J726)</f>
        <v>12400000</v>
      </c>
      <c r="K724" s="610"/>
      <c r="L724" s="598"/>
      <c r="M724" s="182">
        <f>SUM(J724/J7*100)</f>
        <v>1.242598255555992E-2</v>
      </c>
      <c r="N724" s="639"/>
      <c r="O724" s="778">
        <f>SUM(T724/J724*100)</f>
        <v>0</v>
      </c>
      <c r="P724" s="251">
        <f>SUM(P726)</f>
        <v>12400000</v>
      </c>
      <c r="Q724" s="185">
        <f>SUM(P724/J724%)</f>
        <v>100</v>
      </c>
      <c r="R724" s="251">
        <f>SUM(R726)</f>
        <v>0</v>
      </c>
    </row>
    <row r="725" spans="1:18" s="296" customFormat="1" hidden="1" x14ac:dyDescent="0.25">
      <c r="A725" s="177"/>
      <c r="B725" s="177"/>
      <c r="C725" s="178"/>
      <c r="D725" s="178"/>
      <c r="E725" s="178"/>
      <c r="F725" s="178"/>
      <c r="G725" s="178"/>
      <c r="H725" s="713"/>
      <c r="I725" s="699"/>
      <c r="J725" s="251"/>
      <c r="K725" s="610"/>
      <c r="L725" s="598"/>
      <c r="M725" s="182"/>
      <c r="N725" s="639"/>
      <c r="O725" s="778"/>
      <c r="P725" s="251"/>
      <c r="Q725" s="185"/>
      <c r="R725" s="251"/>
    </row>
    <row r="726" spans="1:18" s="296" customFormat="1" hidden="1" x14ac:dyDescent="0.25">
      <c r="A726" s="177"/>
      <c r="B726" s="177"/>
      <c r="C726" s="178">
        <v>5</v>
      </c>
      <c r="D726" s="178">
        <v>2</v>
      </c>
      <c r="E726" s="178">
        <v>1</v>
      </c>
      <c r="F726" s="179" t="s">
        <v>675</v>
      </c>
      <c r="G726" s="179"/>
      <c r="H726" s="712"/>
      <c r="I726" s="749" t="s">
        <v>877</v>
      </c>
      <c r="J726" s="251">
        <f>SUM(J727)</f>
        <v>12400000</v>
      </c>
      <c r="K726" s="610"/>
      <c r="L726" s="598"/>
      <c r="M726" s="182">
        <f>SUM(J726/J7*100)</f>
        <v>1.242598255555992E-2</v>
      </c>
      <c r="N726" s="639"/>
      <c r="O726" s="778">
        <f>SUM(T726/J726*100)</f>
        <v>0</v>
      </c>
      <c r="P726" s="251">
        <f>SUM(P727)</f>
        <v>12400000</v>
      </c>
      <c r="Q726" s="185">
        <f>SUM(P726/J726%)</f>
        <v>100</v>
      </c>
      <c r="R726" s="251">
        <f>SUM(R727)</f>
        <v>0</v>
      </c>
    </row>
    <row r="727" spans="1:18" s="296" customFormat="1" hidden="1" x14ac:dyDescent="0.25">
      <c r="A727" s="504"/>
      <c r="B727" s="504"/>
      <c r="C727" s="503">
        <v>5</v>
      </c>
      <c r="D727" s="503">
        <v>2</v>
      </c>
      <c r="E727" s="503">
        <v>1</v>
      </c>
      <c r="F727" s="273" t="s">
        <v>675</v>
      </c>
      <c r="G727" s="273"/>
      <c r="H727" s="528"/>
      <c r="I727" s="749" t="s">
        <v>948</v>
      </c>
      <c r="J727" s="181">
        <v>12400000</v>
      </c>
      <c r="K727" s="607"/>
      <c r="L727" s="598"/>
      <c r="M727" s="182">
        <f>SUM(J727/J7*100)</f>
        <v>1.242598255555992E-2</v>
      </c>
      <c r="N727" s="639"/>
      <c r="O727" s="778">
        <f>SUM(T727/J727*100)</f>
        <v>0</v>
      </c>
      <c r="P727" s="304">
        <v>12400000</v>
      </c>
      <c r="Q727" s="323">
        <f>SUM(P727/J727%)</f>
        <v>100</v>
      </c>
      <c r="R727" s="250">
        <f>SUM(J727-P727)</f>
        <v>0</v>
      </c>
    </row>
    <row r="728" spans="1:18" s="296" customFormat="1" hidden="1" x14ac:dyDescent="0.25">
      <c r="A728" s="504"/>
      <c r="B728" s="504"/>
      <c r="C728" s="503"/>
      <c r="D728" s="503"/>
      <c r="E728" s="503"/>
      <c r="F728" s="273"/>
      <c r="G728" s="273"/>
      <c r="H728" s="528"/>
      <c r="I728" s="749"/>
      <c r="J728" s="181"/>
      <c r="K728" s="607"/>
      <c r="L728" s="598"/>
      <c r="M728" s="182"/>
      <c r="N728" s="639"/>
      <c r="O728" s="778"/>
      <c r="P728" s="304"/>
      <c r="Q728" s="323"/>
      <c r="R728" s="250"/>
    </row>
    <row r="729" spans="1:18" s="296" customFormat="1" hidden="1" x14ac:dyDescent="0.25">
      <c r="A729" s="177"/>
      <c r="B729" s="177"/>
      <c r="C729" s="178">
        <v>5</v>
      </c>
      <c r="D729" s="178">
        <v>2</v>
      </c>
      <c r="E729" s="178">
        <v>2</v>
      </c>
      <c r="F729" s="178"/>
      <c r="G729" s="178"/>
      <c r="H729" s="713"/>
      <c r="I729" s="699" t="s">
        <v>684</v>
      </c>
      <c r="J729" s="251">
        <f>SUM(J731+J734)</f>
        <v>3113311688</v>
      </c>
      <c r="K729" s="610"/>
      <c r="L729" s="598"/>
      <c r="M729" s="182">
        <f>SUM(J729/J7*100)</f>
        <v>3.1198352197668395</v>
      </c>
      <c r="N729" s="639"/>
      <c r="O729" s="778">
        <f>SUM(T729/J729*100)</f>
        <v>0</v>
      </c>
      <c r="P729" s="251">
        <f>SUM(P731+P734)</f>
        <v>3112586368</v>
      </c>
      <c r="Q729" s="185">
        <f>SUM(P729/J729%)</f>
        <v>99.97670262175177</v>
      </c>
      <c r="R729" s="251">
        <f>SUM(R731+R734)</f>
        <v>725320</v>
      </c>
    </row>
    <row r="730" spans="1:18" s="296" customFormat="1" hidden="1" x14ac:dyDescent="0.25">
      <c r="A730" s="177"/>
      <c r="B730" s="177"/>
      <c r="C730" s="178"/>
      <c r="D730" s="178"/>
      <c r="E730" s="178"/>
      <c r="F730" s="178"/>
      <c r="G730" s="178"/>
      <c r="H730" s="713"/>
      <c r="I730" s="699"/>
      <c r="J730" s="251"/>
      <c r="K730" s="610"/>
      <c r="L730" s="598"/>
      <c r="M730" s="182"/>
      <c r="N730" s="639"/>
      <c r="O730" s="778"/>
      <c r="P730" s="282"/>
      <c r="Q730" s="185"/>
      <c r="R730" s="251"/>
    </row>
    <row r="731" spans="1:18" s="296" customFormat="1" hidden="1" x14ac:dyDescent="0.25">
      <c r="A731" s="177"/>
      <c r="B731" s="177"/>
      <c r="C731" s="178">
        <v>5</v>
      </c>
      <c r="D731" s="178">
        <v>2</v>
      </c>
      <c r="E731" s="178">
        <v>2</v>
      </c>
      <c r="F731" s="179" t="s">
        <v>675</v>
      </c>
      <c r="G731" s="179"/>
      <c r="H731" s="712"/>
      <c r="I731" s="699" t="s">
        <v>867</v>
      </c>
      <c r="J731" s="251">
        <f>SUM(J732:J733)</f>
        <v>2896004780</v>
      </c>
      <c r="K731" s="610"/>
      <c r="L731" s="598"/>
      <c r="M731" s="182">
        <f>SUM(J731/J7*100)</f>
        <v>2.9020729739595277</v>
      </c>
      <c r="N731" s="639"/>
      <c r="O731" s="778">
        <f>SUM(T731/J731*100)</f>
        <v>0</v>
      </c>
      <c r="P731" s="282">
        <f>SUM(P732:P733)</f>
        <v>2895970780</v>
      </c>
      <c r="Q731" s="185">
        <f>SUM(P731/J731%)</f>
        <v>99.998825968788623</v>
      </c>
      <c r="R731" s="251">
        <f>SUM(R732:R733)</f>
        <v>34000</v>
      </c>
    </row>
    <row r="732" spans="1:18" s="296" customFormat="1" hidden="1" x14ac:dyDescent="0.25">
      <c r="A732" s="504"/>
      <c r="B732" s="504"/>
      <c r="C732" s="503">
        <v>5</v>
      </c>
      <c r="D732" s="503">
        <v>2</v>
      </c>
      <c r="E732" s="503">
        <v>2</v>
      </c>
      <c r="F732" s="273" t="s">
        <v>675</v>
      </c>
      <c r="G732" s="273"/>
      <c r="H732" s="528"/>
      <c r="I732" s="749" t="s">
        <v>949</v>
      </c>
      <c r="J732" s="181">
        <v>2896004780</v>
      </c>
      <c r="K732" s="607"/>
      <c r="L732" s="598"/>
      <c r="M732" s="182">
        <f>SUM(J732/J7*100)</f>
        <v>2.9020729739595277</v>
      </c>
      <c r="N732" s="639"/>
      <c r="O732" s="778">
        <f>SUM(T732/J732*100)</f>
        <v>0</v>
      </c>
      <c r="P732" s="304">
        <v>2895970780</v>
      </c>
      <c r="Q732" s="323">
        <f>SUM(P732/J732%)</f>
        <v>99.998825968788623</v>
      </c>
      <c r="R732" s="250">
        <f>SUM(J732-P732)</f>
        <v>34000</v>
      </c>
    </row>
    <row r="733" spans="1:18" s="296" customFormat="1" hidden="1" x14ac:dyDescent="0.25">
      <c r="A733" s="504"/>
      <c r="B733" s="504"/>
      <c r="C733" s="503"/>
      <c r="D733" s="503"/>
      <c r="E733" s="503"/>
      <c r="F733" s="273"/>
      <c r="G733" s="273"/>
      <c r="H733" s="528"/>
      <c r="I733" s="749"/>
      <c r="J733" s="181"/>
      <c r="K733" s="607"/>
      <c r="L733" s="598"/>
      <c r="M733" s="182"/>
      <c r="N733" s="639"/>
      <c r="O733" s="778"/>
      <c r="P733" s="193"/>
      <c r="Q733" s="183"/>
      <c r="R733" s="181"/>
    </row>
    <row r="734" spans="1:18" s="296" customFormat="1" hidden="1" x14ac:dyDescent="0.25">
      <c r="A734" s="177"/>
      <c r="B734" s="177"/>
      <c r="C734" s="178">
        <v>5</v>
      </c>
      <c r="D734" s="178">
        <v>2</v>
      </c>
      <c r="E734" s="178">
        <v>2</v>
      </c>
      <c r="F734" s="179" t="s">
        <v>690</v>
      </c>
      <c r="G734" s="179"/>
      <c r="H734" s="712"/>
      <c r="I734" s="699" t="s">
        <v>691</v>
      </c>
      <c r="J734" s="251">
        <f>SUM(J735)</f>
        <v>217306908</v>
      </c>
      <c r="K734" s="610"/>
      <c r="L734" s="598"/>
      <c r="M734" s="182">
        <f>SUM(J734/J7*100)</f>
        <v>0.21776224580731166</v>
      </c>
      <c r="N734" s="639"/>
      <c r="O734" s="778">
        <f>SUM(T734/J734*100)</f>
        <v>0</v>
      </c>
      <c r="P734" s="282">
        <f>SUM(P735)</f>
        <v>216615588</v>
      </c>
      <c r="Q734" s="185">
        <f>SUM(P734/J734%)</f>
        <v>99.681869294279409</v>
      </c>
      <c r="R734" s="251">
        <f>SUM(R735)</f>
        <v>691320</v>
      </c>
    </row>
    <row r="735" spans="1:18" s="296" customFormat="1" hidden="1" x14ac:dyDescent="0.25">
      <c r="A735" s="177"/>
      <c r="B735" s="177"/>
      <c r="C735" s="178">
        <v>5</v>
      </c>
      <c r="D735" s="178">
        <v>2</v>
      </c>
      <c r="E735" s="178">
        <v>2</v>
      </c>
      <c r="F735" s="179" t="s">
        <v>690</v>
      </c>
      <c r="G735" s="179"/>
      <c r="H735" s="712"/>
      <c r="I735" s="699" t="s">
        <v>951</v>
      </c>
      <c r="J735" s="181">
        <v>217306908</v>
      </c>
      <c r="K735" s="607"/>
      <c r="L735" s="598"/>
      <c r="M735" s="182">
        <f>SUM(J735/J7*100)</f>
        <v>0.21776224580731166</v>
      </c>
      <c r="N735" s="639"/>
      <c r="O735" s="778">
        <f>SUM(T735/J735*100)</f>
        <v>0</v>
      </c>
      <c r="P735" s="304">
        <v>216615588</v>
      </c>
      <c r="Q735" s="185">
        <f>SUM(P735/J735%)</f>
        <v>99.681869294279409</v>
      </c>
      <c r="R735" s="250">
        <f>SUM(J735-P735)</f>
        <v>691320</v>
      </c>
    </row>
    <row r="736" spans="1:18" s="296" customFormat="1" hidden="1" x14ac:dyDescent="0.25">
      <c r="A736" s="177"/>
      <c r="B736" s="177"/>
      <c r="C736" s="178"/>
      <c r="D736" s="178"/>
      <c r="E736" s="178"/>
      <c r="F736" s="179"/>
      <c r="G736" s="179"/>
      <c r="H736" s="712"/>
      <c r="I736" s="699"/>
      <c r="J736" s="181"/>
      <c r="K736" s="607"/>
      <c r="L736" s="598"/>
      <c r="M736" s="182"/>
      <c r="N736" s="639"/>
      <c r="O736" s="778"/>
      <c r="P736" s="304"/>
      <c r="Q736" s="185"/>
      <c r="R736" s="250"/>
    </row>
    <row r="737" spans="1:18" s="296" customFormat="1" ht="38.25" x14ac:dyDescent="0.25">
      <c r="A737" s="578">
        <v>1</v>
      </c>
      <c r="B737" s="309" t="s">
        <v>677</v>
      </c>
      <c r="C737" s="310" t="s">
        <v>674</v>
      </c>
      <c r="D737" s="310" t="s">
        <v>675</v>
      </c>
      <c r="E737" s="305" t="s">
        <v>912</v>
      </c>
      <c r="F737" s="539" t="s">
        <v>952</v>
      </c>
      <c r="G737" s="539"/>
      <c r="H737" s="539">
        <v>11</v>
      </c>
      <c r="I737" s="808" t="s">
        <v>953</v>
      </c>
      <c r="J737" s="355">
        <f>SUM(J740+J745)</f>
        <v>755780020</v>
      </c>
      <c r="K737" s="39" t="s">
        <v>1210</v>
      </c>
      <c r="L737" s="37" t="s">
        <v>1222</v>
      </c>
      <c r="M737" s="274">
        <f>SUM(J737/J7*100)</f>
        <v>0.75736365680328444</v>
      </c>
      <c r="N737" s="637" t="s">
        <v>1228</v>
      </c>
      <c r="O737" s="788">
        <v>100</v>
      </c>
      <c r="P737" s="355">
        <f>SUM(P740+P745)</f>
        <v>723897084</v>
      </c>
      <c r="Q737" s="354">
        <f>SUM(P737/J737%)</f>
        <v>95.781452915360205</v>
      </c>
      <c r="R737" s="355">
        <f>SUM(R740+R745)</f>
        <v>31882936</v>
      </c>
    </row>
    <row r="738" spans="1:18" s="296" customFormat="1" hidden="1" x14ac:dyDescent="0.25">
      <c r="A738" s="177"/>
      <c r="B738" s="177"/>
      <c r="C738" s="177"/>
      <c r="D738" s="177"/>
      <c r="E738" s="177"/>
      <c r="F738" s="271"/>
      <c r="G738" s="271"/>
      <c r="H738" s="386"/>
      <c r="I738" s="810"/>
      <c r="J738" s="249"/>
      <c r="K738" s="586"/>
      <c r="L738" s="684"/>
      <c r="M738" s="182"/>
      <c r="N738" s="639"/>
      <c r="O738" s="791"/>
      <c r="P738" s="249"/>
      <c r="Q738" s="284"/>
      <c r="R738" s="249"/>
    </row>
    <row r="739" spans="1:18" s="296" customFormat="1" hidden="1" x14ac:dyDescent="0.25">
      <c r="A739" s="177"/>
      <c r="B739" s="177"/>
      <c r="C739" s="177"/>
      <c r="D739" s="177"/>
      <c r="E739" s="177"/>
      <c r="F739" s="271"/>
      <c r="G739" s="271"/>
      <c r="H739" s="386"/>
      <c r="I739" s="759"/>
      <c r="J739" s="249"/>
      <c r="K739" s="586"/>
      <c r="L739" s="684"/>
      <c r="M739" s="182"/>
      <c r="N739" s="639"/>
      <c r="O739" s="791"/>
      <c r="P739" s="249"/>
      <c r="Q739" s="284"/>
      <c r="R739" s="249"/>
    </row>
    <row r="740" spans="1:18" s="296" customFormat="1" hidden="1" x14ac:dyDescent="0.25">
      <c r="A740" s="177"/>
      <c r="B740" s="177"/>
      <c r="C740" s="178">
        <v>5</v>
      </c>
      <c r="D740" s="178">
        <v>1</v>
      </c>
      <c r="E740" s="179" t="s">
        <v>675</v>
      </c>
      <c r="F740" s="211"/>
      <c r="G740" s="211"/>
      <c r="H740" s="718"/>
      <c r="I740" s="699" t="s">
        <v>679</v>
      </c>
      <c r="J740" s="181">
        <f>SUM(J742)</f>
        <v>2500000</v>
      </c>
      <c r="K740" s="607"/>
      <c r="L740" s="598"/>
      <c r="M740" s="279">
        <f>SUM(J740/J7*100)</f>
        <v>2.5052384184596609E-3</v>
      </c>
      <c r="N740" s="650"/>
      <c r="O740" s="778">
        <f>SUM(T740/J740*100)</f>
        <v>0</v>
      </c>
      <c r="P740" s="181">
        <f>SUM(P742)</f>
        <v>1500000</v>
      </c>
      <c r="Q740" s="185">
        <f>SUM(P740/J740%)</f>
        <v>60</v>
      </c>
      <c r="R740" s="181">
        <f>SUM(R742)</f>
        <v>1000000</v>
      </c>
    </row>
    <row r="741" spans="1:18" s="296" customFormat="1" hidden="1" x14ac:dyDescent="0.25">
      <c r="A741" s="177"/>
      <c r="B741" s="177"/>
      <c r="C741" s="178"/>
      <c r="D741" s="178"/>
      <c r="E741" s="178"/>
      <c r="F741" s="211"/>
      <c r="G741" s="211"/>
      <c r="H741" s="718"/>
      <c r="I741" s="699"/>
      <c r="J741" s="181"/>
      <c r="K741" s="607"/>
      <c r="L741" s="598"/>
      <c r="M741" s="182"/>
      <c r="N741" s="639"/>
      <c r="O741" s="791"/>
      <c r="P741" s="260"/>
      <c r="Q741" s="185"/>
      <c r="R741" s="181"/>
    </row>
    <row r="742" spans="1:18" s="296" customFormat="1" hidden="1" x14ac:dyDescent="0.25">
      <c r="A742" s="187"/>
      <c r="B742" s="187"/>
      <c r="C742" s="178">
        <v>5</v>
      </c>
      <c r="D742" s="178">
        <v>2</v>
      </c>
      <c r="E742" s="179" t="s">
        <v>675</v>
      </c>
      <c r="F742" s="179"/>
      <c r="G742" s="179"/>
      <c r="H742" s="712"/>
      <c r="I742" s="697" t="s">
        <v>877</v>
      </c>
      <c r="J742" s="181">
        <f>SUM(J743)</f>
        <v>2500000</v>
      </c>
      <c r="K742" s="607"/>
      <c r="L742" s="598"/>
      <c r="M742" s="279">
        <f>SUM(J742/J7*100)</f>
        <v>2.5052384184596609E-3</v>
      </c>
      <c r="N742" s="650"/>
      <c r="O742" s="778">
        <f>SUM(T742/J742*100)</f>
        <v>0</v>
      </c>
      <c r="P742" s="193">
        <f>SUM(P743)</f>
        <v>1500000</v>
      </c>
      <c r="Q742" s="185">
        <f>SUM(P742/J742%)</f>
        <v>60</v>
      </c>
      <c r="R742" s="181">
        <f>SUM(R743)</f>
        <v>1000000</v>
      </c>
    </row>
    <row r="743" spans="1:18" s="296" customFormat="1" ht="25.5" hidden="1" x14ac:dyDescent="0.25">
      <c r="A743" s="187"/>
      <c r="B743" s="187"/>
      <c r="C743" s="178">
        <v>5</v>
      </c>
      <c r="D743" s="178">
        <v>2</v>
      </c>
      <c r="E743" s="179" t="s">
        <v>675</v>
      </c>
      <c r="F743" s="179" t="s">
        <v>697</v>
      </c>
      <c r="G743" s="179"/>
      <c r="H743" s="712"/>
      <c r="I743" s="699" t="s">
        <v>954</v>
      </c>
      <c r="J743" s="181">
        <v>2500000</v>
      </c>
      <c r="K743" s="607"/>
      <c r="L743" s="598"/>
      <c r="M743" s="279">
        <f>SUM(J743/J7*100)</f>
        <v>2.5052384184596609E-3</v>
      </c>
      <c r="N743" s="650"/>
      <c r="O743" s="778">
        <f>SUM(T743/J743*100)</f>
        <v>0</v>
      </c>
      <c r="P743" s="184">
        <v>1500000</v>
      </c>
      <c r="Q743" s="185">
        <f>SUM(P743/J743%)</f>
        <v>60</v>
      </c>
      <c r="R743" s="250">
        <f>SUM(J743-P743)</f>
        <v>1000000</v>
      </c>
    </row>
    <row r="744" spans="1:18" s="296" customFormat="1" hidden="1" x14ac:dyDescent="0.25">
      <c r="A744" s="177"/>
      <c r="B744" s="177"/>
      <c r="C744" s="178"/>
      <c r="D744" s="178"/>
      <c r="E744" s="178"/>
      <c r="F744" s="179"/>
      <c r="G744" s="179"/>
      <c r="H744" s="712"/>
      <c r="I744" s="699"/>
      <c r="J744" s="251"/>
      <c r="K744" s="610"/>
      <c r="L744" s="598"/>
      <c r="M744" s="182"/>
      <c r="N744" s="639"/>
      <c r="O744" s="778"/>
      <c r="P744" s="251"/>
      <c r="Q744" s="185"/>
      <c r="R744" s="251"/>
    </row>
    <row r="745" spans="1:18" s="296" customFormat="1" hidden="1" x14ac:dyDescent="0.25">
      <c r="A745" s="177"/>
      <c r="B745" s="177"/>
      <c r="C745" s="178">
        <v>5</v>
      </c>
      <c r="D745" s="178">
        <v>2</v>
      </c>
      <c r="E745" s="178">
        <v>2</v>
      </c>
      <c r="F745" s="178"/>
      <c r="G745" s="178"/>
      <c r="H745" s="713"/>
      <c r="I745" s="699" t="s">
        <v>684</v>
      </c>
      <c r="J745" s="251">
        <f>SUM(J747+J750+J757+J760)</f>
        <v>753280020</v>
      </c>
      <c r="K745" s="610"/>
      <c r="L745" s="598"/>
      <c r="M745" s="182">
        <f>SUM(J745/J7*100)</f>
        <v>0.75485841838482481</v>
      </c>
      <c r="N745" s="639"/>
      <c r="O745" s="778">
        <f>SUM(T745/J745*100)</f>
        <v>0</v>
      </c>
      <c r="P745" s="251">
        <f>SUM(P747+P750+P757+P760)</f>
        <v>722397084</v>
      </c>
      <c r="Q745" s="185">
        <f>SUM(P745/J745%)</f>
        <v>95.900205079115196</v>
      </c>
      <c r="R745" s="251">
        <f>SUM(R747+R750+R757+R760)</f>
        <v>30882936</v>
      </c>
    </row>
    <row r="746" spans="1:18" s="296" customFormat="1" hidden="1" x14ac:dyDescent="0.25">
      <c r="A746" s="177"/>
      <c r="B746" s="177"/>
      <c r="C746" s="178"/>
      <c r="D746" s="178"/>
      <c r="E746" s="178"/>
      <c r="F746" s="178"/>
      <c r="G746" s="178"/>
      <c r="H746" s="713"/>
      <c r="I746" s="699"/>
      <c r="J746" s="181"/>
      <c r="K746" s="607"/>
      <c r="L746" s="598"/>
      <c r="M746" s="182"/>
      <c r="N746" s="639"/>
      <c r="O746" s="778"/>
      <c r="P746" s="193"/>
      <c r="Q746" s="185"/>
      <c r="R746" s="181"/>
    </row>
    <row r="747" spans="1:18" s="296" customFormat="1" hidden="1" x14ac:dyDescent="0.25">
      <c r="A747" s="177"/>
      <c r="B747" s="177"/>
      <c r="C747" s="178">
        <v>5</v>
      </c>
      <c r="D747" s="178">
        <v>2</v>
      </c>
      <c r="E747" s="178">
        <v>2</v>
      </c>
      <c r="F747" s="179" t="s">
        <v>762</v>
      </c>
      <c r="G747" s="179"/>
      <c r="H747" s="712"/>
      <c r="I747" s="699" t="s">
        <v>928</v>
      </c>
      <c r="J747" s="251">
        <f>SUM(J748:J748)</f>
        <v>140036176</v>
      </c>
      <c r="K747" s="610"/>
      <c r="L747" s="598"/>
      <c r="M747" s="182">
        <f>SUM(J747/J7*100)</f>
        <v>0.14032960323575153</v>
      </c>
      <c r="N747" s="639"/>
      <c r="O747" s="778">
        <f>SUM(T747/J747*100)</f>
        <v>0</v>
      </c>
      <c r="P747" s="282">
        <f>SUM(P748:P748)</f>
        <v>140000000</v>
      </c>
      <c r="Q747" s="185">
        <f>SUM(P747/J747%)</f>
        <v>99.974166675331091</v>
      </c>
      <c r="R747" s="251">
        <f>SUM(R748:R748)</f>
        <v>36176</v>
      </c>
    </row>
    <row r="748" spans="1:18" s="296" customFormat="1" hidden="1" x14ac:dyDescent="0.25">
      <c r="A748" s="498"/>
      <c r="B748" s="498"/>
      <c r="C748" s="494">
        <v>5</v>
      </c>
      <c r="D748" s="494">
        <v>2</v>
      </c>
      <c r="E748" s="494">
        <v>2</v>
      </c>
      <c r="F748" s="495" t="s">
        <v>762</v>
      </c>
      <c r="G748" s="495"/>
      <c r="H748" s="332"/>
      <c r="I748" s="697" t="s">
        <v>929</v>
      </c>
      <c r="J748" s="303">
        <v>140036176</v>
      </c>
      <c r="K748" s="606"/>
      <c r="L748" s="597"/>
      <c r="M748" s="182">
        <f>SUM(J748/J7*100)</f>
        <v>0.14032960323575153</v>
      </c>
      <c r="N748" s="639"/>
      <c r="O748" s="779">
        <f>SUM(T748/J748*100)</f>
        <v>0</v>
      </c>
      <c r="P748" s="395">
        <v>140000000</v>
      </c>
      <c r="Q748" s="307">
        <f>SUM(P748/J748%)</f>
        <v>99.974166675331091</v>
      </c>
      <c r="R748" s="252">
        <f>SUM(J748-P748)</f>
        <v>36176</v>
      </c>
    </row>
    <row r="749" spans="1:18" s="296" customFormat="1" hidden="1" x14ac:dyDescent="0.25">
      <c r="A749" s="177"/>
      <c r="B749" s="177"/>
      <c r="C749" s="178"/>
      <c r="D749" s="178"/>
      <c r="E749" s="178"/>
      <c r="F749" s="179"/>
      <c r="G749" s="179"/>
      <c r="H749" s="712"/>
      <c r="I749" s="699"/>
      <c r="J749" s="181"/>
      <c r="K749" s="607"/>
      <c r="L749" s="598"/>
      <c r="M749" s="182"/>
      <c r="N749" s="639"/>
      <c r="O749" s="778"/>
      <c r="P749" s="214"/>
      <c r="Q749" s="280"/>
      <c r="R749" s="181"/>
    </row>
    <row r="750" spans="1:18" s="296" customFormat="1" hidden="1" x14ac:dyDescent="0.25">
      <c r="A750" s="177"/>
      <c r="B750" s="177"/>
      <c r="C750" s="178">
        <v>5</v>
      </c>
      <c r="D750" s="178">
        <v>2</v>
      </c>
      <c r="E750" s="178">
        <v>2</v>
      </c>
      <c r="F750" s="179" t="s">
        <v>690</v>
      </c>
      <c r="G750" s="179"/>
      <c r="H750" s="712"/>
      <c r="I750" s="699" t="s">
        <v>930</v>
      </c>
      <c r="J750" s="251">
        <f>SUM(J751:J755)</f>
        <v>260243844</v>
      </c>
      <c r="K750" s="610"/>
      <c r="L750" s="598"/>
      <c r="M750" s="182">
        <f>SUM(J750/J7*100)</f>
        <v>0.26078915046256912</v>
      </c>
      <c r="N750" s="639"/>
      <c r="O750" s="778">
        <f t="shared" ref="O750:O755" si="10">SUM(T750/J750*100)</f>
        <v>0</v>
      </c>
      <c r="P750" s="251">
        <f>SUM(P751:P755)</f>
        <v>257347084</v>
      </c>
      <c r="Q750" s="185">
        <f t="shared" ref="Q750:Q755" si="11">SUM(P750/J750%)</f>
        <v>98.886905467012696</v>
      </c>
      <c r="R750" s="251">
        <f>SUM(R751:R755)</f>
        <v>2896760</v>
      </c>
    </row>
    <row r="751" spans="1:18" s="296" customFormat="1" hidden="1" x14ac:dyDescent="0.25">
      <c r="A751" s="177"/>
      <c r="B751" s="177"/>
      <c r="C751" s="178">
        <v>5</v>
      </c>
      <c r="D751" s="178">
        <v>2</v>
      </c>
      <c r="E751" s="178">
        <v>2</v>
      </c>
      <c r="F751" s="179" t="s">
        <v>690</v>
      </c>
      <c r="G751" s="179"/>
      <c r="H751" s="712"/>
      <c r="I751" s="699" t="s">
        <v>931</v>
      </c>
      <c r="J751" s="181">
        <v>20000000</v>
      </c>
      <c r="K751" s="607"/>
      <c r="L751" s="598"/>
      <c r="M751" s="182">
        <f>SUM(J751/J7*100)</f>
        <v>2.0041907347677287E-2</v>
      </c>
      <c r="N751" s="639"/>
      <c r="O751" s="778">
        <f t="shared" si="10"/>
        <v>0</v>
      </c>
      <c r="P751" s="214">
        <v>20000000</v>
      </c>
      <c r="Q751" s="185">
        <f t="shared" si="11"/>
        <v>100</v>
      </c>
      <c r="R751" s="250">
        <f>SUM(J751-P751)</f>
        <v>0</v>
      </c>
    </row>
    <row r="752" spans="1:18" s="296" customFormat="1" hidden="1" x14ac:dyDescent="0.25">
      <c r="A752" s="177"/>
      <c r="B752" s="177"/>
      <c r="C752" s="178">
        <v>5</v>
      </c>
      <c r="D752" s="178">
        <v>2</v>
      </c>
      <c r="E752" s="178">
        <v>2</v>
      </c>
      <c r="F752" s="179" t="s">
        <v>690</v>
      </c>
      <c r="G752" s="179"/>
      <c r="H752" s="712"/>
      <c r="I752" s="699" t="s">
        <v>932</v>
      </c>
      <c r="J752" s="181">
        <v>15000000</v>
      </c>
      <c r="K752" s="607"/>
      <c r="L752" s="598"/>
      <c r="M752" s="182">
        <f>SUM(J752/J7*100)</f>
        <v>1.5031430510757969E-2</v>
      </c>
      <c r="N752" s="639"/>
      <c r="O752" s="778">
        <f t="shared" si="10"/>
        <v>0</v>
      </c>
      <c r="P752" s="214">
        <v>14400000</v>
      </c>
      <c r="Q752" s="185">
        <f t="shared" si="11"/>
        <v>96</v>
      </c>
      <c r="R752" s="250">
        <f>SUM(J752-P752)</f>
        <v>600000</v>
      </c>
    </row>
    <row r="753" spans="1:18" s="296" customFormat="1" hidden="1" x14ac:dyDescent="0.25">
      <c r="A753" s="177"/>
      <c r="B753" s="177"/>
      <c r="C753" s="178">
        <v>5</v>
      </c>
      <c r="D753" s="178">
        <v>2</v>
      </c>
      <c r="E753" s="178">
        <v>2</v>
      </c>
      <c r="F753" s="179" t="s">
        <v>690</v>
      </c>
      <c r="G753" s="179"/>
      <c r="H753" s="712"/>
      <c r="I753" s="699" t="s">
        <v>771</v>
      </c>
      <c r="J753" s="261">
        <v>190600000</v>
      </c>
      <c r="K753" s="613"/>
      <c r="L753" s="684"/>
      <c r="M753" s="182">
        <f>SUM(J753/J7*100)</f>
        <v>0.19099937702336459</v>
      </c>
      <c r="N753" s="639"/>
      <c r="O753" s="778">
        <f t="shared" si="10"/>
        <v>0</v>
      </c>
      <c r="P753" s="184">
        <v>188402000</v>
      </c>
      <c r="Q753" s="284">
        <f t="shared" si="11"/>
        <v>98.84679958027283</v>
      </c>
      <c r="R753" s="253">
        <f>SUM(J753-P753)</f>
        <v>2198000</v>
      </c>
    </row>
    <row r="754" spans="1:18" s="296" customFormat="1" hidden="1" x14ac:dyDescent="0.25">
      <c r="A754" s="177"/>
      <c r="B754" s="177"/>
      <c r="C754" s="178">
        <v>5</v>
      </c>
      <c r="D754" s="178">
        <v>2</v>
      </c>
      <c r="E754" s="178">
        <v>2</v>
      </c>
      <c r="F754" s="179" t="s">
        <v>690</v>
      </c>
      <c r="G754" s="179"/>
      <c r="H754" s="712"/>
      <c r="I754" s="699" t="s">
        <v>773</v>
      </c>
      <c r="J754" s="261">
        <v>3600000</v>
      </c>
      <c r="K754" s="613"/>
      <c r="L754" s="684"/>
      <c r="M754" s="279">
        <f>SUM(J754/J7*100)</f>
        <v>3.6075433225819121E-3</v>
      </c>
      <c r="N754" s="650"/>
      <c r="O754" s="791">
        <f t="shared" si="10"/>
        <v>0</v>
      </c>
      <c r="P754" s="214">
        <v>3600000</v>
      </c>
      <c r="Q754" s="284">
        <f t="shared" si="11"/>
        <v>100</v>
      </c>
      <c r="R754" s="253">
        <f>SUM(J754-P754)</f>
        <v>0</v>
      </c>
    </row>
    <row r="755" spans="1:18" s="296" customFormat="1" hidden="1" x14ac:dyDescent="0.25">
      <c r="A755" s="177"/>
      <c r="B755" s="177"/>
      <c r="C755" s="178">
        <v>5</v>
      </c>
      <c r="D755" s="178">
        <v>2</v>
      </c>
      <c r="E755" s="178">
        <v>2</v>
      </c>
      <c r="F755" s="179" t="s">
        <v>690</v>
      </c>
      <c r="G755" s="179"/>
      <c r="H755" s="712"/>
      <c r="I755" s="699" t="s">
        <v>956</v>
      </c>
      <c r="J755" s="261">
        <v>31043844</v>
      </c>
      <c r="K755" s="613"/>
      <c r="L755" s="684"/>
      <c r="M755" s="182">
        <f>SUM(J755/J7*100)</f>
        <v>3.110889225818738E-2</v>
      </c>
      <c r="N755" s="639"/>
      <c r="O755" s="791">
        <f t="shared" si="10"/>
        <v>0</v>
      </c>
      <c r="P755" s="214">
        <v>30945084</v>
      </c>
      <c r="Q755" s="284">
        <f t="shared" si="11"/>
        <v>99.681869294279409</v>
      </c>
      <c r="R755" s="253">
        <f>SUM(J755-P755)</f>
        <v>98760</v>
      </c>
    </row>
    <row r="756" spans="1:18" s="296" customFormat="1" hidden="1" x14ac:dyDescent="0.25">
      <c r="A756" s="177"/>
      <c r="B756" s="177"/>
      <c r="C756" s="178"/>
      <c r="D756" s="178"/>
      <c r="E756" s="178"/>
      <c r="F756" s="179"/>
      <c r="G756" s="179"/>
      <c r="H756" s="712"/>
      <c r="I756" s="699"/>
      <c r="J756" s="181"/>
      <c r="K756" s="607"/>
      <c r="L756" s="598"/>
      <c r="M756" s="182"/>
      <c r="N756" s="639"/>
      <c r="O756" s="778"/>
      <c r="P756" s="214"/>
      <c r="Q756" s="185"/>
      <c r="R756" s="181"/>
    </row>
    <row r="757" spans="1:18" s="296" customFormat="1" hidden="1" x14ac:dyDescent="0.25">
      <c r="A757" s="177"/>
      <c r="B757" s="177"/>
      <c r="C757" s="178">
        <v>5</v>
      </c>
      <c r="D757" s="178">
        <v>2</v>
      </c>
      <c r="E757" s="178">
        <v>2</v>
      </c>
      <c r="F757" s="179" t="s">
        <v>941</v>
      </c>
      <c r="G757" s="179"/>
      <c r="H757" s="712"/>
      <c r="I757" s="699" t="s">
        <v>957</v>
      </c>
      <c r="J757" s="251">
        <f>SUM(J758:J758)</f>
        <v>18000000</v>
      </c>
      <c r="K757" s="610"/>
      <c r="L757" s="598"/>
      <c r="M757" s="182">
        <f>SUM(J757/J7*100)</f>
        <v>1.8037716612909562E-2</v>
      </c>
      <c r="N757" s="639"/>
      <c r="O757" s="778">
        <f>SUM(P757/J757*100)</f>
        <v>100</v>
      </c>
      <c r="P757" s="282">
        <f>SUM(P758:P758)</f>
        <v>18000000</v>
      </c>
      <c r="Q757" s="185">
        <f>SUM(P757/J757%)</f>
        <v>100</v>
      </c>
      <c r="R757" s="251">
        <f>SUM(R758:R758)</f>
        <v>0</v>
      </c>
    </row>
    <row r="758" spans="1:18" s="296" customFormat="1" hidden="1" x14ac:dyDescent="0.25">
      <c r="A758" s="177"/>
      <c r="B758" s="177"/>
      <c r="C758" s="178">
        <v>5</v>
      </c>
      <c r="D758" s="178">
        <v>2</v>
      </c>
      <c r="E758" s="178">
        <v>2</v>
      </c>
      <c r="F758" s="179" t="s">
        <v>941</v>
      </c>
      <c r="G758" s="179"/>
      <c r="H758" s="712"/>
      <c r="I758" s="699" t="s">
        <v>958</v>
      </c>
      <c r="J758" s="251">
        <v>18000000</v>
      </c>
      <c r="K758" s="610"/>
      <c r="L758" s="598"/>
      <c r="M758" s="182">
        <f>SUM(J758/J7*100)</f>
        <v>1.8037716612909562E-2</v>
      </c>
      <c r="N758" s="639"/>
      <c r="O758" s="778">
        <f>SUM(P758/J758*100)</f>
        <v>100</v>
      </c>
      <c r="P758" s="373">
        <v>18000000</v>
      </c>
      <c r="Q758" s="185">
        <f>SUM(P758/J758%)</f>
        <v>100</v>
      </c>
      <c r="R758" s="250">
        <f>SUM(J758-P758)</f>
        <v>0</v>
      </c>
    </row>
    <row r="759" spans="1:18" s="296" customFormat="1" hidden="1" x14ac:dyDescent="0.25">
      <c r="A759" s="177"/>
      <c r="B759" s="177"/>
      <c r="C759" s="178"/>
      <c r="D759" s="178"/>
      <c r="E759" s="178"/>
      <c r="F759" s="179"/>
      <c r="G759" s="179"/>
      <c r="H759" s="712"/>
      <c r="I759" s="699"/>
      <c r="J759" s="251"/>
      <c r="K759" s="610"/>
      <c r="L759" s="598"/>
      <c r="M759" s="182"/>
      <c r="N759" s="639"/>
      <c r="O759" s="778"/>
      <c r="P759" s="373"/>
      <c r="Q759" s="185"/>
      <c r="R759" s="250"/>
    </row>
    <row r="760" spans="1:18" s="296" customFormat="1" hidden="1" x14ac:dyDescent="0.25">
      <c r="A760" s="177"/>
      <c r="B760" s="177"/>
      <c r="C760" s="178">
        <v>5</v>
      </c>
      <c r="D760" s="178">
        <v>2</v>
      </c>
      <c r="E760" s="178">
        <v>2</v>
      </c>
      <c r="F760" s="179">
        <v>20</v>
      </c>
      <c r="G760" s="179"/>
      <c r="H760" s="712"/>
      <c r="I760" s="699" t="s">
        <v>959</v>
      </c>
      <c r="J760" s="251">
        <f>SUM(J761)</f>
        <v>335000000</v>
      </c>
      <c r="K760" s="610"/>
      <c r="L760" s="598"/>
      <c r="M760" s="182">
        <f>SUM(J760/J7*100)</f>
        <v>0.3357019480735946</v>
      </c>
      <c r="N760" s="639"/>
      <c r="O760" s="778">
        <f>SUM(T760/J760*100)</f>
        <v>0</v>
      </c>
      <c r="P760" s="282">
        <f>SUM(P761)</f>
        <v>307050000</v>
      </c>
      <c r="Q760" s="185">
        <f>SUM(P760/J760%)</f>
        <v>91.656716417910445</v>
      </c>
      <c r="R760" s="251">
        <f>SUM(R761)</f>
        <v>27950000</v>
      </c>
    </row>
    <row r="761" spans="1:18" s="296" customFormat="1" hidden="1" x14ac:dyDescent="0.25">
      <c r="A761" s="504"/>
      <c r="B761" s="504"/>
      <c r="C761" s="503">
        <v>5</v>
      </c>
      <c r="D761" s="503">
        <v>2</v>
      </c>
      <c r="E761" s="503">
        <v>2</v>
      </c>
      <c r="F761" s="273">
        <v>20</v>
      </c>
      <c r="G761" s="273"/>
      <c r="H761" s="528"/>
      <c r="I761" s="823" t="s">
        <v>934</v>
      </c>
      <c r="J761" s="181">
        <v>335000000</v>
      </c>
      <c r="K761" s="607"/>
      <c r="L761" s="598"/>
      <c r="M761" s="182">
        <f>SUM(J761/J7*100)</f>
        <v>0.3357019480735946</v>
      </c>
      <c r="N761" s="639"/>
      <c r="O761" s="778">
        <f>SUM(T761/J761*100)</f>
        <v>0</v>
      </c>
      <c r="P761" s="193">
        <v>307050000</v>
      </c>
      <c r="Q761" s="323">
        <f>SUM(P761/J761%)</f>
        <v>91.656716417910445</v>
      </c>
      <c r="R761" s="250">
        <f>SUM(J761-P761)</f>
        <v>27950000</v>
      </c>
    </row>
    <row r="762" spans="1:18" s="296" customFormat="1" hidden="1" x14ac:dyDescent="0.25">
      <c r="A762" s="504"/>
      <c r="B762" s="504"/>
      <c r="C762" s="503"/>
      <c r="D762" s="503"/>
      <c r="E762" s="503"/>
      <c r="F762" s="273"/>
      <c r="G762" s="273"/>
      <c r="H762" s="528"/>
      <c r="I762" s="811"/>
      <c r="J762" s="181"/>
      <c r="K762" s="607"/>
      <c r="L762" s="598"/>
      <c r="M762" s="182"/>
      <c r="N762" s="639"/>
      <c r="O762" s="778"/>
      <c r="P762" s="193"/>
      <c r="Q762" s="323"/>
      <c r="R762" s="181"/>
    </row>
    <row r="763" spans="1:18" s="296" customFormat="1" hidden="1" x14ac:dyDescent="0.25">
      <c r="A763" s="177"/>
      <c r="B763" s="177"/>
      <c r="C763" s="178"/>
      <c r="D763" s="178"/>
      <c r="E763" s="178"/>
      <c r="F763" s="179"/>
      <c r="G763" s="179"/>
      <c r="H763" s="712"/>
      <c r="I763" s="699"/>
      <c r="J763" s="181"/>
      <c r="K763" s="607"/>
      <c r="L763" s="598"/>
      <c r="M763" s="278"/>
      <c r="N763" s="658"/>
      <c r="O763" s="778"/>
      <c r="P763" s="214"/>
      <c r="Q763" s="185"/>
      <c r="R763" s="250"/>
    </row>
    <row r="764" spans="1:18" s="296" customFormat="1" ht="38.25" x14ac:dyDescent="0.25">
      <c r="A764" s="576">
        <v>1</v>
      </c>
      <c r="B764" s="324" t="s">
        <v>677</v>
      </c>
      <c r="C764" s="325" t="s">
        <v>674</v>
      </c>
      <c r="D764" s="317" t="s">
        <v>675</v>
      </c>
      <c r="E764" s="313" t="s">
        <v>912</v>
      </c>
      <c r="F764" s="540" t="s">
        <v>730</v>
      </c>
      <c r="G764" s="540"/>
      <c r="H764" s="540">
        <v>12</v>
      </c>
      <c r="I764" s="749" t="s">
        <v>960</v>
      </c>
      <c r="J764" s="181">
        <f>SUM(J766)</f>
        <v>40441500</v>
      </c>
      <c r="K764" s="39" t="s">
        <v>1224</v>
      </c>
      <c r="L764" s="37" t="s">
        <v>160</v>
      </c>
      <c r="M764" s="182">
        <f>SUM(J764/J7*100)</f>
        <v>4.0526239800054556E-2</v>
      </c>
      <c r="N764" s="639" t="s">
        <v>1223</v>
      </c>
      <c r="O764" s="789">
        <v>100</v>
      </c>
      <c r="P764" s="260">
        <f>SUM(P766)</f>
        <v>40441500</v>
      </c>
      <c r="Q764" s="318">
        <f>SUM(P764/J764%)</f>
        <v>100</v>
      </c>
      <c r="R764" s="181">
        <f>SUM(R766)</f>
        <v>0</v>
      </c>
    </row>
    <row r="765" spans="1:18" s="296" customFormat="1" hidden="1" x14ac:dyDescent="0.25">
      <c r="A765" s="177"/>
      <c r="B765" s="177"/>
      <c r="C765" s="178"/>
      <c r="D765" s="178"/>
      <c r="E765" s="178"/>
      <c r="F765" s="179"/>
      <c r="G765" s="179"/>
      <c r="H765" s="712"/>
      <c r="I765" s="699"/>
      <c r="J765" s="181"/>
      <c r="K765" s="607"/>
      <c r="L765" s="598"/>
      <c r="M765" s="182"/>
      <c r="N765" s="639"/>
      <c r="O765" s="778"/>
      <c r="P765" s="193"/>
      <c r="Q765" s="185"/>
      <c r="R765" s="181"/>
    </row>
    <row r="766" spans="1:18" s="296" customFormat="1" hidden="1" x14ac:dyDescent="0.25">
      <c r="A766" s="187"/>
      <c r="B766" s="187"/>
      <c r="C766" s="494">
        <v>5</v>
      </c>
      <c r="D766" s="494">
        <v>2</v>
      </c>
      <c r="E766" s="494">
        <v>2</v>
      </c>
      <c r="F766" s="538"/>
      <c r="G766" s="538"/>
      <c r="H766" s="720"/>
      <c r="I766" s="699" t="s">
        <v>684</v>
      </c>
      <c r="J766" s="181">
        <f>SUM(J768+J773+J779+J783+J787+J790)</f>
        <v>40441500</v>
      </c>
      <c r="K766" s="607"/>
      <c r="L766" s="598"/>
      <c r="M766" s="182">
        <f>SUM(J766/J7*100)</f>
        <v>4.0526239800054556E-2</v>
      </c>
      <c r="N766" s="639"/>
      <c r="O766" s="778">
        <f>SUM(T766/J766*100)</f>
        <v>0</v>
      </c>
      <c r="P766" s="181">
        <f>SUM(P768+P773+P779+P783+P787+P790)</f>
        <v>40441500</v>
      </c>
      <c r="Q766" s="185">
        <f>SUM(P766/J766%)</f>
        <v>100</v>
      </c>
      <c r="R766" s="181">
        <f>SUM(R768+R773+R779+R783+R787+R790)</f>
        <v>0</v>
      </c>
    </row>
    <row r="767" spans="1:18" s="296" customFormat="1" hidden="1" x14ac:dyDescent="0.25">
      <c r="A767" s="187"/>
      <c r="B767" s="187"/>
      <c r="C767" s="503"/>
      <c r="D767" s="503"/>
      <c r="E767" s="503"/>
      <c r="F767" s="538"/>
      <c r="G767" s="538"/>
      <c r="H767" s="720"/>
      <c r="I767" s="699"/>
      <c r="J767" s="181"/>
      <c r="K767" s="607"/>
      <c r="L767" s="598"/>
      <c r="M767" s="182"/>
      <c r="N767" s="639"/>
      <c r="O767" s="778"/>
      <c r="P767" s="193"/>
      <c r="Q767" s="185"/>
      <c r="R767" s="181"/>
    </row>
    <row r="768" spans="1:18" s="296" customFormat="1" hidden="1" x14ac:dyDescent="0.25">
      <c r="A768" s="177"/>
      <c r="B768" s="177"/>
      <c r="C768" s="178">
        <v>5</v>
      </c>
      <c r="D768" s="178">
        <v>2</v>
      </c>
      <c r="E768" s="178">
        <v>2</v>
      </c>
      <c r="F768" s="179" t="s">
        <v>675</v>
      </c>
      <c r="G768" s="179"/>
      <c r="H768" s="712"/>
      <c r="I768" s="699" t="s">
        <v>867</v>
      </c>
      <c r="J768" s="251">
        <f>SUM(J769:J771)</f>
        <v>10548500</v>
      </c>
      <c r="K768" s="610"/>
      <c r="L768" s="598"/>
      <c r="M768" s="182">
        <f>SUM(J768/J7*100)</f>
        <v>1.0570602982848695E-2</v>
      </c>
      <c r="N768" s="639"/>
      <c r="O768" s="778">
        <f>SUM(T768/J768*100)</f>
        <v>0</v>
      </c>
      <c r="P768" s="251">
        <f>SUM(P769:P771)</f>
        <v>10548500</v>
      </c>
      <c r="Q768" s="185">
        <f>SUM(P768/J768%)</f>
        <v>100</v>
      </c>
      <c r="R768" s="251">
        <f>SUM(R769:R771)</f>
        <v>0</v>
      </c>
    </row>
    <row r="769" spans="1:18" s="296" customFormat="1" hidden="1" x14ac:dyDescent="0.25">
      <c r="A769" s="177"/>
      <c r="B769" s="177"/>
      <c r="C769" s="178">
        <v>5</v>
      </c>
      <c r="D769" s="178">
        <v>2</v>
      </c>
      <c r="E769" s="178">
        <v>2</v>
      </c>
      <c r="F769" s="179" t="s">
        <v>675</v>
      </c>
      <c r="G769" s="179"/>
      <c r="H769" s="712"/>
      <c r="I769" s="699" t="s">
        <v>719</v>
      </c>
      <c r="J769" s="181">
        <v>423300</v>
      </c>
      <c r="K769" s="607"/>
      <c r="L769" s="598"/>
      <c r="M769" s="278">
        <f>SUM(J769/J7*100)</f>
        <v>4.2418696901358986E-4</v>
      </c>
      <c r="N769" s="658"/>
      <c r="O769" s="778">
        <f>SUM(T769/J769*100)</f>
        <v>0</v>
      </c>
      <c r="P769" s="181">
        <v>423300</v>
      </c>
      <c r="Q769" s="185">
        <f>SUM(P769/J769%)</f>
        <v>100</v>
      </c>
      <c r="R769" s="250">
        <f>SUM(J769-P769)</f>
        <v>0</v>
      </c>
    </row>
    <row r="770" spans="1:18" s="296" customFormat="1" hidden="1" x14ac:dyDescent="0.25">
      <c r="A770" s="513"/>
      <c r="B770" s="513"/>
      <c r="C770" s="178">
        <v>5</v>
      </c>
      <c r="D770" s="178">
        <v>2</v>
      </c>
      <c r="E770" s="178">
        <v>2</v>
      </c>
      <c r="F770" s="179" t="s">
        <v>675</v>
      </c>
      <c r="G770" s="179"/>
      <c r="H770" s="712"/>
      <c r="I770" s="699" t="s">
        <v>962</v>
      </c>
      <c r="J770" s="181">
        <v>9450000</v>
      </c>
      <c r="K770" s="607"/>
      <c r="L770" s="598"/>
      <c r="M770" s="182">
        <f>SUM(J770/J7*100)</f>
        <v>9.4698012217775199E-3</v>
      </c>
      <c r="N770" s="639"/>
      <c r="O770" s="778">
        <f>SUM(T770/J770*100)</f>
        <v>0</v>
      </c>
      <c r="P770" s="181">
        <v>9450000</v>
      </c>
      <c r="Q770" s="183">
        <f>SUM(P770/J770%)</f>
        <v>100</v>
      </c>
      <c r="R770" s="250">
        <f>SUM(J770-P770)</f>
        <v>0</v>
      </c>
    </row>
    <row r="771" spans="1:18" s="296" customFormat="1" hidden="1" x14ac:dyDescent="0.25">
      <c r="A771" s="513"/>
      <c r="B771" s="513"/>
      <c r="C771" s="178">
        <v>5</v>
      </c>
      <c r="D771" s="178">
        <v>2</v>
      </c>
      <c r="E771" s="178">
        <v>2</v>
      </c>
      <c r="F771" s="179" t="s">
        <v>675</v>
      </c>
      <c r="G771" s="179"/>
      <c r="H771" s="712"/>
      <c r="I771" s="699" t="s">
        <v>874</v>
      </c>
      <c r="J771" s="181">
        <v>675200</v>
      </c>
      <c r="K771" s="607"/>
      <c r="L771" s="598"/>
      <c r="M771" s="278">
        <f>SUM(J771/J7*100)</f>
        <v>6.7661479205758529E-4</v>
      </c>
      <c r="N771" s="658"/>
      <c r="O771" s="778">
        <f>SUM(T771/J771*100)</f>
        <v>0</v>
      </c>
      <c r="P771" s="260">
        <v>675200</v>
      </c>
      <c r="Q771" s="183">
        <f>SUM(P771/J771%)</f>
        <v>100</v>
      </c>
      <c r="R771" s="250">
        <f>SUM(J771-P771)</f>
        <v>0</v>
      </c>
    </row>
    <row r="772" spans="1:18" s="296" customFormat="1" hidden="1" x14ac:dyDescent="0.25">
      <c r="A772" s="513"/>
      <c r="B772" s="513"/>
      <c r="C772" s="178"/>
      <c r="D772" s="178"/>
      <c r="E772" s="178"/>
      <c r="F772" s="179"/>
      <c r="G772" s="179"/>
      <c r="H772" s="712"/>
      <c r="I772" s="699"/>
      <c r="J772" s="181"/>
      <c r="K772" s="607"/>
      <c r="L772" s="598"/>
      <c r="M772" s="182"/>
      <c r="N772" s="639"/>
      <c r="O772" s="778"/>
      <c r="P772" s="260"/>
      <c r="Q772" s="183"/>
      <c r="R772" s="250"/>
    </row>
    <row r="773" spans="1:18" s="296" customFormat="1" hidden="1" x14ac:dyDescent="0.25">
      <c r="A773" s="177"/>
      <c r="B773" s="177"/>
      <c r="C773" s="178">
        <v>5</v>
      </c>
      <c r="D773" s="178">
        <v>2</v>
      </c>
      <c r="E773" s="178">
        <v>2</v>
      </c>
      <c r="F773" s="179" t="s">
        <v>690</v>
      </c>
      <c r="G773" s="179"/>
      <c r="H773" s="712"/>
      <c r="I773" s="699" t="s">
        <v>930</v>
      </c>
      <c r="J773" s="251">
        <f>SUM(J774:J777)</f>
        <v>1800000</v>
      </c>
      <c r="K773" s="610"/>
      <c r="L773" s="598"/>
      <c r="M773" s="279">
        <f>SUM(J773/J7*100)</f>
        <v>1.803771661290956E-3</v>
      </c>
      <c r="N773" s="650"/>
      <c r="O773" s="778">
        <f>SUM(T773/J773*100)</f>
        <v>0</v>
      </c>
      <c r="P773" s="251">
        <f>SUM(P774:P777)</f>
        <v>1800000</v>
      </c>
      <c r="Q773" s="185">
        <f>SUM(P773/J773%)</f>
        <v>100</v>
      </c>
      <c r="R773" s="251">
        <f>SUM(R774:R777)</f>
        <v>0</v>
      </c>
    </row>
    <row r="774" spans="1:18" s="296" customFormat="1" hidden="1" x14ac:dyDescent="0.25">
      <c r="A774" s="177"/>
      <c r="B774" s="177"/>
      <c r="C774" s="178">
        <v>5</v>
      </c>
      <c r="D774" s="178">
        <v>2</v>
      </c>
      <c r="E774" s="178">
        <v>2</v>
      </c>
      <c r="F774" s="179" t="s">
        <v>690</v>
      </c>
      <c r="G774" s="179"/>
      <c r="H774" s="712"/>
      <c r="I774" s="699" t="s">
        <v>964</v>
      </c>
      <c r="J774" s="181">
        <v>600000</v>
      </c>
      <c r="K774" s="607"/>
      <c r="L774" s="598"/>
      <c r="M774" s="279">
        <f>SUM(J774/J7*100)</f>
        <v>6.0125722043031875E-4</v>
      </c>
      <c r="N774" s="650"/>
      <c r="O774" s="778">
        <f>SUM(T774/J774*100)</f>
        <v>0</v>
      </c>
      <c r="P774" s="184">
        <v>600000</v>
      </c>
      <c r="Q774" s="185">
        <f>SUM(P774/J774%)</f>
        <v>100</v>
      </c>
      <c r="R774" s="250">
        <f>SUM(J774-P774)</f>
        <v>0</v>
      </c>
    </row>
    <row r="775" spans="1:18" s="296" customFormat="1" hidden="1" x14ac:dyDescent="0.25">
      <c r="A775" s="177"/>
      <c r="B775" s="177"/>
      <c r="C775" s="178">
        <v>5</v>
      </c>
      <c r="D775" s="178">
        <v>2</v>
      </c>
      <c r="E775" s="178">
        <v>2</v>
      </c>
      <c r="F775" s="179" t="s">
        <v>690</v>
      </c>
      <c r="G775" s="179"/>
      <c r="H775" s="712"/>
      <c r="I775" s="699" t="s">
        <v>892</v>
      </c>
      <c r="J775" s="261">
        <v>150000</v>
      </c>
      <c r="K775" s="613"/>
      <c r="L775" s="684"/>
      <c r="M775" s="278">
        <f>SUM(J775/J7*100)</f>
        <v>1.5031430510757969E-4</v>
      </c>
      <c r="N775" s="658"/>
      <c r="O775" s="791">
        <f>SUM(T775/J775*100)</f>
        <v>0</v>
      </c>
      <c r="P775" s="214">
        <v>150000</v>
      </c>
      <c r="Q775" s="284">
        <f>SUM(P775/J775%)</f>
        <v>100</v>
      </c>
      <c r="R775" s="253">
        <f>SUM(J775-P775)</f>
        <v>0</v>
      </c>
    </row>
    <row r="776" spans="1:18" s="296" customFormat="1" hidden="1" x14ac:dyDescent="0.25">
      <c r="A776" s="177"/>
      <c r="B776" s="177"/>
      <c r="C776" s="178">
        <v>5</v>
      </c>
      <c r="D776" s="178">
        <v>2</v>
      </c>
      <c r="E776" s="178">
        <v>2</v>
      </c>
      <c r="F776" s="179" t="s">
        <v>690</v>
      </c>
      <c r="G776" s="179"/>
      <c r="H776" s="712"/>
      <c r="I776" s="699" t="s">
        <v>894</v>
      </c>
      <c r="J776" s="261">
        <v>350000</v>
      </c>
      <c r="K776" s="613"/>
      <c r="L776" s="684"/>
      <c r="M776" s="278">
        <f>SUM(J776/J7*100)</f>
        <v>3.5073337858435255E-4</v>
      </c>
      <c r="N776" s="658"/>
      <c r="O776" s="791">
        <f>SUM(T776/J776*100)</f>
        <v>0</v>
      </c>
      <c r="P776" s="214">
        <v>350000</v>
      </c>
      <c r="Q776" s="284">
        <f>SUM(P776/J776%)</f>
        <v>100</v>
      </c>
      <c r="R776" s="253">
        <f>SUM(J776-P776)</f>
        <v>0</v>
      </c>
    </row>
    <row r="777" spans="1:18" s="296" customFormat="1" hidden="1" x14ac:dyDescent="0.25">
      <c r="A777" s="177"/>
      <c r="B777" s="177"/>
      <c r="C777" s="178">
        <v>5</v>
      </c>
      <c r="D777" s="178">
        <v>2</v>
      </c>
      <c r="E777" s="178">
        <v>2</v>
      </c>
      <c r="F777" s="179" t="s">
        <v>690</v>
      </c>
      <c r="G777" s="179"/>
      <c r="H777" s="712"/>
      <c r="I777" s="699" t="s">
        <v>896</v>
      </c>
      <c r="J777" s="261">
        <v>700000</v>
      </c>
      <c r="K777" s="613"/>
      <c r="L777" s="684"/>
      <c r="M777" s="279">
        <f>SUM(J777/J7*100)</f>
        <v>7.014667571687051E-4</v>
      </c>
      <c r="N777" s="650"/>
      <c r="O777" s="791">
        <f>SUM(T777/J777*100)</f>
        <v>0</v>
      </c>
      <c r="P777" s="214">
        <v>700000</v>
      </c>
      <c r="Q777" s="284">
        <f>SUM(P777/J777%)</f>
        <v>100</v>
      </c>
      <c r="R777" s="253">
        <f>SUM(J777-P777)</f>
        <v>0</v>
      </c>
    </row>
    <row r="778" spans="1:18" s="296" customFormat="1" hidden="1" x14ac:dyDescent="0.25">
      <c r="A778" s="177"/>
      <c r="B778" s="177"/>
      <c r="C778" s="211"/>
      <c r="D778" s="211"/>
      <c r="E778" s="211"/>
      <c r="F778" s="211"/>
      <c r="G778" s="211"/>
      <c r="H778" s="718"/>
      <c r="I778" s="749"/>
      <c r="J778" s="181"/>
      <c r="K778" s="607"/>
      <c r="L778" s="598"/>
      <c r="M778" s="182"/>
      <c r="N778" s="639"/>
      <c r="O778" s="778"/>
      <c r="P778" s="181"/>
      <c r="Q778" s="185"/>
      <c r="R778" s="181"/>
    </row>
    <row r="779" spans="1:18" s="296" customFormat="1" hidden="1" x14ac:dyDescent="0.25">
      <c r="A779" s="177"/>
      <c r="B779" s="177"/>
      <c r="C779" s="178">
        <v>5</v>
      </c>
      <c r="D779" s="178">
        <v>2</v>
      </c>
      <c r="E779" s="178">
        <v>2</v>
      </c>
      <c r="F779" s="179" t="s">
        <v>674</v>
      </c>
      <c r="G779" s="179"/>
      <c r="H779" s="712"/>
      <c r="I779" s="699" t="s">
        <v>724</v>
      </c>
      <c r="J779" s="251">
        <f>SUM(J780:J781)</f>
        <v>293000</v>
      </c>
      <c r="K779" s="610"/>
      <c r="L779" s="598"/>
      <c r="M779" s="278">
        <f>SUM(J779/J7*100)</f>
        <v>2.9361394264347231E-4</v>
      </c>
      <c r="N779" s="658"/>
      <c r="O779" s="778">
        <f>SUM(P779/J779*100)</f>
        <v>100</v>
      </c>
      <c r="P779" s="251">
        <f>SUM(P780:P781)</f>
        <v>293000</v>
      </c>
      <c r="Q779" s="185">
        <f>SUM(P779/J779%)</f>
        <v>100</v>
      </c>
      <c r="R779" s="251">
        <f>SUM(R780:R781)</f>
        <v>0</v>
      </c>
    </row>
    <row r="780" spans="1:18" s="296" customFormat="1" hidden="1" x14ac:dyDescent="0.25">
      <c r="A780" s="177"/>
      <c r="B780" s="177"/>
      <c r="C780" s="178">
        <v>5</v>
      </c>
      <c r="D780" s="178">
        <v>2</v>
      </c>
      <c r="E780" s="178">
        <v>2</v>
      </c>
      <c r="F780" s="179" t="s">
        <v>674</v>
      </c>
      <c r="G780" s="179"/>
      <c r="H780" s="712"/>
      <c r="I780" s="699" t="s">
        <v>767</v>
      </c>
      <c r="J780" s="181">
        <v>100000</v>
      </c>
      <c r="K780" s="607"/>
      <c r="L780" s="598"/>
      <c r="M780" s="278">
        <f>SUM(J780/J7*100)</f>
        <v>1.0020953673838645E-4</v>
      </c>
      <c r="N780" s="658"/>
      <c r="O780" s="778">
        <f>SUM(P780/J780*100)</f>
        <v>100</v>
      </c>
      <c r="P780" s="181">
        <v>100000</v>
      </c>
      <c r="Q780" s="185">
        <f>SUM(P780/J780%)</f>
        <v>100</v>
      </c>
      <c r="R780" s="250">
        <f>SUM(J780-P780)</f>
        <v>0</v>
      </c>
    </row>
    <row r="781" spans="1:18" s="296" customFormat="1" hidden="1" x14ac:dyDescent="0.25">
      <c r="A781" s="177"/>
      <c r="B781" s="177"/>
      <c r="C781" s="178">
        <v>5</v>
      </c>
      <c r="D781" s="178">
        <v>2</v>
      </c>
      <c r="E781" s="178">
        <v>2</v>
      </c>
      <c r="F781" s="179" t="s">
        <v>674</v>
      </c>
      <c r="G781" s="179"/>
      <c r="H781" s="712"/>
      <c r="I781" s="699" t="s">
        <v>946</v>
      </c>
      <c r="J781" s="181">
        <v>193000</v>
      </c>
      <c r="K781" s="607"/>
      <c r="L781" s="598"/>
      <c r="M781" s="278">
        <f>SUM(J781/J7*100)</f>
        <v>1.9340440590508588E-4</v>
      </c>
      <c r="N781" s="658"/>
      <c r="O781" s="778">
        <f>SUM(P781/J781*100)</f>
        <v>100</v>
      </c>
      <c r="P781" s="181">
        <v>193000</v>
      </c>
      <c r="Q781" s="185">
        <f>SUM(P781/J781%)</f>
        <v>100</v>
      </c>
      <c r="R781" s="250">
        <f>SUM(J781-P781)</f>
        <v>0</v>
      </c>
    </row>
    <row r="782" spans="1:18" s="296" customFormat="1" hidden="1" x14ac:dyDescent="0.25">
      <c r="A782" s="177"/>
      <c r="B782" s="177"/>
      <c r="C782" s="178"/>
      <c r="D782" s="178"/>
      <c r="E782" s="178"/>
      <c r="F782" s="179"/>
      <c r="G782" s="179"/>
      <c r="H782" s="712"/>
      <c r="I782" s="699"/>
      <c r="J782" s="181"/>
      <c r="K782" s="607"/>
      <c r="L782" s="598"/>
      <c r="M782" s="182"/>
      <c r="N782" s="639"/>
      <c r="O782" s="778"/>
      <c r="P782" s="181"/>
      <c r="Q782" s="185"/>
      <c r="R782" s="181"/>
    </row>
    <row r="783" spans="1:18" s="296" customFormat="1" hidden="1" x14ac:dyDescent="0.25">
      <c r="A783" s="187"/>
      <c r="B783" s="187"/>
      <c r="C783" s="494">
        <v>5</v>
      </c>
      <c r="D783" s="494">
        <v>2</v>
      </c>
      <c r="E783" s="494">
        <v>2</v>
      </c>
      <c r="F783" s="273">
        <v>10</v>
      </c>
      <c r="G783" s="273"/>
      <c r="H783" s="528"/>
      <c r="I783" s="699" t="s">
        <v>965</v>
      </c>
      <c r="J783" s="251">
        <f>SUM(J784:J785)</f>
        <v>10100000</v>
      </c>
      <c r="K783" s="610"/>
      <c r="L783" s="598"/>
      <c r="M783" s="182">
        <f>SUM(J783/J7*100)</f>
        <v>1.0121163210577032E-2</v>
      </c>
      <c r="N783" s="639"/>
      <c r="O783" s="785">
        <f>SUM(P783/J783*100)</f>
        <v>100</v>
      </c>
      <c r="P783" s="251">
        <f>SUM(P784:P785)</f>
        <v>10100000</v>
      </c>
      <c r="Q783" s="307">
        <f>SUM(P783/J783%)</f>
        <v>100</v>
      </c>
      <c r="R783" s="251">
        <f>SUM(R784:R785)</f>
        <v>0</v>
      </c>
    </row>
    <row r="784" spans="1:18" s="296" customFormat="1" hidden="1" x14ac:dyDescent="0.25">
      <c r="A784" s="177"/>
      <c r="B784" s="177"/>
      <c r="C784" s="178">
        <v>5</v>
      </c>
      <c r="D784" s="178">
        <v>2</v>
      </c>
      <c r="E784" s="178">
        <v>2</v>
      </c>
      <c r="F784" s="179">
        <v>10</v>
      </c>
      <c r="G784" s="179"/>
      <c r="H784" s="712"/>
      <c r="I784" s="699" t="s">
        <v>966</v>
      </c>
      <c r="J784" s="181">
        <v>2000000</v>
      </c>
      <c r="K784" s="607"/>
      <c r="L784" s="598"/>
      <c r="M784" s="279">
        <f>SUM(J784/J7*100)</f>
        <v>2.0041907347677292E-3</v>
      </c>
      <c r="N784" s="650"/>
      <c r="O784" s="778">
        <f>SUM(P784/J784*100)</f>
        <v>100</v>
      </c>
      <c r="P784" s="181">
        <v>2000000</v>
      </c>
      <c r="Q784" s="185">
        <f>SUM(P784/J784%)</f>
        <v>100</v>
      </c>
      <c r="R784" s="250">
        <f>SUM(J784-P784)</f>
        <v>0</v>
      </c>
    </row>
    <row r="785" spans="1:18" s="296" customFormat="1" hidden="1" x14ac:dyDescent="0.25">
      <c r="A785" s="177"/>
      <c r="B785" s="177"/>
      <c r="C785" s="178">
        <v>5</v>
      </c>
      <c r="D785" s="178">
        <v>2</v>
      </c>
      <c r="E785" s="178">
        <v>2</v>
      </c>
      <c r="F785" s="179">
        <v>10</v>
      </c>
      <c r="G785" s="179"/>
      <c r="H785" s="712"/>
      <c r="I785" s="699" t="s">
        <v>967</v>
      </c>
      <c r="J785" s="181">
        <v>8100000</v>
      </c>
      <c r="K785" s="607"/>
      <c r="L785" s="598"/>
      <c r="M785" s="182">
        <f>SUM(J785/J7*100)</f>
        <v>8.1169724758093018E-3</v>
      </c>
      <c r="N785" s="639"/>
      <c r="O785" s="778">
        <f>SUM(P785/J785*100)</f>
        <v>100</v>
      </c>
      <c r="P785" s="181">
        <v>8100000</v>
      </c>
      <c r="Q785" s="185">
        <f>SUM(P785/J785%)</f>
        <v>100</v>
      </c>
      <c r="R785" s="250">
        <f>SUM(J785-P785)</f>
        <v>0</v>
      </c>
    </row>
    <row r="786" spans="1:18" s="296" customFormat="1" hidden="1" x14ac:dyDescent="0.25">
      <c r="A786" s="177"/>
      <c r="B786" s="177"/>
      <c r="C786" s="178"/>
      <c r="D786" s="178"/>
      <c r="E786" s="178"/>
      <c r="F786" s="179"/>
      <c r="G786" s="179"/>
      <c r="H786" s="712"/>
      <c r="I786" s="699"/>
      <c r="J786" s="181"/>
      <c r="K786" s="607"/>
      <c r="L786" s="598"/>
      <c r="M786" s="182"/>
      <c r="N786" s="639"/>
      <c r="O786" s="778"/>
      <c r="P786" s="181"/>
      <c r="Q786" s="185"/>
      <c r="R786" s="181"/>
    </row>
    <row r="787" spans="1:18" s="296" customFormat="1" hidden="1" x14ac:dyDescent="0.25">
      <c r="A787" s="498"/>
      <c r="B787" s="498"/>
      <c r="C787" s="494">
        <v>5</v>
      </c>
      <c r="D787" s="494">
        <v>2</v>
      </c>
      <c r="E787" s="494">
        <v>2</v>
      </c>
      <c r="F787" s="495" t="s">
        <v>778</v>
      </c>
      <c r="G787" s="495"/>
      <c r="H787" s="332"/>
      <c r="I787" s="697" t="s">
        <v>779</v>
      </c>
      <c r="J787" s="358">
        <f>SUM(J788:J788)</f>
        <v>10400000</v>
      </c>
      <c r="K787" s="614"/>
      <c r="L787" s="597"/>
      <c r="M787" s="274">
        <f>SUM(J787/J7*100)</f>
        <v>1.0421791820792191E-2</v>
      </c>
      <c r="N787" s="637"/>
      <c r="O787" s="779">
        <f>SUM(P787/J787*100)</f>
        <v>100</v>
      </c>
      <c r="P787" s="358">
        <f>SUM(P788:P788)</f>
        <v>10400000</v>
      </c>
      <c r="Q787" s="307">
        <f>SUM(P787/J787%)</f>
        <v>100</v>
      </c>
      <c r="R787" s="358">
        <f>SUM(R788:R788)</f>
        <v>0</v>
      </c>
    </row>
    <row r="788" spans="1:18" s="296" customFormat="1" hidden="1" x14ac:dyDescent="0.25">
      <c r="A788" s="504"/>
      <c r="B788" s="504"/>
      <c r="C788" s="503">
        <v>5</v>
      </c>
      <c r="D788" s="503">
        <v>2</v>
      </c>
      <c r="E788" s="503">
        <v>2</v>
      </c>
      <c r="F788" s="273" t="s">
        <v>778</v>
      </c>
      <c r="G788" s="273"/>
      <c r="H788" s="528"/>
      <c r="I788" s="749" t="s">
        <v>968</v>
      </c>
      <c r="J788" s="181">
        <v>10400000</v>
      </c>
      <c r="K788" s="607"/>
      <c r="L788" s="598"/>
      <c r="M788" s="182">
        <f>SUM(J788/J7*100)</f>
        <v>1.0421791820792191E-2</v>
      </c>
      <c r="N788" s="639"/>
      <c r="O788" s="778">
        <f>SUM(P788/J788*100)</f>
        <v>100</v>
      </c>
      <c r="P788" s="181">
        <v>10400000</v>
      </c>
      <c r="Q788" s="183">
        <f>SUM(P788/J788%)</f>
        <v>100</v>
      </c>
      <c r="R788" s="250">
        <f>SUM(J788-P788)</f>
        <v>0</v>
      </c>
    </row>
    <row r="789" spans="1:18" s="296" customFormat="1" hidden="1" x14ac:dyDescent="0.25">
      <c r="A789" s="504"/>
      <c r="B789" s="504"/>
      <c r="C789" s="503"/>
      <c r="D789" s="503"/>
      <c r="E789" s="503"/>
      <c r="F789" s="273"/>
      <c r="G789" s="273"/>
      <c r="H789" s="528"/>
      <c r="I789" s="749"/>
      <c r="J789" s="181"/>
      <c r="K789" s="607"/>
      <c r="L789" s="598"/>
      <c r="M789" s="182"/>
      <c r="N789" s="639"/>
      <c r="O789" s="778"/>
      <c r="P789" s="181"/>
      <c r="Q789" s="183"/>
      <c r="R789" s="250"/>
    </row>
    <row r="790" spans="1:18" s="296" customFormat="1" hidden="1" x14ac:dyDescent="0.25">
      <c r="A790" s="187"/>
      <c r="B790" s="187"/>
      <c r="C790" s="178">
        <v>5</v>
      </c>
      <c r="D790" s="178">
        <v>2</v>
      </c>
      <c r="E790" s="178">
        <v>2</v>
      </c>
      <c r="F790" s="178">
        <v>15</v>
      </c>
      <c r="G790" s="178"/>
      <c r="H790" s="713"/>
      <c r="I790" s="699" t="s">
        <v>756</v>
      </c>
      <c r="J790" s="261">
        <f>SUM(J791:J791)</f>
        <v>7300000</v>
      </c>
      <c r="K790" s="613"/>
      <c r="L790" s="684"/>
      <c r="M790" s="182">
        <f>SUM(J790/J7*100)</f>
        <v>7.315296181902211E-3</v>
      </c>
      <c r="N790" s="639"/>
      <c r="O790" s="797">
        <f>SUM(T790/J790*100)</f>
        <v>0</v>
      </c>
      <c r="P790" s="261">
        <f>SUM(P791:P791)</f>
        <v>7300000</v>
      </c>
      <c r="Q790" s="284">
        <f>SUM(P790/J790%)</f>
        <v>100</v>
      </c>
      <c r="R790" s="261">
        <f>SUM(R791:R791)</f>
        <v>0</v>
      </c>
    </row>
    <row r="791" spans="1:18" s="296" customFormat="1" hidden="1" x14ac:dyDescent="0.25">
      <c r="A791" s="187"/>
      <c r="B791" s="187"/>
      <c r="C791" s="178">
        <v>5</v>
      </c>
      <c r="D791" s="178">
        <v>2</v>
      </c>
      <c r="E791" s="178">
        <v>2</v>
      </c>
      <c r="F791" s="178">
        <v>15</v>
      </c>
      <c r="G791" s="178"/>
      <c r="H791" s="713"/>
      <c r="I791" s="699" t="s">
        <v>757</v>
      </c>
      <c r="J791" s="261">
        <v>7300000</v>
      </c>
      <c r="K791" s="613"/>
      <c r="L791" s="684"/>
      <c r="M791" s="182">
        <f>SUM(J791/J7*100)</f>
        <v>7.315296181902211E-3</v>
      </c>
      <c r="N791" s="639"/>
      <c r="O791" s="797">
        <f>SUM(T791/J791*100)</f>
        <v>0</v>
      </c>
      <c r="P791" s="261">
        <v>7300000</v>
      </c>
      <c r="Q791" s="284">
        <f>SUM(P791/J791%)</f>
        <v>100</v>
      </c>
      <c r="R791" s="253">
        <f>SUM(J791-P791)</f>
        <v>0</v>
      </c>
    </row>
    <row r="792" spans="1:18" s="296" customFormat="1" hidden="1" x14ac:dyDescent="0.25">
      <c r="A792" s="177"/>
      <c r="B792" s="177"/>
      <c r="C792" s="178"/>
      <c r="D792" s="178"/>
      <c r="E792" s="178"/>
      <c r="F792" s="179"/>
      <c r="G792" s="179"/>
      <c r="H792" s="712"/>
      <c r="I792" s="699"/>
      <c r="J792" s="181"/>
      <c r="K792" s="607"/>
      <c r="L792" s="598"/>
      <c r="M792" s="182"/>
      <c r="N792" s="639"/>
      <c r="O792" s="778"/>
      <c r="P792" s="395"/>
      <c r="Q792" s="185"/>
      <c r="R792" s="250"/>
    </row>
    <row r="793" spans="1:18" s="296" customFormat="1" ht="38.25" x14ac:dyDescent="0.25">
      <c r="A793" s="576">
        <v>1</v>
      </c>
      <c r="B793" s="324" t="s">
        <v>677</v>
      </c>
      <c r="C793" s="325" t="s">
        <v>674</v>
      </c>
      <c r="D793" s="317" t="s">
        <v>675</v>
      </c>
      <c r="E793" s="313" t="s">
        <v>912</v>
      </c>
      <c r="F793" s="540" t="s">
        <v>745</v>
      </c>
      <c r="G793" s="540"/>
      <c r="H793" s="540">
        <v>13</v>
      </c>
      <c r="I793" s="752" t="s">
        <v>969</v>
      </c>
      <c r="J793" s="249">
        <f>SUM(J795)</f>
        <v>457021050</v>
      </c>
      <c r="K793" s="39" t="s">
        <v>1225</v>
      </c>
      <c r="L793" s="37" t="s">
        <v>1226</v>
      </c>
      <c r="M793" s="182">
        <f>SUM(J793/J7*100)</f>
        <v>0.45797867700190953</v>
      </c>
      <c r="N793" s="639" t="s">
        <v>1227</v>
      </c>
      <c r="O793" s="789">
        <v>100</v>
      </c>
      <c r="P793" s="249">
        <f>SUM(P795)</f>
        <v>455219050</v>
      </c>
      <c r="Q793" s="285">
        <f>SUM(P793/J793%)</f>
        <v>99.605707439515101</v>
      </c>
      <c r="R793" s="249">
        <f>SUM(R795)</f>
        <v>1802000</v>
      </c>
    </row>
    <row r="794" spans="1:18" s="296" customFormat="1" hidden="1" x14ac:dyDescent="0.25">
      <c r="A794" s="177"/>
      <c r="B794" s="177"/>
      <c r="C794" s="178"/>
      <c r="D794" s="178"/>
      <c r="E794" s="178"/>
      <c r="F794" s="179"/>
      <c r="G794" s="179"/>
      <c r="H794" s="712"/>
      <c r="I794" s="699"/>
      <c r="J794" s="251"/>
      <c r="K794" s="610"/>
      <c r="L794" s="598"/>
      <c r="M794" s="182"/>
      <c r="N794" s="639"/>
      <c r="O794" s="778"/>
      <c r="P794" s="251"/>
      <c r="Q794" s="185"/>
      <c r="R794" s="251"/>
    </row>
    <row r="795" spans="1:18" s="296" customFormat="1" hidden="1" x14ac:dyDescent="0.25">
      <c r="A795" s="177"/>
      <c r="B795" s="177"/>
      <c r="C795" s="178">
        <v>5</v>
      </c>
      <c r="D795" s="178">
        <v>2</v>
      </c>
      <c r="E795" s="178">
        <v>2</v>
      </c>
      <c r="F795" s="178"/>
      <c r="G795" s="178"/>
      <c r="H795" s="713"/>
      <c r="I795" s="699" t="s">
        <v>684</v>
      </c>
      <c r="J795" s="251">
        <f>SUM(J797+J801+J804+J810+J813+J816)</f>
        <v>457021050</v>
      </c>
      <c r="K795" s="610"/>
      <c r="L795" s="598"/>
      <c r="M795" s="182">
        <f>SUM(J795/J7*100)</f>
        <v>0.45797867700190953</v>
      </c>
      <c r="N795" s="639"/>
      <c r="O795" s="778">
        <f>SUM(T795/J795*100)</f>
        <v>0</v>
      </c>
      <c r="P795" s="251">
        <f>SUM(P797+P801+P804+P810+P813+P816)</f>
        <v>455219050</v>
      </c>
      <c r="Q795" s="185">
        <f>SUM(P795/J795%)</f>
        <v>99.605707439515101</v>
      </c>
      <c r="R795" s="251">
        <f>SUM(R797+R801+R804+R810+R813+R816)</f>
        <v>1802000</v>
      </c>
    </row>
    <row r="796" spans="1:18" s="296" customFormat="1" hidden="1" x14ac:dyDescent="0.25">
      <c r="A796" s="177"/>
      <c r="B796" s="177"/>
      <c r="C796" s="178"/>
      <c r="D796" s="178"/>
      <c r="E796" s="178"/>
      <c r="F796" s="178"/>
      <c r="G796" s="178"/>
      <c r="H796" s="713"/>
      <c r="I796" s="699"/>
      <c r="J796" s="181"/>
      <c r="K796" s="607"/>
      <c r="L796" s="598"/>
      <c r="M796" s="182"/>
      <c r="N796" s="639"/>
      <c r="O796" s="778"/>
      <c r="P796" s="193"/>
      <c r="Q796" s="185"/>
      <c r="R796" s="181"/>
    </row>
    <row r="797" spans="1:18" s="296" customFormat="1" hidden="1" x14ac:dyDescent="0.25">
      <c r="A797" s="177"/>
      <c r="B797" s="177"/>
      <c r="C797" s="178">
        <v>5</v>
      </c>
      <c r="D797" s="178">
        <v>2</v>
      </c>
      <c r="E797" s="178">
        <v>2</v>
      </c>
      <c r="F797" s="179" t="s">
        <v>675</v>
      </c>
      <c r="G797" s="179"/>
      <c r="H797" s="712"/>
      <c r="I797" s="699" t="s">
        <v>867</v>
      </c>
      <c r="J797" s="251">
        <f>SUM(J798:J799)</f>
        <v>865000</v>
      </c>
      <c r="K797" s="610"/>
      <c r="L797" s="598"/>
      <c r="M797" s="278">
        <f>SUM(J797/J7*100)</f>
        <v>8.6681249278704273E-4</v>
      </c>
      <c r="N797" s="658"/>
      <c r="O797" s="778">
        <f>SUM(T797/J797*100)</f>
        <v>0</v>
      </c>
      <c r="P797" s="281">
        <f>SUM(P798:P799)</f>
        <v>865000</v>
      </c>
      <c r="Q797" s="185">
        <f>SUM(P797/J797%)</f>
        <v>100</v>
      </c>
      <c r="R797" s="251">
        <f>SUM(R798:R799)</f>
        <v>0</v>
      </c>
    </row>
    <row r="798" spans="1:18" s="296" customFormat="1" hidden="1" x14ac:dyDescent="0.25">
      <c r="A798" s="504"/>
      <c r="B798" s="504"/>
      <c r="C798" s="503">
        <v>5</v>
      </c>
      <c r="D798" s="503">
        <v>2</v>
      </c>
      <c r="E798" s="503">
        <v>2</v>
      </c>
      <c r="F798" s="273" t="s">
        <v>675</v>
      </c>
      <c r="G798" s="273"/>
      <c r="H798" s="528"/>
      <c r="I798" s="749" t="s">
        <v>719</v>
      </c>
      <c r="J798" s="261">
        <v>355000</v>
      </c>
      <c r="K798" s="613"/>
      <c r="L798" s="684"/>
      <c r="M798" s="278">
        <f>SUM(J798/J7*100)</f>
        <v>3.557438554212719E-4</v>
      </c>
      <c r="N798" s="658"/>
      <c r="O798" s="778">
        <f>SUM(T798/J798*100)</f>
        <v>0</v>
      </c>
      <c r="P798" s="304">
        <v>355000</v>
      </c>
      <c r="Q798" s="284">
        <f>SUM(P798/J798%)</f>
        <v>100</v>
      </c>
      <c r="R798" s="250">
        <f>SUM(J798-P798)</f>
        <v>0</v>
      </c>
    </row>
    <row r="799" spans="1:18" s="296" customFormat="1" hidden="1" x14ac:dyDescent="0.25">
      <c r="A799" s="504"/>
      <c r="B799" s="504"/>
      <c r="C799" s="503">
        <v>5</v>
      </c>
      <c r="D799" s="503">
        <v>2</v>
      </c>
      <c r="E799" s="503">
        <v>2</v>
      </c>
      <c r="F799" s="273" t="s">
        <v>675</v>
      </c>
      <c r="G799" s="273"/>
      <c r="H799" s="528"/>
      <c r="I799" s="749" t="s">
        <v>903</v>
      </c>
      <c r="J799" s="261">
        <v>510000</v>
      </c>
      <c r="K799" s="613"/>
      <c r="L799" s="684"/>
      <c r="M799" s="278">
        <f>SUM(J799/J7*100)</f>
        <v>5.1106863736577089E-4</v>
      </c>
      <c r="N799" s="658"/>
      <c r="O799" s="778">
        <f>SUM(T799/J799*100)</f>
        <v>0</v>
      </c>
      <c r="P799" s="304">
        <v>510000</v>
      </c>
      <c r="Q799" s="284">
        <f>SUM(P799/J799%)</f>
        <v>100</v>
      </c>
      <c r="R799" s="250">
        <f>SUM(J799-P799)</f>
        <v>0</v>
      </c>
    </row>
    <row r="800" spans="1:18" s="296" customFormat="1" hidden="1" x14ac:dyDescent="0.25">
      <c r="A800" s="513"/>
      <c r="B800" s="513"/>
      <c r="C800" s="178"/>
      <c r="D800" s="178"/>
      <c r="E800" s="178"/>
      <c r="F800" s="179"/>
      <c r="G800" s="179"/>
      <c r="H800" s="712"/>
      <c r="I800" s="699"/>
      <c r="J800" s="181"/>
      <c r="K800" s="607"/>
      <c r="L800" s="598"/>
      <c r="M800" s="182"/>
      <c r="N800" s="639"/>
      <c r="O800" s="778"/>
      <c r="P800" s="214"/>
      <c r="Q800" s="183"/>
      <c r="R800" s="181"/>
    </row>
    <row r="801" spans="1:18" s="296" customFormat="1" hidden="1" x14ac:dyDescent="0.25">
      <c r="A801" s="177"/>
      <c r="B801" s="177"/>
      <c r="C801" s="178">
        <v>5</v>
      </c>
      <c r="D801" s="178">
        <v>2</v>
      </c>
      <c r="E801" s="178">
        <v>2</v>
      </c>
      <c r="F801" s="179" t="s">
        <v>762</v>
      </c>
      <c r="G801" s="179"/>
      <c r="H801" s="712"/>
      <c r="I801" s="699" t="s">
        <v>763</v>
      </c>
      <c r="J801" s="251">
        <f>SUM(J802:J802)</f>
        <v>14949050</v>
      </c>
      <c r="K801" s="610"/>
      <c r="L801" s="598"/>
      <c r="M801" s="182">
        <f>SUM(J801/J7*100)</f>
        <v>1.4980373751789759E-2</v>
      </c>
      <c r="N801" s="639"/>
      <c r="O801" s="778">
        <f>SUM(T801/J801*100)</f>
        <v>0</v>
      </c>
      <c r="P801" s="282">
        <f>SUM(P802:P802)</f>
        <v>14647050</v>
      </c>
      <c r="Q801" s="185">
        <f>SUM(P801/J801%)</f>
        <v>97.979804736755852</v>
      </c>
      <c r="R801" s="251">
        <f>SUM(R802:R802)</f>
        <v>302000</v>
      </c>
    </row>
    <row r="802" spans="1:18" s="296" customFormat="1" hidden="1" x14ac:dyDescent="0.25">
      <c r="A802" s="177"/>
      <c r="B802" s="177"/>
      <c r="C802" s="178">
        <v>5</v>
      </c>
      <c r="D802" s="178">
        <v>2</v>
      </c>
      <c r="E802" s="178">
        <v>2</v>
      </c>
      <c r="F802" s="179" t="s">
        <v>762</v>
      </c>
      <c r="G802" s="179"/>
      <c r="H802" s="712"/>
      <c r="I802" s="699" t="s">
        <v>929</v>
      </c>
      <c r="J802" s="181">
        <v>14949050</v>
      </c>
      <c r="K802" s="607"/>
      <c r="L802" s="598"/>
      <c r="M802" s="182">
        <f>SUM(J802/J7*100)</f>
        <v>1.4980373751789759E-2</v>
      </c>
      <c r="N802" s="639"/>
      <c r="O802" s="778">
        <f>SUM(T802/J802*100)</f>
        <v>0</v>
      </c>
      <c r="P802" s="395">
        <v>14647050</v>
      </c>
      <c r="Q802" s="307">
        <f>SUM(P802/J802%)</f>
        <v>97.979804736755852</v>
      </c>
      <c r="R802" s="250">
        <f>SUM(J802-P802)</f>
        <v>302000</v>
      </c>
    </row>
    <row r="803" spans="1:18" s="296" customFormat="1" hidden="1" x14ac:dyDescent="0.25">
      <c r="A803" s="177"/>
      <c r="B803" s="177"/>
      <c r="C803" s="178"/>
      <c r="D803" s="178"/>
      <c r="E803" s="178"/>
      <c r="F803" s="179"/>
      <c r="G803" s="179"/>
      <c r="H803" s="712"/>
      <c r="I803" s="699"/>
      <c r="J803" s="181"/>
      <c r="K803" s="607"/>
      <c r="L803" s="598"/>
      <c r="M803" s="182"/>
      <c r="N803" s="639"/>
      <c r="O803" s="778"/>
      <c r="P803" s="214"/>
      <c r="Q803" s="280"/>
      <c r="R803" s="181"/>
    </row>
    <row r="804" spans="1:18" s="296" customFormat="1" hidden="1" x14ac:dyDescent="0.25">
      <c r="A804" s="177"/>
      <c r="B804" s="177"/>
      <c r="C804" s="178">
        <v>5</v>
      </c>
      <c r="D804" s="178">
        <v>2</v>
      </c>
      <c r="E804" s="178">
        <v>2</v>
      </c>
      <c r="F804" s="179" t="s">
        <v>690</v>
      </c>
      <c r="G804" s="179"/>
      <c r="H804" s="712"/>
      <c r="I804" s="699" t="s">
        <v>930</v>
      </c>
      <c r="J804" s="251">
        <f>SUM(J805:J808)</f>
        <v>249870000</v>
      </c>
      <c r="K804" s="610"/>
      <c r="L804" s="598"/>
      <c r="M804" s="182">
        <f>SUM(J804/J7*100)</f>
        <v>0.25039356944820623</v>
      </c>
      <c r="N804" s="639"/>
      <c r="O804" s="778">
        <f>SUM(T804/J804*100)</f>
        <v>0</v>
      </c>
      <c r="P804" s="251">
        <f>SUM(P805:P808)</f>
        <v>248870000</v>
      </c>
      <c r="Q804" s="185">
        <f>SUM(P804/J804%)</f>
        <v>99.599791891783724</v>
      </c>
      <c r="R804" s="251">
        <f>SUM(R805:R808)</f>
        <v>1000000</v>
      </c>
    </row>
    <row r="805" spans="1:18" s="296" customFormat="1" hidden="1" x14ac:dyDescent="0.25">
      <c r="A805" s="177"/>
      <c r="B805" s="177"/>
      <c r="C805" s="178">
        <v>5</v>
      </c>
      <c r="D805" s="178">
        <v>2</v>
      </c>
      <c r="E805" s="178">
        <v>2</v>
      </c>
      <c r="F805" s="179" t="s">
        <v>690</v>
      </c>
      <c r="G805" s="179"/>
      <c r="H805" s="712"/>
      <c r="I805" s="699" t="s">
        <v>931</v>
      </c>
      <c r="J805" s="181">
        <v>180700000</v>
      </c>
      <c r="K805" s="607"/>
      <c r="L805" s="598"/>
      <c r="M805" s="182">
        <f>SUM(J805/J7*100)</f>
        <v>0.18107863288626433</v>
      </c>
      <c r="N805" s="639"/>
      <c r="O805" s="778">
        <f>SUM(T805/J805*100)</f>
        <v>0</v>
      </c>
      <c r="P805" s="214">
        <v>180100000</v>
      </c>
      <c r="Q805" s="185">
        <f>SUM(P805/J805%)</f>
        <v>99.667957941339239</v>
      </c>
      <c r="R805" s="250">
        <f>SUM(J805-P805)</f>
        <v>600000</v>
      </c>
    </row>
    <row r="806" spans="1:18" s="296" customFormat="1" hidden="1" x14ac:dyDescent="0.25">
      <c r="A806" s="177"/>
      <c r="B806" s="177"/>
      <c r="C806" s="178">
        <v>5</v>
      </c>
      <c r="D806" s="178">
        <v>2</v>
      </c>
      <c r="E806" s="178">
        <v>2</v>
      </c>
      <c r="F806" s="179" t="s">
        <v>690</v>
      </c>
      <c r="G806" s="179"/>
      <c r="H806" s="712"/>
      <c r="I806" s="699" t="s">
        <v>932</v>
      </c>
      <c r="J806" s="181">
        <v>22800000</v>
      </c>
      <c r="K806" s="607"/>
      <c r="L806" s="598"/>
      <c r="M806" s="182">
        <f>SUM(J806/J7*100)</f>
        <v>2.284777437635211E-2</v>
      </c>
      <c r="N806" s="639"/>
      <c r="O806" s="778">
        <f>SUM(T806/J806*100)</f>
        <v>0</v>
      </c>
      <c r="P806" s="214">
        <v>22400000</v>
      </c>
      <c r="Q806" s="185">
        <f>SUM(P806/J806%)</f>
        <v>98.245614035087726</v>
      </c>
      <c r="R806" s="250">
        <f>SUM(J806-P806)</f>
        <v>400000</v>
      </c>
    </row>
    <row r="807" spans="1:18" s="296" customFormat="1" hidden="1" x14ac:dyDescent="0.25">
      <c r="A807" s="177"/>
      <c r="B807" s="177"/>
      <c r="C807" s="178">
        <v>5</v>
      </c>
      <c r="D807" s="178">
        <v>2</v>
      </c>
      <c r="E807" s="178">
        <v>2</v>
      </c>
      <c r="F807" s="179" t="s">
        <v>690</v>
      </c>
      <c r="G807" s="179"/>
      <c r="H807" s="712"/>
      <c r="I807" s="699" t="s">
        <v>771</v>
      </c>
      <c r="J807" s="261">
        <v>40120000</v>
      </c>
      <c r="K807" s="613"/>
      <c r="L807" s="684"/>
      <c r="M807" s="182">
        <f>SUM(J807/J7*100)</f>
        <v>4.020406613944065E-2</v>
      </c>
      <c r="N807" s="639"/>
      <c r="O807" s="791">
        <f>SUM(P807/J807*100)</f>
        <v>100</v>
      </c>
      <c r="P807" s="184">
        <v>40120000</v>
      </c>
      <c r="Q807" s="284">
        <f>SUM(P807/J807%)</f>
        <v>100</v>
      </c>
      <c r="R807" s="253">
        <f>SUM(J807-P807)</f>
        <v>0</v>
      </c>
    </row>
    <row r="808" spans="1:18" s="296" customFormat="1" hidden="1" x14ac:dyDescent="0.25">
      <c r="A808" s="177"/>
      <c r="B808" s="177"/>
      <c r="C808" s="178">
        <v>5</v>
      </c>
      <c r="D808" s="178">
        <v>2</v>
      </c>
      <c r="E808" s="178">
        <v>2</v>
      </c>
      <c r="F808" s="179" t="s">
        <v>690</v>
      </c>
      <c r="G808" s="179"/>
      <c r="H808" s="712"/>
      <c r="I808" s="699" t="s">
        <v>773</v>
      </c>
      <c r="J808" s="261">
        <v>6250000</v>
      </c>
      <c r="K808" s="613"/>
      <c r="L808" s="684"/>
      <c r="M808" s="182">
        <f>SUM(J808/J7*100)</f>
        <v>6.2630960461491541E-3</v>
      </c>
      <c r="N808" s="639"/>
      <c r="O808" s="791">
        <f>SUM(T808/J808*100)</f>
        <v>0</v>
      </c>
      <c r="P808" s="214">
        <v>6250000</v>
      </c>
      <c r="Q808" s="284">
        <f>SUM(P808/J808%)</f>
        <v>100</v>
      </c>
      <c r="R808" s="253">
        <f>SUM(J808-P808)</f>
        <v>0</v>
      </c>
    </row>
    <row r="809" spans="1:18" s="296" customFormat="1" hidden="1" x14ac:dyDescent="0.25">
      <c r="A809" s="177"/>
      <c r="B809" s="177"/>
      <c r="C809" s="178"/>
      <c r="D809" s="178"/>
      <c r="E809" s="178"/>
      <c r="F809" s="179"/>
      <c r="G809" s="179"/>
      <c r="H809" s="712"/>
      <c r="I809" s="699"/>
      <c r="J809" s="181"/>
      <c r="K809" s="607"/>
      <c r="L809" s="598"/>
      <c r="M809" s="182"/>
      <c r="N809" s="639"/>
      <c r="O809" s="778"/>
      <c r="P809" s="214"/>
      <c r="Q809" s="185"/>
      <c r="R809" s="181"/>
    </row>
    <row r="810" spans="1:18" s="296" customFormat="1" hidden="1" x14ac:dyDescent="0.25">
      <c r="A810" s="513"/>
      <c r="B810" s="513"/>
      <c r="C810" s="178">
        <v>5</v>
      </c>
      <c r="D810" s="178">
        <v>2</v>
      </c>
      <c r="E810" s="178">
        <v>2</v>
      </c>
      <c r="F810" s="179" t="s">
        <v>674</v>
      </c>
      <c r="G810" s="179"/>
      <c r="H810" s="712"/>
      <c r="I810" s="699" t="s">
        <v>724</v>
      </c>
      <c r="J810" s="251">
        <f>SUM(J811)</f>
        <v>237000</v>
      </c>
      <c r="K810" s="610"/>
      <c r="L810" s="598"/>
      <c r="M810" s="278">
        <f>SUM(J810/J7*100)</f>
        <v>2.374966020699759E-4</v>
      </c>
      <c r="N810" s="658"/>
      <c r="O810" s="778">
        <f>SUM(P810/J810*100)</f>
        <v>100</v>
      </c>
      <c r="P810" s="281">
        <f>SUM(P811)</f>
        <v>237000</v>
      </c>
      <c r="Q810" s="183">
        <f>SUM(P810/J810%)</f>
        <v>100</v>
      </c>
      <c r="R810" s="251">
        <f>SUM(R811)</f>
        <v>0</v>
      </c>
    </row>
    <row r="811" spans="1:18" s="296" customFormat="1" hidden="1" x14ac:dyDescent="0.25">
      <c r="A811" s="177"/>
      <c r="B811" s="177"/>
      <c r="C811" s="178">
        <v>5</v>
      </c>
      <c r="D811" s="178">
        <v>2</v>
      </c>
      <c r="E811" s="178">
        <v>2</v>
      </c>
      <c r="F811" s="179" t="s">
        <v>674</v>
      </c>
      <c r="G811" s="179"/>
      <c r="H811" s="712"/>
      <c r="I811" s="699" t="s">
        <v>767</v>
      </c>
      <c r="J811" s="181">
        <v>237000</v>
      </c>
      <c r="K811" s="607"/>
      <c r="L811" s="598"/>
      <c r="M811" s="278">
        <f>SUM(J811/J7*100)</f>
        <v>2.374966020699759E-4</v>
      </c>
      <c r="N811" s="658"/>
      <c r="O811" s="778">
        <f>SUM(P811/J811*100)</f>
        <v>100</v>
      </c>
      <c r="P811" s="184">
        <v>237000</v>
      </c>
      <c r="Q811" s="185">
        <f>SUM(P811/J811%)</f>
        <v>100</v>
      </c>
      <c r="R811" s="250">
        <f>SUM(J811-P811)</f>
        <v>0</v>
      </c>
    </row>
    <row r="812" spans="1:18" s="296" customFormat="1" hidden="1" x14ac:dyDescent="0.25">
      <c r="A812" s="177"/>
      <c r="B812" s="177"/>
      <c r="C812" s="178"/>
      <c r="D812" s="178"/>
      <c r="E812" s="178"/>
      <c r="F812" s="179"/>
      <c r="G812" s="179"/>
      <c r="H812" s="712"/>
      <c r="I812" s="699"/>
      <c r="J812" s="181"/>
      <c r="K812" s="607"/>
      <c r="L812" s="598"/>
      <c r="M812" s="182"/>
      <c r="N812" s="639"/>
      <c r="O812" s="778"/>
      <c r="P812" s="184"/>
      <c r="Q812" s="185"/>
      <c r="R812" s="181"/>
    </row>
    <row r="813" spans="1:18" s="296" customFormat="1" hidden="1" x14ac:dyDescent="0.25">
      <c r="A813" s="177"/>
      <c r="B813" s="177"/>
      <c r="C813" s="178">
        <v>5</v>
      </c>
      <c r="D813" s="178">
        <v>2</v>
      </c>
      <c r="E813" s="178">
        <v>2</v>
      </c>
      <c r="F813" s="179" t="s">
        <v>941</v>
      </c>
      <c r="G813" s="179"/>
      <c r="H813" s="712"/>
      <c r="I813" s="699" t="s">
        <v>957</v>
      </c>
      <c r="J813" s="251">
        <f>SUM(J814:J814)</f>
        <v>8100000</v>
      </c>
      <c r="K813" s="610"/>
      <c r="L813" s="598"/>
      <c r="M813" s="182">
        <f>SUM(J813/J7*100)</f>
        <v>8.1169724758093018E-3</v>
      </c>
      <c r="N813" s="639"/>
      <c r="O813" s="778">
        <f>SUM(T813/J813*100)</f>
        <v>0</v>
      </c>
      <c r="P813" s="282">
        <f>SUM(P814:P814)</f>
        <v>8100000</v>
      </c>
      <c r="Q813" s="185">
        <f>SUM(P813/J813%)</f>
        <v>100</v>
      </c>
      <c r="R813" s="251">
        <f>SUM(R814:R814)</f>
        <v>0</v>
      </c>
    </row>
    <row r="814" spans="1:18" s="296" customFormat="1" hidden="1" x14ac:dyDescent="0.25">
      <c r="A814" s="177"/>
      <c r="B814" s="177"/>
      <c r="C814" s="178">
        <v>5</v>
      </c>
      <c r="D814" s="178">
        <v>2</v>
      </c>
      <c r="E814" s="178">
        <v>2</v>
      </c>
      <c r="F814" s="179" t="s">
        <v>941</v>
      </c>
      <c r="G814" s="179"/>
      <c r="H814" s="712"/>
      <c r="I814" s="699" t="s">
        <v>958</v>
      </c>
      <c r="J814" s="251">
        <v>8100000</v>
      </c>
      <c r="K814" s="610"/>
      <c r="L814" s="598"/>
      <c r="M814" s="182">
        <f>SUM(J814/J7*100)</f>
        <v>8.1169724758093018E-3</v>
      </c>
      <c r="N814" s="639"/>
      <c r="O814" s="778">
        <f>SUM(T814/J814*100)</f>
        <v>0</v>
      </c>
      <c r="P814" s="281">
        <v>8100000</v>
      </c>
      <c r="Q814" s="185">
        <f>SUM(P814/J814%)</f>
        <v>100</v>
      </c>
      <c r="R814" s="250">
        <f>SUM(J814-P814)</f>
        <v>0</v>
      </c>
    </row>
    <row r="815" spans="1:18" s="296" customFormat="1" hidden="1" x14ac:dyDescent="0.25">
      <c r="A815" s="177"/>
      <c r="B815" s="177"/>
      <c r="C815" s="178"/>
      <c r="D815" s="178"/>
      <c r="E815" s="178"/>
      <c r="F815" s="179"/>
      <c r="G815" s="179"/>
      <c r="H815" s="712"/>
      <c r="I815" s="699"/>
      <c r="J815" s="251"/>
      <c r="K815" s="610"/>
      <c r="L815" s="598"/>
      <c r="M815" s="182"/>
      <c r="N815" s="639"/>
      <c r="O815" s="778"/>
      <c r="P815" s="281"/>
      <c r="Q815" s="185"/>
      <c r="R815" s="251"/>
    </row>
    <row r="816" spans="1:18" s="296" customFormat="1" hidden="1" x14ac:dyDescent="0.25">
      <c r="A816" s="513"/>
      <c r="B816" s="513"/>
      <c r="C816" s="178">
        <v>5</v>
      </c>
      <c r="D816" s="178">
        <v>2</v>
      </c>
      <c r="E816" s="178">
        <v>2</v>
      </c>
      <c r="F816" s="179">
        <v>32</v>
      </c>
      <c r="G816" s="179"/>
      <c r="H816" s="712"/>
      <c r="I816" s="699" t="s">
        <v>914</v>
      </c>
      <c r="J816" s="251">
        <f>SUM(J817)</f>
        <v>183000000</v>
      </c>
      <c r="K816" s="610"/>
      <c r="L816" s="598"/>
      <c r="M816" s="182">
        <f>SUM(J816/J7*100)</f>
        <v>0.18338345223124719</v>
      </c>
      <c r="N816" s="639"/>
      <c r="O816" s="778">
        <f>SUM(T816/J816*100)</f>
        <v>0</v>
      </c>
      <c r="P816" s="282">
        <f>SUM(P817)</f>
        <v>182500000</v>
      </c>
      <c r="Q816" s="183">
        <f>SUM(P816/J816%)</f>
        <v>99.726775956284158</v>
      </c>
      <c r="R816" s="251">
        <f>SUM(R817)</f>
        <v>500000</v>
      </c>
    </row>
    <row r="817" spans="1:18" s="296" customFormat="1" hidden="1" x14ac:dyDescent="0.25">
      <c r="A817" s="498"/>
      <c r="B817" s="498"/>
      <c r="C817" s="494">
        <v>5</v>
      </c>
      <c r="D817" s="494">
        <v>2</v>
      </c>
      <c r="E817" s="494">
        <v>2</v>
      </c>
      <c r="F817" s="495">
        <v>32</v>
      </c>
      <c r="G817" s="495"/>
      <c r="H817" s="332"/>
      <c r="I817" s="697" t="s">
        <v>923</v>
      </c>
      <c r="J817" s="303">
        <v>183000000</v>
      </c>
      <c r="K817" s="606"/>
      <c r="L817" s="597"/>
      <c r="M817" s="182">
        <f>SUM(J817/J7*100)</f>
        <v>0.18338345223124719</v>
      </c>
      <c r="N817" s="639"/>
      <c r="O817" s="779">
        <f>SUM(T817/J817*100)</f>
        <v>0</v>
      </c>
      <c r="P817" s="395">
        <v>182500000</v>
      </c>
      <c r="Q817" s="307">
        <f>SUM(P817/J817%)</f>
        <v>99.726775956284158</v>
      </c>
      <c r="R817" s="252">
        <f>SUM(J817-P817)</f>
        <v>500000</v>
      </c>
    </row>
    <row r="818" spans="1:18" s="296" customFormat="1" hidden="1" x14ac:dyDescent="0.25">
      <c r="A818" s="177"/>
      <c r="B818" s="177"/>
      <c r="C818" s="178"/>
      <c r="D818" s="178"/>
      <c r="E818" s="178"/>
      <c r="F818" s="179"/>
      <c r="G818" s="179"/>
      <c r="H818" s="712"/>
      <c r="I818" s="699"/>
      <c r="J818" s="181"/>
      <c r="K818" s="607"/>
      <c r="L818" s="598"/>
      <c r="M818" s="182"/>
      <c r="N818" s="639"/>
      <c r="O818" s="778"/>
      <c r="P818" s="395"/>
      <c r="Q818" s="185"/>
      <c r="R818" s="181"/>
    </row>
    <row r="819" spans="1:18" s="391" customFormat="1" x14ac:dyDescent="0.25">
      <c r="A819" s="197">
        <v>1</v>
      </c>
      <c r="B819" s="150" t="s">
        <v>677</v>
      </c>
      <c r="C819" s="151" t="s">
        <v>674</v>
      </c>
      <c r="D819" s="151" t="s">
        <v>675</v>
      </c>
      <c r="E819" s="200" t="s">
        <v>970</v>
      </c>
      <c r="F819" s="545"/>
      <c r="G819" s="837">
        <v>8</v>
      </c>
      <c r="H819" s="838"/>
      <c r="I819" s="839" t="s">
        <v>10</v>
      </c>
      <c r="J819" s="254">
        <f>SUM(J822+J833+J863+J870+J895+J942+J981+J1006+J1033)</f>
        <v>3267522575</v>
      </c>
      <c r="K819" s="626"/>
      <c r="L819" s="690"/>
      <c r="M819" s="118">
        <f>SUM(J819/J7*100)</f>
        <v>3.2743692352296963</v>
      </c>
      <c r="N819" s="649"/>
      <c r="O819" s="796">
        <v>100</v>
      </c>
      <c r="P819" s="254">
        <f>SUM(P822+P833+P863+P870+P895+P942+P981+P1006+P1033)</f>
        <v>3206132993</v>
      </c>
      <c r="Q819" s="139">
        <f>SUM(P819/J819%)</f>
        <v>98.121219346128001</v>
      </c>
      <c r="R819" s="254">
        <f>SUM(R822+R833+R863+R870+R895+R942+R981+R1006+R1033)</f>
        <v>61389582</v>
      </c>
    </row>
    <row r="820" spans="1:18" s="296" customFormat="1" hidden="1" x14ac:dyDescent="0.25">
      <c r="A820" s="498"/>
      <c r="B820" s="498"/>
      <c r="C820" s="498"/>
      <c r="D820" s="498"/>
      <c r="E820" s="498"/>
      <c r="F820" s="493"/>
      <c r="G820" s="493"/>
      <c r="H820" s="565"/>
      <c r="I820" s="840"/>
      <c r="J820" s="360"/>
      <c r="K820" s="584"/>
      <c r="L820" s="597"/>
      <c r="M820" s="274"/>
      <c r="N820" s="637"/>
      <c r="O820" s="779"/>
      <c r="P820" s="465"/>
      <c r="Q820" s="307"/>
      <c r="R820" s="360"/>
    </row>
    <row r="821" spans="1:18" s="296" customFormat="1" hidden="1" x14ac:dyDescent="0.25">
      <c r="A821" s="498"/>
      <c r="B821" s="498"/>
      <c r="C821" s="498"/>
      <c r="D821" s="498"/>
      <c r="E821" s="498"/>
      <c r="F821" s="493"/>
      <c r="G821" s="493"/>
      <c r="H821" s="565"/>
      <c r="I821" s="760"/>
      <c r="J821" s="360"/>
      <c r="K821" s="584"/>
      <c r="L821" s="597"/>
      <c r="M821" s="274"/>
      <c r="N821" s="637"/>
      <c r="O821" s="779"/>
      <c r="P821" s="465"/>
      <c r="Q821" s="307"/>
      <c r="R821" s="360"/>
    </row>
    <row r="822" spans="1:18" s="296" customFormat="1" ht="42.75" customHeight="1" x14ac:dyDescent="0.25">
      <c r="A822" s="321">
        <v>1</v>
      </c>
      <c r="B822" s="324" t="s">
        <v>677</v>
      </c>
      <c r="C822" s="325" t="s">
        <v>674</v>
      </c>
      <c r="D822" s="317" t="s">
        <v>675</v>
      </c>
      <c r="E822" s="326" t="s">
        <v>970</v>
      </c>
      <c r="F822" s="294" t="s">
        <v>676</v>
      </c>
      <c r="G822" s="294"/>
      <c r="H822" s="314">
        <v>1</v>
      </c>
      <c r="I822" s="752" t="s">
        <v>971</v>
      </c>
      <c r="J822" s="251">
        <f>SUM(J824)</f>
        <v>21601800</v>
      </c>
      <c r="K822" s="38" t="s">
        <v>1229</v>
      </c>
      <c r="L822" s="37" t="s">
        <v>1230</v>
      </c>
      <c r="M822" s="182">
        <f>SUM(J822/J7*100)</f>
        <v>2.1647063707152765E-2</v>
      </c>
      <c r="N822" s="639" t="s">
        <v>70</v>
      </c>
      <c r="O822" s="778">
        <v>100</v>
      </c>
      <c r="P822" s="282">
        <f>SUM(P824)</f>
        <v>21576500</v>
      </c>
      <c r="Q822" s="280">
        <f>SUM(P822/J822%)</f>
        <v>99.88288013035951</v>
      </c>
      <c r="R822" s="251">
        <f>SUM(R824)</f>
        <v>25300</v>
      </c>
    </row>
    <row r="823" spans="1:18" s="296" customFormat="1" hidden="1" x14ac:dyDescent="0.25">
      <c r="A823" s="177"/>
      <c r="B823" s="177"/>
      <c r="C823" s="177"/>
      <c r="D823" s="177"/>
      <c r="E823" s="177"/>
      <c r="F823" s="271"/>
      <c r="G823" s="271"/>
      <c r="H823" s="386"/>
      <c r="I823" s="755"/>
      <c r="J823" s="259"/>
      <c r="K823" s="583"/>
      <c r="L823" s="598"/>
      <c r="M823" s="182"/>
      <c r="N823" s="639"/>
      <c r="O823" s="778"/>
      <c r="P823" s="288"/>
      <c r="Q823" s="185"/>
      <c r="R823" s="259"/>
    </row>
    <row r="824" spans="1:18" s="296" customFormat="1" hidden="1" x14ac:dyDescent="0.25">
      <c r="A824" s="177"/>
      <c r="B824" s="177"/>
      <c r="C824" s="178">
        <v>5</v>
      </c>
      <c r="D824" s="178">
        <v>2</v>
      </c>
      <c r="E824" s="178">
        <v>2</v>
      </c>
      <c r="F824" s="178"/>
      <c r="G824" s="178"/>
      <c r="H824" s="713"/>
      <c r="I824" s="699" t="s">
        <v>684</v>
      </c>
      <c r="J824" s="251">
        <f>SUM(J826+J830)</f>
        <v>21601800</v>
      </c>
      <c r="K824" s="610"/>
      <c r="L824" s="598"/>
      <c r="M824" s="182">
        <f>SUM(J824/J7*100)</f>
        <v>2.1647063707152765E-2</v>
      </c>
      <c r="N824" s="639"/>
      <c r="O824" s="778">
        <f>SUM(T824/J824*100)</f>
        <v>0</v>
      </c>
      <c r="P824" s="281">
        <f>SUM(P826+P830)</f>
        <v>21576500</v>
      </c>
      <c r="Q824" s="185">
        <f>SUM(P824/J824%)</f>
        <v>99.88288013035951</v>
      </c>
      <c r="R824" s="251">
        <f>SUM(R826+R830)</f>
        <v>25300</v>
      </c>
    </row>
    <row r="825" spans="1:18" s="296" customFormat="1" hidden="1" x14ac:dyDescent="0.25">
      <c r="A825" s="177"/>
      <c r="B825" s="177"/>
      <c r="C825" s="178"/>
      <c r="D825" s="178"/>
      <c r="E825" s="178"/>
      <c r="F825" s="178"/>
      <c r="G825" s="178"/>
      <c r="H825" s="713"/>
      <c r="I825" s="699"/>
      <c r="J825" s="251"/>
      <c r="K825" s="610"/>
      <c r="L825" s="598"/>
      <c r="M825" s="182"/>
      <c r="N825" s="639"/>
      <c r="O825" s="778"/>
      <c r="P825" s="282"/>
      <c r="Q825" s="185"/>
      <c r="R825" s="251"/>
    </row>
    <row r="826" spans="1:18" s="296" customFormat="1" hidden="1" x14ac:dyDescent="0.25">
      <c r="A826" s="271"/>
      <c r="B826" s="271"/>
      <c r="C826" s="334">
        <v>5</v>
      </c>
      <c r="D826" s="334">
        <v>2</v>
      </c>
      <c r="E826" s="334">
        <v>2</v>
      </c>
      <c r="F826" s="334" t="s">
        <v>675</v>
      </c>
      <c r="G826" s="334"/>
      <c r="H826" s="336"/>
      <c r="I826" s="699" t="s">
        <v>685</v>
      </c>
      <c r="J826" s="250">
        <f>SUM(J827:J828)</f>
        <v>6453300</v>
      </c>
      <c r="K826" s="583"/>
      <c r="L826" s="598"/>
      <c r="M826" s="182">
        <f>SUM(J826/J7*100)</f>
        <v>6.4668220343382932E-3</v>
      </c>
      <c r="N826" s="639"/>
      <c r="O826" s="778">
        <f>SUM(T826/J826*100)</f>
        <v>0</v>
      </c>
      <c r="P826" s="286">
        <f>SUM(P827:P828)</f>
        <v>6431500</v>
      </c>
      <c r="Q826" s="185">
        <f>SUM(P826/J826%)</f>
        <v>99.662188337749683</v>
      </c>
      <c r="R826" s="250">
        <f>SUM(R827:R828)</f>
        <v>21800</v>
      </c>
    </row>
    <row r="827" spans="1:18" s="296" customFormat="1" hidden="1" x14ac:dyDescent="0.25">
      <c r="A827" s="271"/>
      <c r="B827" s="271"/>
      <c r="C827" s="178">
        <v>5</v>
      </c>
      <c r="D827" s="178">
        <v>2</v>
      </c>
      <c r="E827" s="178">
        <v>2</v>
      </c>
      <c r="F827" s="179" t="s">
        <v>675</v>
      </c>
      <c r="G827" s="179"/>
      <c r="H827" s="712"/>
      <c r="I827" s="699" t="s">
        <v>689</v>
      </c>
      <c r="J827" s="250">
        <v>4853300</v>
      </c>
      <c r="K827" s="583"/>
      <c r="L827" s="598"/>
      <c r="M827" s="279">
        <f>SUM(J827/J7*100)</f>
        <v>4.863469446524109E-3</v>
      </c>
      <c r="N827" s="650"/>
      <c r="O827" s="778">
        <f>SUM(T827/J827*100)</f>
        <v>0</v>
      </c>
      <c r="P827" s="184">
        <v>4831500</v>
      </c>
      <c r="Q827" s="185">
        <f>SUM(P827/J827%)</f>
        <v>99.550821090804192</v>
      </c>
      <c r="R827" s="250">
        <f>SUM(J827-P827)</f>
        <v>21800</v>
      </c>
    </row>
    <row r="828" spans="1:18" s="296" customFormat="1" hidden="1" x14ac:dyDescent="0.25">
      <c r="A828" s="271"/>
      <c r="B828" s="271"/>
      <c r="C828" s="178">
        <v>5</v>
      </c>
      <c r="D828" s="178">
        <v>2</v>
      </c>
      <c r="E828" s="178">
        <v>2</v>
      </c>
      <c r="F828" s="179" t="s">
        <v>675</v>
      </c>
      <c r="G828" s="179"/>
      <c r="H828" s="712"/>
      <c r="I828" s="699" t="s">
        <v>761</v>
      </c>
      <c r="J828" s="250">
        <v>1600000</v>
      </c>
      <c r="K828" s="583"/>
      <c r="L828" s="598"/>
      <c r="M828" s="279">
        <f>SUM(J828/J7*100)</f>
        <v>1.6033525878141831E-3</v>
      </c>
      <c r="N828" s="650"/>
      <c r="O828" s="778">
        <f>SUM(T828/J828*100)</f>
        <v>0</v>
      </c>
      <c r="P828" s="184">
        <v>1600000</v>
      </c>
      <c r="Q828" s="185">
        <f>SUM(P828/J828%)</f>
        <v>100</v>
      </c>
      <c r="R828" s="250">
        <f>SUM(J828-P828)</f>
        <v>0</v>
      </c>
    </row>
    <row r="829" spans="1:18" s="296" customFormat="1" hidden="1" x14ac:dyDescent="0.25">
      <c r="A829" s="271"/>
      <c r="B829" s="271"/>
      <c r="C829" s="178"/>
      <c r="D829" s="178"/>
      <c r="E829" s="178"/>
      <c r="F829" s="179"/>
      <c r="G829" s="179"/>
      <c r="H829" s="712"/>
      <c r="I829" s="699"/>
      <c r="J829" s="250"/>
      <c r="K829" s="583"/>
      <c r="L829" s="598"/>
      <c r="M829" s="182"/>
      <c r="N829" s="639"/>
      <c r="O829" s="778"/>
      <c r="P829" s="184"/>
      <c r="Q829" s="185"/>
      <c r="R829" s="250"/>
    </row>
    <row r="830" spans="1:18" s="296" customFormat="1" hidden="1" x14ac:dyDescent="0.25">
      <c r="A830" s="177"/>
      <c r="B830" s="177"/>
      <c r="C830" s="178">
        <v>5</v>
      </c>
      <c r="D830" s="178">
        <v>2</v>
      </c>
      <c r="E830" s="178">
        <v>2</v>
      </c>
      <c r="F830" s="179" t="s">
        <v>762</v>
      </c>
      <c r="G830" s="179"/>
      <c r="H830" s="712"/>
      <c r="I830" s="699" t="s">
        <v>972</v>
      </c>
      <c r="J830" s="251">
        <f>SUM(J831:J831)</f>
        <v>15148500</v>
      </c>
      <c r="K830" s="610"/>
      <c r="L830" s="598"/>
      <c r="M830" s="182">
        <f>SUM(J830/J7*100)</f>
        <v>1.518024167281447E-2</v>
      </c>
      <c r="N830" s="639"/>
      <c r="O830" s="778">
        <f>SUM(T830/J830*100)</f>
        <v>0</v>
      </c>
      <c r="P830" s="282">
        <f>SUM(P831:P831)</f>
        <v>15145000</v>
      </c>
      <c r="Q830" s="185">
        <f>SUM(P830/J830%)</f>
        <v>99.976895402185036</v>
      </c>
      <c r="R830" s="251">
        <f>SUM(R831:R831)</f>
        <v>3500</v>
      </c>
    </row>
    <row r="831" spans="1:18" s="296" customFormat="1" hidden="1" x14ac:dyDescent="0.25">
      <c r="A831" s="177"/>
      <c r="B831" s="177"/>
      <c r="C831" s="178">
        <v>5</v>
      </c>
      <c r="D831" s="178">
        <v>2</v>
      </c>
      <c r="E831" s="178">
        <v>2</v>
      </c>
      <c r="F831" s="179" t="s">
        <v>762</v>
      </c>
      <c r="G831" s="179"/>
      <c r="H831" s="712"/>
      <c r="I831" s="699" t="s">
        <v>926</v>
      </c>
      <c r="J831" s="181">
        <v>15148500</v>
      </c>
      <c r="K831" s="607"/>
      <c r="L831" s="598"/>
      <c r="M831" s="182">
        <f>SUM(J831/J7*100)</f>
        <v>1.518024167281447E-2</v>
      </c>
      <c r="N831" s="639"/>
      <c r="O831" s="778">
        <f>SUM(T831/J831*100)</f>
        <v>0</v>
      </c>
      <c r="P831" s="193">
        <v>15145000</v>
      </c>
      <c r="Q831" s="185">
        <f>SUM(P831/J831%)</f>
        <v>99.976895402185036</v>
      </c>
      <c r="R831" s="250">
        <f>SUM(J831-P831)</f>
        <v>3500</v>
      </c>
    </row>
    <row r="832" spans="1:18" s="296" customFormat="1" hidden="1" x14ac:dyDescent="0.25">
      <c r="A832" s="177"/>
      <c r="B832" s="177"/>
      <c r="C832" s="178"/>
      <c r="D832" s="178"/>
      <c r="E832" s="178"/>
      <c r="F832" s="179"/>
      <c r="G832" s="179"/>
      <c r="H832" s="712"/>
      <c r="I832" s="699"/>
      <c r="J832" s="181"/>
      <c r="K832" s="607"/>
      <c r="L832" s="598"/>
      <c r="M832" s="182"/>
      <c r="N832" s="639"/>
      <c r="O832" s="778"/>
      <c r="P832" s="193"/>
      <c r="Q832" s="185"/>
      <c r="R832" s="250"/>
    </row>
    <row r="833" spans="1:18" s="296" customFormat="1" ht="26.25" customHeight="1" x14ac:dyDescent="0.25">
      <c r="A833" s="547">
        <v>1</v>
      </c>
      <c r="B833" s="324" t="s">
        <v>677</v>
      </c>
      <c r="C833" s="325" t="s">
        <v>674</v>
      </c>
      <c r="D833" s="317" t="s">
        <v>675</v>
      </c>
      <c r="E833" s="326" t="s">
        <v>970</v>
      </c>
      <c r="F833" s="294" t="s">
        <v>694</v>
      </c>
      <c r="G833" s="294"/>
      <c r="H833" s="314">
        <v>2</v>
      </c>
      <c r="I833" s="829" t="s">
        <v>973</v>
      </c>
      <c r="J833" s="181">
        <f>SUM(J836)</f>
        <v>113422850</v>
      </c>
      <c r="K833" s="38" t="s">
        <v>1229</v>
      </c>
      <c r="L833" s="598" t="s">
        <v>1231</v>
      </c>
      <c r="M833" s="182">
        <f>SUM(J833/J7*100)</f>
        <v>0.11366051254047495</v>
      </c>
      <c r="N833" s="639" t="s">
        <v>591</v>
      </c>
      <c r="O833" s="778">
        <v>100</v>
      </c>
      <c r="P833" s="181">
        <f>SUM(P836)</f>
        <v>112380350</v>
      </c>
      <c r="Q833" s="280">
        <f>SUM(P833/J833%)</f>
        <v>99.08087303396097</v>
      </c>
      <c r="R833" s="181">
        <f>SUM(R836)</f>
        <v>1042500</v>
      </c>
    </row>
    <row r="834" spans="1:18" s="296" customFormat="1" hidden="1" x14ac:dyDescent="0.25">
      <c r="A834" s="547"/>
      <c r="B834" s="324"/>
      <c r="C834" s="325"/>
      <c r="D834" s="317"/>
      <c r="E834" s="351"/>
      <c r="F834" s="330"/>
      <c r="G834" s="330"/>
      <c r="H834" s="298"/>
      <c r="I834" s="832"/>
      <c r="J834" s="181"/>
      <c r="K834" s="607"/>
      <c r="L834" s="598"/>
      <c r="M834" s="182"/>
      <c r="N834" s="639"/>
      <c r="O834" s="778"/>
      <c r="P834" s="181"/>
      <c r="Q834" s="307"/>
      <c r="R834" s="181"/>
    </row>
    <row r="835" spans="1:18" s="296" customFormat="1" hidden="1" x14ac:dyDescent="0.25">
      <c r="A835" s="177"/>
      <c r="B835" s="177"/>
      <c r="C835" s="178"/>
      <c r="D835" s="178"/>
      <c r="E835" s="178"/>
      <c r="F835" s="179"/>
      <c r="G835" s="179"/>
      <c r="H835" s="712"/>
      <c r="I835" s="699"/>
      <c r="J835" s="181"/>
      <c r="K835" s="607"/>
      <c r="L835" s="598"/>
      <c r="M835" s="182"/>
      <c r="N835" s="639"/>
      <c r="O835" s="778"/>
      <c r="P835" s="181"/>
      <c r="Q835" s="185"/>
      <c r="R835" s="181"/>
    </row>
    <row r="836" spans="1:18" s="296" customFormat="1" hidden="1" x14ac:dyDescent="0.25">
      <c r="A836" s="187"/>
      <c r="B836" s="187"/>
      <c r="C836" s="503">
        <v>5</v>
      </c>
      <c r="D836" s="503">
        <v>2</v>
      </c>
      <c r="E836" s="503">
        <v>2</v>
      </c>
      <c r="F836" s="538"/>
      <c r="G836" s="538"/>
      <c r="H836" s="720"/>
      <c r="I836" s="699" t="s">
        <v>684</v>
      </c>
      <c r="J836" s="181">
        <f>SUM(J838+J842+J845+J849+J853+J856+J859)</f>
        <v>113422850</v>
      </c>
      <c r="K836" s="607"/>
      <c r="L836" s="598"/>
      <c r="M836" s="182">
        <f>SUM(J836/J7*100)</f>
        <v>0.11366051254047495</v>
      </c>
      <c r="N836" s="639"/>
      <c r="O836" s="778">
        <f>SUM(T836/J836*100)</f>
        <v>0</v>
      </c>
      <c r="P836" s="181">
        <f>SUM(P838+P842+P845+P849+P853+P856+P859)</f>
        <v>112380350</v>
      </c>
      <c r="Q836" s="185">
        <f>SUM(P836/J836%)</f>
        <v>99.08087303396097</v>
      </c>
      <c r="R836" s="181">
        <f>SUM(R838+R842+R845+R849+R853+R856+R859)</f>
        <v>1042500</v>
      </c>
    </row>
    <row r="837" spans="1:18" s="296" customFormat="1" hidden="1" x14ac:dyDescent="0.25">
      <c r="A837" s="177"/>
      <c r="B837" s="177"/>
      <c r="C837" s="178"/>
      <c r="D837" s="178"/>
      <c r="E837" s="178"/>
      <c r="F837" s="211"/>
      <c r="G837" s="211"/>
      <c r="H837" s="718"/>
      <c r="I837" s="699"/>
      <c r="J837" s="181"/>
      <c r="K837" s="607"/>
      <c r="L837" s="598"/>
      <c r="M837" s="182"/>
      <c r="N837" s="639"/>
      <c r="O837" s="778"/>
      <c r="P837" s="260"/>
      <c r="Q837" s="185"/>
      <c r="R837" s="181"/>
    </row>
    <row r="838" spans="1:18" s="296" customFormat="1" hidden="1" x14ac:dyDescent="0.25">
      <c r="A838" s="177"/>
      <c r="B838" s="177"/>
      <c r="C838" s="178">
        <v>5</v>
      </c>
      <c r="D838" s="178">
        <v>2</v>
      </c>
      <c r="E838" s="178">
        <v>2</v>
      </c>
      <c r="F838" s="179" t="s">
        <v>675</v>
      </c>
      <c r="G838" s="179"/>
      <c r="H838" s="712"/>
      <c r="I838" s="699" t="s">
        <v>867</v>
      </c>
      <c r="J838" s="251">
        <f>SUM(J839:J840)</f>
        <v>536600</v>
      </c>
      <c r="K838" s="610"/>
      <c r="L838" s="598"/>
      <c r="M838" s="279">
        <f>SUM(J838/J7*100)</f>
        <v>5.3772437413818176E-4</v>
      </c>
      <c r="N838" s="650"/>
      <c r="O838" s="778">
        <f>SUM(P838/J838*100)</f>
        <v>100</v>
      </c>
      <c r="P838" s="281">
        <f>SUM(P839:P840)</f>
        <v>536600</v>
      </c>
      <c r="Q838" s="185">
        <f>SUM(P838/J838%)</f>
        <v>100</v>
      </c>
      <c r="R838" s="251">
        <f>SUM(R839:R840)</f>
        <v>0</v>
      </c>
    </row>
    <row r="839" spans="1:18" s="296" customFormat="1" hidden="1" x14ac:dyDescent="0.25">
      <c r="A839" s="177"/>
      <c r="B839" s="177"/>
      <c r="C839" s="178">
        <v>5</v>
      </c>
      <c r="D839" s="178">
        <v>2</v>
      </c>
      <c r="E839" s="178">
        <v>2</v>
      </c>
      <c r="F839" s="179" t="s">
        <v>675</v>
      </c>
      <c r="G839" s="179"/>
      <c r="H839" s="712"/>
      <c r="I839" s="699" t="s">
        <v>719</v>
      </c>
      <c r="J839" s="181">
        <v>236600</v>
      </c>
      <c r="K839" s="607"/>
      <c r="L839" s="598"/>
      <c r="M839" s="278">
        <f>SUM(J839/J7*100)</f>
        <v>2.3709576392302235E-4</v>
      </c>
      <c r="N839" s="658"/>
      <c r="O839" s="778">
        <f>SUM(P839/J839*100)</f>
        <v>100</v>
      </c>
      <c r="P839" s="260">
        <v>236600</v>
      </c>
      <c r="Q839" s="185">
        <f>SUM(P839/J839%)</f>
        <v>100</v>
      </c>
      <c r="R839" s="250">
        <f>SUM(J839-P839)</f>
        <v>0</v>
      </c>
    </row>
    <row r="840" spans="1:18" s="296" customFormat="1" hidden="1" x14ac:dyDescent="0.25">
      <c r="A840" s="271"/>
      <c r="B840" s="271"/>
      <c r="C840" s="178">
        <v>5</v>
      </c>
      <c r="D840" s="178">
        <v>2</v>
      </c>
      <c r="E840" s="178">
        <v>2</v>
      </c>
      <c r="F840" s="179" t="s">
        <v>675</v>
      </c>
      <c r="G840" s="179"/>
      <c r="H840" s="712"/>
      <c r="I840" s="699" t="s">
        <v>874</v>
      </c>
      <c r="J840" s="250">
        <v>300000</v>
      </c>
      <c r="K840" s="583"/>
      <c r="L840" s="598"/>
      <c r="M840" s="278">
        <f>SUM(J840/J7*100)</f>
        <v>3.0062861021515938E-4</v>
      </c>
      <c r="N840" s="658"/>
      <c r="O840" s="778">
        <f>SUM(P840/J840*100)</f>
        <v>100</v>
      </c>
      <c r="P840" s="286">
        <v>300000</v>
      </c>
      <c r="Q840" s="185">
        <f>SUM(P840/J840%)</f>
        <v>100</v>
      </c>
      <c r="R840" s="250">
        <f>SUM(J840-P840)</f>
        <v>0</v>
      </c>
    </row>
    <row r="841" spans="1:18" s="296" customFormat="1" hidden="1" x14ac:dyDescent="0.25">
      <c r="A841" s="271"/>
      <c r="B841" s="271"/>
      <c r="C841" s="178"/>
      <c r="D841" s="178"/>
      <c r="E841" s="178"/>
      <c r="F841" s="179"/>
      <c r="G841" s="179"/>
      <c r="H841" s="712"/>
      <c r="I841" s="699"/>
      <c r="J841" s="250"/>
      <c r="K841" s="583"/>
      <c r="L841" s="598"/>
      <c r="M841" s="182"/>
      <c r="N841" s="639"/>
      <c r="O841" s="778"/>
      <c r="P841" s="286"/>
      <c r="Q841" s="185"/>
      <c r="R841" s="250"/>
    </row>
    <row r="842" spans="1:18" s="296" customFormat="1" hidden="1" x14ac:dyDescent="0.25">
      <c r="A842" s="177"/>
      <c r="B842" s="177"/>
      <c r="C842" s="178">
        <v>5</v>
      </c>
      <c r="D842" s="178">
        <v>2</v>
      </c>
      <c r="E842" s="178">
        <v>2</v>
      </c>
      <c r="F842" s="179" t="s">
        <v>762</v>
      </c>
      <c r="G842" s="179"/>
      <c r="H842" s="712"/>
      <c r="I842" s="699" t="s">
        <v>763</v>
      </c>
      <c r="J842" s="251">
        <f>SUM(J843:J844)</f>
        <v>5245000</v>
      </c>
      <c r="K842" s="610"/>
      <c r="L842" s="598"/>
      <c r="M842" s="182">
        <f>SUM(J842/J7*100)</f>
        <v>5.2559902019283693E-3</v>
      </c>
      <c r="N842" s="639"/>
      <c r="O842" s="778">
        <f>SUM(P842/J842*100)</f>
        <v>100</v>
      </c>
      <c r="P842" s="281">
        <f>SUM(P843:P844)</f>
        <v>5245000</v>
      </c>
      <c r="Q842" s="185">
        <f>SUM(P842/J842%)</f>
        <v>100</v>
      </c>
      <c r="R842" s="251">
        <f>SUM(R843:R844)</f>
        <v>0</v>
      </c>
    </row>
    <row r="843" spans="1:18" s="296" customFormat="1" hidden="1" x14ac:dyDescent="0.25">
      <c r="A843" s="177"/>
      <c r="B843" s="177"/>
      <c r="C843" s="178">
        <v>5</v>
      </c>
      <c r="D843" s="178">
        <v>2</v>
      </c>
      <c r="E843" s="178">
        <v>2</v>
      </c>
      <c r="F843" s="179" t="s">
        <v>762</v>
      </c>
      <c r="G843" s="179"/>
      <c r="H843" s="712"/>
      <c r="I843" s="699" t="s">
        <v>929</v>
      </c>
      <c r="J843" s="181">
        <v>5245000</v>
      </c>
      <c r="K843" s="607"/>
      <c r="L843" s="598"/>
      <c r="M843" s="182">
        <f>SUM(J843/J7*100)</f>
        <v>5.2559902019283693E-3</v>
      </c>
      <c r="N843" s="639"/>
      <c r="O843" s="778">
        <f>SUM(P843/J843*100)</f>
        <v>100</v>
      </c>
      <c r="P843" s="260">
        <v>5245000</v>
      </c>
      <c r="Q843" s="185">
        <f>SUM(P843/J843%)</f>
        <v>100</v>
      </c>
      <c r="R843" s="250">
        <f>SUM(J843-P843)</f>
        <v>0</v>
      </c>
    </row>
    <row r="844" spans="1:18" s="296" customFormat="1" hidden="1" x14ac:dyDescent="0.25">
      <c r="A844" s="177"/>
      <c r="B844" s="177"/>
      <c r="C844" s="211"/>
      <c r="D844" s="211"/>
      <c r="E844" s="211"/>
      <c r="F844" s="211"/>
      <c r="G844" s="211"/>
      <c r="H844" s="718"/>
      <c r="I844" s="749"/>
      <c r="J844" s="181"/>
      <c r="K844" s="607"/>
      <c r="L844" s="598"/>
      <c r="M844" s="182"/>
      <c r="N844" s="639"/>
      <c r="O844" s="778"/>
      <c r="P844" s="260"/>
      <c r="Q844" s="185"/>
      <c r="R844" s="181"/>
    </row>
    <row r="845" spans="1:18" s="296" customFormat="1" hidden="1" x14ac:dyDescent="0.25">
      <c r="A845" s="177"/>
      <c r="B845" s="177"/>
      <c r="C845" s="178">
        <v>5</v>
      </c>
      <c r="D845" s="178">
        <v>2</v>
      </c>
      <c r="E845" s="178">
        <v>2</v>
      </c>
      <c r="F845" s="179" t="s">
        <v>690</v>
      </c>
      <c r="G845" s="179"/>
      <c r="H845" s="712"/>
      <c r="I845" s="699" t="s">
        <v>691</v>
      </c>
      <c r="J845" s="251">
        <f>SUM(J846:J847)</f>
        <v>36000000</v>
      </c>
      <c r="K845" s="610"/>
      <c r="L845" s="598"/>
      <c r="M845" s="182">
        <f>SUM(J845/J7*100)</f>
        <v>3.6075433225819124E-2</v>
      </c>
      <c r="N845" s="639"/>
      <c r="O845" s="778">
        <f>SUM(P845/J845*100)</f>
        <v>100</v>
      </c>
      <c r="P845" s="251">
        <f>SUM(P846:P847)</f>
        <v>36000000</v>
      </c>
      <c r="Q845" s="185">
        <f>SUM(P845/J845%)</f>
        <v>100</v>
      </c>
      <c r="R845" s="251">
        <f>SUM(R846:R847)</f>
        <v>0</v>
      </c>
    </row>
    <row r="846" spans="1:18" s="296" customFormat="1" hidden="1" x14ac:dyDescent="0.25">
      <c r="A846" s="504"/>
      <c r="B846" s="504"/>
      <c r="C846" s="503">
        <v>5</v>
      </c>
      <c r="D846" s="503">
        <v>2</v>
      </c>
      <c r="E846" s="503">
        <v>2</v>
      </c>
      <c r="F846" s="273" t="s">
        <v>690</v>
      </c>
      <c r="G846" s="273"/>
      <c r="H846" s="528"/>
      <c r="I846" s="749" t="s">
        <v>890</v>
      </c>
      <c r="J846" s="181">
        <v>25500000</v>
      </c>
      <c r="K846" s="607"/>
      <c r="L846" s="598"/>
      <c r="M846" s="182">
        <f>SUM(J846/J7*100)</f>
        <v>2.5553431868288543E-2</v>
      </c>
      <c r="N846" s="639"/>
      <c r="O846" s="778">
        <f>SUM(P846/J846*100)</f>
        <v>100</v>
      </c>
      <c r="P846" s="193">
        <v>25500000</v>
      </c>
      <c r="Q846" s="323">
        <f>SUM(P846/J846%)</f>
        <v>100</v>
      </c>
      <c r="R846" s="250">
        <f>SUM(J846-P846)</f>
        <v>0</v>
      </c>
    </row>
    <row r="847" spans="1:18" s="296" customFormat="1" hidden="1" x14ac:dyDescent="0.25">
      <c r="A847" s="177"/>
      <c r="B847" s="177"/>
      <c r="C847" s="178">
        <v>5</v>
      </c>
      <c r="D847" s="178">
        <v>2</v>
      </c>
      <c r="E847" s="178">
        <v>2</v>
      </c>
      <c r="F847" s="179" t="s">
        <v>690</v>
      </c>
      <c r="G847" s="179"/>
      <c r="H847" s="712"/>
      <c r="I847" s="699" t="s">
        <v>771</v>
      </c>
      <c r="J847" s="261">
        <v>10500000</v>
      </c>
      <c r="K847" s="613"/>
      <c r="L847" s="684"/>
      <c r="M847" s="182">
        <f>SUM(J847/J7*100)</f>
        <v>1.0522001357530578E-2</v>
      </c>
      <c r="N847" s="639"/>
      <c r="O847" s="791">
        <f>SUM(P847/J847*100)</f>
        <v>100</v>
      </c>
      <c r="P847" s="184">
        <v>10500000</v>
      </c>
      <c r="Q847" s="284">
        <f>SUM(P847/J847%)</f>
        <v>100</v>
      </c>
      <c r="R847" s="253">
        <f>SUM(J847-P847)</f>
        <v>0</v>
      </c>
    </row>
    <row r="848" spans="1:18" s="296" customFormat="1" hidden="1" x14ac:dyDescent="0.25">
      <c r="A848" s="504"/>
      <c r="B848" s="504"/>
      <c r="C848" s="503"/>
      <c r="D848" s="503"/>
      <c r="E848" s="503"/>
      <c r="F848" s="273"/>
      <c r="G848" s="273"/>
      <c r="H848" s="528"/>
      <c r="I848" s="749"/>
      <c r="J848" s="181"/>
      <c r="K848" s="607"/>
      <c r="L848" s="598"/>
      <c r="M848" s="182"/>
      <c r="N848" s="639"/>
      <c r="O848" s="778"/>
      <c r="P848" s="193"/>
      <c r="Q848" s="323"/>
      <c r="R848" s="250"/>
    </row>
    <row r="849" spans="1:18" s="296" customFormat="1" hidden="1" x14ac:dyDescent="0.25">
      <c r="A849" s="177"/>
      <c r="B849" s="177"/>
      <c r="C849" s="178">
        <v>5</v>
      </c>
      <c r="D849" s="178">
        <v>2</v>
      </c>
      <c r="E849" s="178">
        <v>2</v>
      </c>
      <c r="F849" s="179" t="s">
        <v>674</v>
      </c>
      <c r="G849" s="179"/>
      <c r="H849" s="712"/>
      <c r="I849" s="699" t="s">
        <v>724</v>
      </c>
      <c r="J849" s="251">
        <f>SUM(J850:J851)</f>
        <v>338750</v>
      </c>
      <c r="K849" s="610"/>
      <c r="L849" s="598"/>
      <c r="M849" s="278">
        <f>SUM(J849/J7*100)</f>
        <v>3.3945980570128414E-4</v>
      </c>
      <c r="N849" s="658"/>
      <c r="O849" s="778">
        <f>SUM(T849/J849*100)</f>
        <v>0</v>
      </c>
      <c r="P849" s="281">
        <f>SUM(P850:P851)</f>
        <v>338750</v>
      </c>
      <c r="Q849" s="185">
        <f>SUM(P849/J849%)</f>
        <v>100</v>
      </c>
      <c r="R849" s="251">
        <f>SUM(R850:R851)</f>
        <v>0</v>
      </c>
    </row>
    <row r="850" spans="1:18" s="296" customFormat="1" hidden="1" x14ac:dyDescent="0.25">
      <c r="A850" s="177"/>
      <c r="B850" s="177"/>
      <c r="C850" s="178">
        <v>5</v>
      </c>
      <c r="D850" s="178">
        <v>2</v>
      </c>
      <c r="E850" s="178">
        <v>2</v>
      </c>
      <c r="F850" s="179" t="s">
        <v>674</v>
      </c>
      <c r="G850" s="179"/>
      <c r="H850" s="712"/>
      <c r="I850" s="699" t="s">
        <v>767</v>
      </c>
      <c r="J850" s="181">
        <v>160000</v>
      </c>
      <c r="K850" s="607"/>
      <c r="L850" s="598"/>
      <c r="M850" s="278">
        <f>SUM(J850/J7*100)</f>
        <v>1.6033525878141831E-4</v>
      </c>
      <c r="N850" s="658"/>
      <c r="O850" s="778">
        <f>SUM(T850/J850*100)</f>
        <v>0</v>
      </c>
      <c r="P850" s="260">
        <v>160000</v>
      </c>
      <c r="Q850" s="185">
        <f>SUM(P850/J850%)</f>
        <v>100</v>
      </c>
      <c r="R850" s="250">
        <f>SUM(J850-P850)</f>
        <v>0</v>
      </c>
    </row>
    <row r="851" spans="1:18" s="296" customFormat="1" hidden="1" x14ac:dyDescent="0.25">
      <c r="A851" s="177"/>
      <c r="B851" s="177"/>
      <c r="C851" s="178">
        <v>5</v>
      </c>
      <c r="D851" s="178">
        <v>2</v>
      </c>
      <c r="E851" s="178">
        <v>2</v>
      </c>
      <c r="F851" s="179" t="s">
        <v>674</v>
      </c>
      <c r="G851" s="179"/>
      <c r="H851" s="712"/>
      <c r="I851" s="699" t="s">
        <v>726</v>
      </c>
      <c r="J851" s="181">
        <v>178750</v>
      </c>
      <c r="K851" s="607"/>
      <c r="L851" s="598"/>
      <c r="M851" s="278">
        <f>SUM(J851/J7*100)</f>
        <v>1.7912454691986577E-4</v>
      </c>
      <c r="N851" s="658"/>
      <c r="O851" s="778">
        <f>SUM(T851/J851*100)</f>
        <v>0</v>
      </c>
      <c r="P851" s="260">
        <v>178750</v>
      </c>
      <c r="Q851" s="185">
        <f>SUM(P851/J851%)</f>
        <v>100</v>
      </c>
      <c r="R851" s="250">
        <f>SUM(J851-P851)</f>
        <v>0</v>
      </c>
    </row>
    <row r="852" spans="1:18" s="296" customFormat="1" hidden="1" x14ac:dyDescent="0.25">
      <c r="A852" s="177"/>
      <c r="B852" s="177"/>
      <c r="C852" s="178"/>
      <c r="D852" s="178"/>
      <c r="E852" s="178"/>
      <c r="F852" s="179"/>
      <c r="G852" s="179"/>
      <c r="H852" s="712"/>
      <c r="I852" s="699"/>
      <c r="J852" s="181"/>
      <c r="K852" s="607"/>
      <c r="L852" s="598"/>
      <c r="M852" s="182"/>
      <c r="N852" s="639"/>
      <c r="O852" s="778"/>
      <c r="P852" s="260"/>
      <c r="Q852" s="185"/>
      <c r="R852" s="181"/>
    </row>
    <row r="853" spans="1:18" s="296" customFormat="1" hidden="1" x14ac:dyDescent="0.25">
      <c r="A853" s="177"/>
      <c r="B853" s="177"/>
      <c r="C853" s="178">
        <v>5</v>
      </c>
      <c r="D853" s="178">
        <v>2</v>
      </c>
      <c r="E853" s="178">
        <v>2</v>
      </c>
      <c r="F853" s="179">
        <v>11</v>
      </c>
      <c r="G853" s="179"/>
      <c r="H853" s="712"/>
      <c r="I853" s="699" t="s">
        <v>779</v>
      </c>
      <c r="J853" s="251">
        <f>SUM(J854)</f>
        <v>18000000</v>
      </c>
      <c r="K853" s="610"/>
      <c r="L853" s="598"/>
      <c r="M853" s="182">
        <f>SUM(J853/J7*100)</f>
        <v>1.8037716612909562E-2</v>
      </c>
      <c r="N853" s="639"/>
      <c r="O853" s="778">
        <f>SUM(T853/J853*100)</f>
        <v>0</v>
      </c>
      <c r="P853" s="281">
        <f>SUM(P854)</f>
        <v>18000000</v>
      </c>
      <c r="Q853" s="185">
        <f>SUM(P853/J853%)</f>
        <v>100</v>
      </c>
      <c r="R853" s="251">
        <f>SUM(R854)</f>
        <v>0</v>
      </c>
    </row>
    <row r="854" spans="1:18" s="296" customFormat="1" hidden="1" x14ac:dyDescent="0.25">
      <c r="A854" s="177"/>
      <c r="B854" s="177"/>
      <c r="C854" s="178">
        <v>5</v>
      </c>
      <c r="D854" s="178">
        <v>2</v>
      </c>
      <c r="E854" s="178">
        <v>2</v>
      </c>
      <c r="F854" s="179">
        <v>11</v>
      </c>
      <c r="G854" s="179"/>
      <c r="H854" s="712"/>
      <c r="I854" s="749" t="s">
        <v>974</v>
      </c>
      <c r="J854" s="181">
        <v>18000000</v>
      </c>
      <c r="K854" s="607"/>
      <c r="L854" s="598"/>
      <c r="M854" s="182">
        <f>SUM(J854/J7*100)</f>
        <v>1.8037716612909562E-2</v>
      </c>
      <c r="N854" s="639"/>
      <c r="O854" s="778">
        <f>SUM(T854/J854*100)</f>
        <v>0</v>
      </c>
      <c r="P854" s="260">
        <v>18000000</v>
      </c>
      <c r="Q854" s="185">
        <f>SUM(P854/J854%)</f>
        <v>100</v>
      </c>
      <c r="R854" s="250">
        <f>SUM(J854-P854)</f>
        <v>0</v>
      </c>
    </row>
    <row r="855" spans="1:18" s="296" customFormat="1" hidden="1" x14ac:dyDescent="0.25">
      <c r="A855" s="177"/>
      <c r="B855" s="177"/>
      <c r="C855" s="178"/>
      <c r="D855" s="178"/>
      <c r="E855" s="178"/>
      <c r="F855" s="179"/>
      <c r="G855" s="179"/>
      <c r="H855" s="712"/>
      <c r="I855" s="699"/>
      <c r="J855" s="181"/>
      <c r="K855" s="607"/>
      <c r="L855" s="598"/>
      <c r="M855" s="182"/>
      <c r="N855" s="639"/>
      <c r="O855" s="778"/>
      <c r="P855" s="260"/>
      <c r="Q855" s="185"/>
      <c r="R855" s="181"/>
    </row>
    <row r="856" spans="1:18" s="296" customFormat="1" hidden="1" x14ac:dyDescent="0.25">
      <c r="A856" s="177"/>
      <c r="B856" s="177"/>
      <c r="C856" s="178">
        <v>5</v>
      </c>
      <c r="D856" s="178">
        <v>2</v>
      </c>
      <c r="E856" s="178">
        <v>2</v>
      </c>
      <c r="F856" s="179" t="s">
        <v>875</v>
      </c>
      <c r="G856" s="179"/>
      <c r="H856" s="712"/>
      <c r="I856" s="699" t="s">
        <v>756</v>
      </c>
      <c r="J856" s="251">
        <f>SUM(J857)</f>
        <v>7650000</v>
      </c>
      <c r="K856" s="610"/>
      <c r="L856" s="598"/>
      <c r="M856" s="182">
        <f>SUM(J856/J7*100)</f>
        <v>7.666029560486563E-3</v>
      </c>
      <c r="N856" s="639"/>
      <c r="O856" s="778">
        <f>SUM(T856/J856*100)</f>
        <v>0</v>
      </c>
      <c r="P856" s="282">
        <f>SUM(P857)</f>
        <v>6675000</v>
      </c>
      <c r="Q856" s="185">
        <f>SUM(P856/J856%)</f>
        <v>87.254901960784309</v>
      </c>
      <c r="R856" s="251">
        <f>SUM(R857)</f>
        <v>975000</v>
      </c>
    </row>
    <row r="857" spans="1:18" s="296" customFormat="1" hidden="1" x14ac:dyDescent="0.25">
      <c r="A857" s="177"/>
      <c r="B857" s="177"/>
      <c r="C857" s="178">
        <v>5</v>
      </c>
      <c r="D857" s="178">
        <v>2</v>
      </c>
      <c r="E857" s="178">
        <v>2</v>
      </c>
      <c r="F857" s="179" t="s">
        <v>875</v>
      </c>
      <c r="G857" s="179"/>
      <c r="H857" s="712"/>
      <c r="I857" s="699" t="s">
        <v>909</v>
      </c>
      <c r="J857" s="181">
        <v>7650000</v>
      </c>
      <c r="K857" s="607"/>
      <c r="L857" s="598"/>
      <c r="M857" s="182">
        <f>SUM(J857/J7*100)</f>
        <v>7.666029560486563E-3</v>
      </c>
      <c r="N857" s="639"/>
      <c r="O857" s="778">
        <f>SUM(T857/J857*100)</f>
        <v>0</v>
      </c>
      <c r="P857" s="372">
        <v>6675000</v>
      </c>
      <c r="Q857" s="185">
        <f>SUM(P857/J857%)</f>
        <v>87.254901960784309</v>
      </c>
      <c r="R857" s="250">
        <f>SUM(J857-P857)</f>
        <v>975000</v>
      </c>
    </row>
    <row r="858" spans="1:18" s="296" customFormat="1" hidden="1" x14ac:dyDescent="0.25">
      <c r="A858" s="177"/>
      <c r="B858" s="177"/>
      <c r="C858" s="178"/>
      <c r="D858" s="178"/>
      <c r="E858" s="178"/>
      <c r="F858" s="179"/>
      <c r="G858" s="179"/>
      <c r="H858" s="712"/>
      <c r="I858" s="699"/>
      <c r="J858" s="181"/>
      <c r="K858" s="607"/>
      <c r="L858" s="598"/>
      <c r="M858" s="182"/>
      <c r="N858" s="639"/>
      <c r="O858" s="778"/>
      <c r="P858" s="282"/>
      <c r="Q858" s="185"/>
      <c r="R858" s="250"/>
    </row>
    <row r="859" spans="1:18" s="296" customFormat="1" hidden="1" x14ac:dyDescent="0.25">
      <c r="A859" s="177"/>
      <c r="B859" s="177"/>
      <c r="C859" s="178">
        <v>5</v>
      </c>
      <c r="D859" s="178">
        <v>2</v>
      </c>
      <c r="E859" s="178">
        <v>2</v>
      </c>
      <c r="F859" s="179">
        <v>20</v>
      </c>
      <c r="G859" s="179"/>
      <c r="H859" s="712"/>
      <c r="I859" s="699" t="s">
        <v>975</v>
      </c>
      <c r="J859" s="251">
        <f>SUM(J860)</f>
        <v>45652500</v>
      </c>
      <c r="K859" s="610"/>
      <c r="L859" s="598"/>
      <c r="M859" s="182">
        <f>SUM(J859/J7*100)</f>
        <v>4.5748158759491876E-2</v>
      </c>
      <c r="N859" s="639"/>
      <c r="O859" s="778">
        <f>SUM(T859/J859*100)</f>
        <v>0</v>
      </c>
      <c r="P859" s="282">
        <f>SUM(P860)</f>
        <v>45585000</v>
      </c>
      <c r="Q859" s="185">
        <f>SUM(P859/J859%)</f>
        <v>99.852143913257763</v>
      </c>
      <c r="R859" s="251">
        <f>SUM(R860)</f>
        <v>67500</v>
      </c>
    </row>
    <row r="860" spans="1:18" s="296" customFormat="1" hidden="1" x14ac:dyDescent="0.25">
      <c r="A860" s="177"/>
      <c r="B860" s="177"/>
      <c r="C860" s="178">
        <v>5</v>
      </c>
      <c r="D860" s="178">
        <v>2</v>
      </c>
      <c r="E860" s="178">
        <v>2</v>
      </c>
      <c r="F860" s="179">
        <v>20</v>
      </c>
      <c r="G860" s="179"/>
      <c r="H860" s="712"/>
      <c r="I860" s="831" t="s">
        <v>976</v>
      </c>
      <c r="J860" s="181">
        <v>45652500</v>
      </c>
      <c r="K860" s="607"/>
      <c r="L860" s="598"/>
      <c r="M860" s="182">
        <f>SUM(J860/J7*100)</f>
        <v>4.5748158759491876E-2</v>
      </c>
      <c r="N860" s="639"/>
      <c r="O860" s="778">
        <f>SUM(T860/J860*100)</f>
        <v>0</v>
      </c>
      <c r="P860" s="282">
        <v>45585000</v>
      </c>
      <c r="Q860" s="185">
        <f>SUM(P860/J860%)</f>
        <v>99.852143913257763</v>
      </c>
      <c r="R860" s="250">
        <f>SUM(J860-P860)</f>
        <v>67500</v>
      </c>
    </row>
    <row r="861" spans="1:18" s="296" customFormat="1" hidden="1" x14ac:dyDescent="0.25">
      <c r="A861" s="177"/>
      <c r="B861" s="177"/>
      <c r="C861" s="178"/>
      <c r="D861" s="178"/>
      <c r="E861" s="178"/>
      <c r="F861" s="179"/>
      <c r="G861" s="179"/>
      <c r="H861" s="712"/>
      <c r="I861" s="832"/>
      <c r="J861" s="181"/>
      <c r="K861" s="607"/>
      <c r="L861" s="598"/>
      <c r="M861" s="182"/>
      <c r="N861" s="639"/>
      <c r="O861" s="778"/>
      <c r="P861" s="282"/>
      <c r="Q861" s="185"/>
      <c r="R861" s="250"/>
    </row>
    <row r="862" spans="1:18" s="296" customFormat="1" hidden="1" x14ac:dyDescent="0.25">
      <c r="A862" s="177"/>
      <c r="B862" s="177"/>
      <c r="C862" s="178"/>
      <c r="D862" s="178"/>
      <c r="E862" s="178"/>
      <c r="F862" s="179"/>
      <c r="G862" s="179"/>
      <c r="H862" s="712"/>
      <c r="I862" s="691"/>
      <c r="J862" s="181"/>
      <c r="K862" s="607"/>
      <c r="L862" s="598"/>
      <c r="M862" s="182"/>
      <c r="N862" s="639"/>
      <c r="O862" s="778"/>
      <c r="P862" s="282"/>
      <c r="Q862" s="185"/>
      <c r="R862" s="250"/>
    </row>
    <row r="863" spans="1:18" s="296" customFormat="1" ht="51" x14ac:dyDescent="0.25">
      <c r="A863" s="321">
        <v>1</v>
      </c>
      <c r="B863" s="324" t="s">
        <v>677</v>
      </c>
      <c r="C863" s="325" t="s">
        <v>674</v>
      </c>
      <c r="D863" s="317" t="s">
        <v>675</v>
      </c>
      <c r="E863" s="326" t="s">
        <v>970</v>
      </c>
      <c r="F863" s="294" t="s">
        <v>702</v>
      </c>
      <c r="G863" s="294"/>
      <c r="H863" s="314">
        <v>3</v>
      </c>
      <c r="I863" s="749" t="s">
        <v>977</v>
      </c>
      <c r="J863" s="259">
        <f>SUM(J865)</f>
        <v>272755479</v>
      </c>
      <c r="K863" s="38" t="s">
        <v>173</v>
      </c>
      <c r="L863" s="37" t="s">
        <v>172</v>
      </c>
      <c r="M863" s="182">
        <f>SUM(J863/J7*100)</f>
        <v>0.27332700193446696</v>
      </c>
      <c r="N863" s="639" t="s">
        <v>1232</v>
      </c>
      <c r="O863" s="778">
        <v>100</v>
      </c>
      <c r="P863" s="288">
        <f>SUM(P865)</f>
        <v>271760000</v>
      </c>
      <c r="Q863" s="185">
        <f>SUM(P863/J863%)</f>
        <v>99.635028779751849</v>
      </c>
      <c r="R863" s="259">
        <f>SUM(R865)</f>
        <v>995479</v>
      </c>
    </row>
    <row r="864" spans="1:18" s="296" customFormat="1" hidden="1" x14ac:dyDescent="0.25">
      <c r="A864" s="177"/>
      <c r="B864" s="177"/>
      <c r="C864" s="177"/>
      <c r="D864" s="177"/>
      <c r="E864" s="177"/>
      <c r="F864" s="271"/>
      <c r="G864" s="271"/>
      <c r="H864" s="386"/>
      <c r="I864" s="755"/>
      <c r="J864" s="259"/>
      <c r="K864" s="583"/>
      <c r="L864" s="598"/>
      <c r="M864" s="182"/>
      <c r="N864" s="639"/>
      <c r="O864" s="778"/>
      <c r="P864" s="288"/>
      <c r="Q864" s="185"/>
      <c r="R864" s="259"/>
    </row>
    <row r="865" spans="1:18" s="296" customFormat="1" hidden="1" x14ac:dyDescent="0.25">
      <c r="A865" s="177"/>
      <c r="B865" s="177"/>
      <c r="C865" s="178">
        <v>5</v>
      </c>
      <c r="D865" s="178">
        <v>2</v>
      </c>
      <c r="E865" s="178">
        <v>2</v>
      </c>
      <c r="F865" s="178"/>
      <c r="G865" s="178"/>
      <c r="H865" s="713"/>
      <c r="I865" s="699" t="s">
        <v>684</v>
      </c>
      <c r="J865" s="251">
        <f>SUM(J867)</f>
        <v>272755479</v>
      </c>
      <c r="K865" s="610"/>
      <c r="L865" s="598"/>
      <c r="M865" s="182">
        <f>SUM(J865/J7*100)</f>
        <v>0.27332700193446696</v>
      </c>
      <c r="N865" s="639"/>
      <c r="O865" s="778">
        <f>SUM(T865/J865*100)</f>
        <v>0</v>
      </c>
      <c r="P865" s="282">
        <f>SUM(P867)</f>
        <v>271760000</v>
      </c>
      <c r="Q865" s="185">
        <f>SUM(P865/J865%)</f>
        <v>99.635028779751849</v>
      </c>
      <c r="R865" s="251">
        <f>SUM(R867)</f>
        <v>995479</v>
      </c>
    </row>
    <row r="866" spans="1:18" s="296" customFormat="1" hidden="1" x14ac:dyDescent="0.25">
      <c r="A866" s="177"/>
      <c r="B866" s="177"/>
      <c r="C866" s="178"/>
      <c r="D866" s="178"/>
      <c r="E866" s="178"/>
      <c r="F866" s="178"/>
      <c r="G866" s="178"/>
      <c r="H866" s="713"/>
      <c r="I866" s="699"/>
      <c r="J866" s="181"/>
      <c r="K866" s="607"/>
      <c r="L866" s="598"/>
      <c r="M866" s="182"/>
      <c r="N866" s="639"/>
      <c r="O866" s="778"/>
      <c r="P866" s="193"/>
      <c r="Q866" s="185"/>
      <c r="R866" s="181"/>
    </row>
    <row r="867" spans="1:18" s="296" customFormat="1" hidden="1" x14ac:dyDescent="0.25">
      <c r="A867" s="177"/>
      <c r="B867" s="177"/>
      <c r="C867" s="178">
        <v>5</v>
      </c>
      <c r="D867" s="178">
        <v>2</v>
      </c>
      <c r="E867" s="178">
        <v>2</v>
      </c>
      <c r="F867" s="179" t="s">
        <v>675</v>
      </c>
      <c r="G867" s="179"/>
      <c r="H867" s="712"/>
      <c r="I867" s="699" t="s">
        <v>685</v>
      </c>
      <c r="J867" s="251">
        <f>SUM(J868:J868)</f>
        <v>272755479</v>
      </c>
      <c r="K867" s="610"/>
      <c r="L867" s="598"/>
      <c r="M867" s="182">
        <f>SUM(J867/J7*100)</f>
        <v>0.27332700193446696</v>
      </c>
      <c r="N867" s="639"/>
      <c r="O867" s="778">
        <f>SUM(T867/J867*100)</f>
        <v>0</v>
      </c>
      <c r="P867" s="282">
        <f>SUM(P868:P868)</f>
        <v>271760000</v>
      </c>
      <c r="Q867" s="185">
        <f>SUM(P867/J867%)</f>
        <v>99.635028779751849</v>
      </c>
      <c r="R867" s="251">
        <f>SUM(R868:R868)</f>
        <v>995479</v>
      </c>
    </row>
    <row r="868" spans="1:18" s="296" customFormat="1" hidden="1" x14ac:dyDescent="0.25">
      <c r="A868" s="511"/>
      <c r="B868" s="511"/>
      <c r="C868" s="494">
        <v>5</v>
      </c>
      <c r="D868" s="494">
        <v>2</v>
      </c>
      <c r="E868" s="494">
        <v>2</v>
      </c>
      <c r="F868" s="495" t="s">
        <v>675</v>
      </c>
      <c r="G868" s="495"/>
      <c r="H868" s="332"/>
      <c r="I868" s="697" t="s">
        <v>874</v>
      </c>
      <c r="J868" s="303">
        <v>272755479</v>
      </c>
      <c r="K868" s="606"/>
      <c r="L868" s="597"/>
      <c r="M868" s="182">
        <f>SUM(J868/J7*100)</f>
        <v>0.27332700193446696</v>
      </c>
      <c r="N868" s="639"/>
      <c r="O868" s="779">
        <f>SUM(T868/J868*100)</f>
        <v>0</v>
      </c>
      <c r="P868" s="304">
        <v>271760000</v>
      </c>
      <c r="Q868" s="306">
        <f>SUM(P868/J868%)</f>
        <v>99.635028779751849</v>
      </c>
      <c r="R868" s="252">
        <f>SUM(J868-P868)</f>
        <v>995479</v>
      </c>
    </row>
    <row r="869" spans="1:18" s="296" customFormat="1" hidden="1" x14ac:dyDescent="0.25">
      <c r="A869" s="511"/>
      <c r="B869" s="511"/>
      <c r="C869" s="494"/>
      <c r="D869" s="494"/>
      <c r="E869" s="494"/>
      <c r="F869" s="495"/>
      <c r="G869" s="495"/>
      <c r="H869" s="332"/>
      <c r="I869" s="697"/>
      <c r="J869" s="303"/>
      <c r="K869" s="606"/>
      <c r="L869" s="597"/>
      <c r="M869" s="182"/>
      <c r="N869" s="639"/>
      <c r="O869" s="779"/>
      <c r="P869" s="304"/>
      <c r="Q869" s="306"/>
      <c r="R869" s="252"/>
    </row>
    <row r="870" spans="1:18" s="296" customFormat="1" ht="38.25" x14ac:dyDescent="0.25">
      <c r="A870" s="578">
        <v>1</v>
      </c>
      <c r="B870" s="324" t="s">
        <v>677</v>
      </c>
      <c r="C870" s="325" t="s">
        <v>674</v>
      </c>
      <c r="D870" s="317" t="s">
        <v>675</v>
      </c>
      <c r="E870" s="326" t="s">
        <v>970</v>
      </c>
      <c r="F870" s="294" t="s">
        <v>795</v>
      </c>
      <c r="G870" s="294"/>
      <c r="H870" s="314">
        <v>4</v>
      </c>
      <c r="I870" s="808" t="s">
        <v>978</v>
      </c>
      <c r="J870" s="303">
        <f>SUM(J873)</f>
        <v>83103000</v>
      </c>
      <c r="K870" s="587" t="s">
        <v>1233</v>
      </c>
      <c r="L870" s="597" t="s">
        <v>1234</v>
      </c>
      <c r="M870" s="182">
        <f>SUM(J870/J7*100)</f>
        <v>8.3277131315701303E-2</v>
      </c>
      <c r="N870" s="639" t="s">
        <v>1241</v>
      </c>
      <c r="O870" s="788">
        <v>100</v>
      </c>
      <c r="P870" s="303">
        <f>SUM(P873)</f>
        <v>76572900</v>
      </c>
      <c r="Q870" s="311">
        <f>SUM(P870/J870%)</f>
        <v>92.142160932818314</v>
      </c>
      <c r="R870" s="303">
        <f>SUM(R873)</f>
        <v>6530100</v>
      </c>
    </row>
    <row r="871" spans="1:18" s="296" customFormat="1" hidden="1" x14ac:dyDescent="0.25">
      <c r="A871" s="578"/>
      <c r="B871" s="324"/>
      <c r="C871" s="325"/>
      <c r="D871" s="317"/>
      <c r="E871" s="326"/>
      <c r="F871" s="294"/>
      <c r="G871" s="294"/>
      <c r="H871" s="314"/>
      <c r="I871" s="811"/>
      <c r="J871" s="303"/>
      <c r="K871" s="606"/>
      <c r="L871" s="597"/>
      <c r="M871" s="182"/>
      <c r="N871" s="639"/>
      <c r="O871" s="788"/>
      <c r="P871" s="303"/>
      <c r="Q871" s="311"/>
      <c r="R871" s="303"/>
    </row>
    <row r="872" spans="1:18" s="296" customFormat="1" hidden="1" x14ac:dyDescent="0.25">
      <c r="A872" s="177"/>
      <c r="B872" s="177"/>
      <c r="C872" s="178"/>
      <c r="D872" s="178"/>
      <c r="E872" s="178"/>
      <c r="F872" s="179"/>
      <c r="G872" s="179"/>
      <c r="H872" s="712"/>
      <c r="I872" s="699"/>
      <c r="J872" s="181"/>
      <c r="K872" s="607"/>
      <c r="L872" s="598"/>
      <c r="M872" s="182"/>
      <c r="N872" s="639"/>
      <c r="O872" s="778"/>
      <c r="P872" s="181"/>
      <c r="Q872" s="185"/>
      <c r="R872" s="181"/>
    </row>
    <row r="873" spans="1:18" s="296" customFormat="1" hidden="1" x14ac:dyDescent="0.25">
      <c r="A873" s="187"/>
      <c r="B873" s="187"/>
      <c r="C873" s="503">
        <v>5</v>
      </c>
      <c r="D873" s="503">
        <v>2</v>
      </c>
      <c r="E873" s="503">
        <v>2</v>
      </c>
      <c r="F873" s="538"/>
      <c r="G873" s="538"/>
      <c r="H873" s="720"/>
      <c r="I873" s="699" t="s">
        <v>684</v>
      </c>
      <c r="J873" s="181">
        <f>SUM(J875+J879+J885+J889+J892)</f>
        <v>83103000</v>
      </c>
      <c r="K873" s="607"/>
      <c r="L873" s="598"/>
      <c r="M873" s="182">
        <f>SUM(J873/J7*100)</f>
        <v>8.3277131315701303E-2</v>
      </c>
      <c r="N873" s="639"/>
      <c r="O873" s="778">
        <f>SUM(T873/J873*100)</f>
        <v>0</v>
      </c>
      <c r="P873" s="181">
        <f>SUM(P875+P879+P885+P889+P892)</f>
        <v>76572900</v>
      </c>
      <c r="Q873" s="185">
        <f>SUM(P873/J873%)</f>
        <v>92.142160932818314</v>
      </c>
      <c r="R873" s="181">
        <f>SUM(R875+R879+R885+R889+R892)</f>
        <v>6530100</v>
      </c>
    </row>
    <row r="874" spans="1:18" s="296" customFormat="1" hidden="1" x14ac:dyDescent="0.25">
      <c r="A874" s="177"/>
      <c r="B874" s="177"/>
      <c r="C874" s="178"/>
      <c r="D874" s="178"/>
      <c r="E874" s="178"/>
      <c r="F874" s="211"/>
      <c r="G874" s="211"/>
      <c r="H874" s="718"/>
      <c r="I874" s="699"/>
      <c r="J874" s="181"/>
      <c r="K874" s="607"/>
      <c r="L874" s="598"/>
      <c r="M874" s="182"/>
      <c r="N874" s="639"/>
      <c r="O874" s="778"/>
      <c r="P874" s="193"/>
      <c r="Q874" s="185"/>
      <c r="R874" s="181"/>
    </row>
    <row r="875" spans="1:18" s="296" customFormat="1" hidden="1" x14ac:dyDescent="0.25">
      <c r="A875" s="177"/>
      <c r="B875" s="177"/>
      <c r="C875" s="178">
        <v>5</v>
      </c>
      <c r="D875" s="178">
        <v>2</v>
      </c>
      <c r="E875" s="178">
        <v>2</v>
      </c>
      <c r="F875" s="179" t="s">
        <v>675</v>
      </c>
      <c r="G875" s="179"/>
      <c r="H875" s="712"/>
      <c r="I875" s="699" t="s">
        <v>867</v>
      </c>
      <c r="J875" s="251">
        <f>SUM(J876:J877)</f>
        <v>751500</v>
      </c>
      <c r="K875" s="610"/>
      <c r="L875" s="598"/>
      <c r="M875" s="279">
        <f>SUM(J875/J7*100)</f>
        <v>7.5307466858897418E-4</v>
      </c>
      <c r="N875" s="650"/>
      <c r="O875" s="778">
        <f>SUM(T875/J875*100)</f>
        <v>0</v>
      </c>
      <c r="P875" s="251">
        <f>SUM(P876:P877)</f>
        <v>751400</v>
      </c>
      <c r="Q875" s="185">
        <f>SUM(P875/J875%)</f>
        <v>99.986693280106451</v>
      </c>
      <c r="R875" s="251">
        <f>SUM(R876:R877)</f>
        <v>100</v>
      </c>
    </row>
    <row r="876" spans="1:18" s="296" customFormat="1" hidden="1" x14ac:dyDescent="0.25">
      <c r="A876" s="177"/>
      <c r="B876" s="177"/>
      <c r="C876" s="178">
        <v>5</v>
      </c>
      <c r="D876" s="178">
        <v>2</v>
      </c>
      <c r="E876" s="178">
        <v>2</v>
      </c>
      <c r="F876" s="179" t="s">
        <v>675</v>
      </c>
      <c r="G876" s="179"/>
      <c r="H876" s="712"/>
      <c r="I876" s="699" t="s">
        <v>719</v>
      </c>
      <c r="J876" s="181">
        <v>451500</v>
      </c>
      <c r="K876" s="607"/>
      <c r="L876" s="598"/>
      <c r="M876" s="278">
        <f>SUM(J876/J7*100)</f>
        <v>4.524460583738148E-4</v>
      </c>
      <c r="N876" s="658"/>
      <c r="O876" s="778">
        <f>SUM(T876/J876*100)</f>
        <v>0</v>
      </c>
      <c r="P876" s="260">
        <v>451400</v>
      </c>
      <c r="Q876" s="185">
        <f>SUM(P876/J876%)</f>
        <v>99.977851605758588</v>
      </c>
      <c r="R876" s="250">
        <f>SUM(J876-P876)</f>
        <v>100</v>
      </c>
    </row>
    <row r="877" spans="1:18" s="296" customFormat="1" hidden="1" x14ac:dyDescent="0.25">
      <c r="A877" s="271"/>
      <c r="B877" s="271"/>
      <c r="C877" s="178">
        <v>5</v>
      </c>
      <c r="D877" s="178">
        <v>2</v>
      </c>
      <c r="E877" s="178">
        <v>2</v>
      </c>
      <c r="F877" s="179" t="s">
        <v>675</v>
      </c>
      <c r="G877" s="179"/>
      <c r="H877" s="712"/>
      <c r="I877" s="699" t="s">
        <v>874</v>
      </c>
      <c r="J877" s="250">
        <v>300000</v>
      </c>
      <c r="K877" s="583"/>
      <c r="L877" s="598"/>
      <c r="M877" s="278">
        <f>SUM(J877/J7*100)</f>
        <v>3.0062861021515938E-4</v>
      </c>
      <c r="N877" s="658"/>
      <c r="O877" s="778">
        <f>SUM(T877/J877*100)</f>
        <v>0</v>
      </c>
      <c r="P877" s="184">
        <v>300000</v>
      </c>
      <c r="Q877" s="185">
        <f>SUM(P877/J877%)</f>
        <v>100</v>
      </c>
      <c r="R877" s="250">
        <f>SUM(J877-P877)</f>
        <v>0</v>
      </c>
    </row>
    <row r="878" spans="1:18" s="296" customFormat="1" hidden="1" x14ac:dyDescent="0.25">
      <c r="A878" s="177"/>
      <c r="B878" s="177"/>
      <c r="C878" s="178"/>
      <c r="D878" s="178"/>
      <c r="E878" s="178"/>
      <c r="F878" s="179"/>
      <c r="G878" s="179"/>
      <c r="H878" s="712"/>
      <c r="I878" s="699"/>
      <c r="J878" s="181"/>
      <c r="K878" s="607"/>
      <c r="L878" s="598"/>
      <c r="M878" s="182"/>
      <c r="N878" s="639"/>
      <c r="O878" s="778" t="s">
        <v>945</v>
      </c>
      <c r="P878" s="288"/>
      <c r="Q878" s="185"/>
      <c r="R878" s="181"/>
    </row>
    <row r="879" spans="1:18" s="296" customFormat="1" hidden="1" x14ac:dyDescent="0.25">
      <c r="A879" s="177"/>
      <c r="B879" s="177"/>
      <c r="C879" s="178">
        <v>5</v>
      </c>
      <c r="D879" s="178">
        <v>2</v>
      </c>
      <c r="E879" s="178">
        <v>2</v>
      </c>
      <c r="F879" s="179" t="s">
        <v>690</v>
      </c>
      <c r="G879" s="179"/>
      <c r="H879" s="712"/>
      <c r="I879" s="699" t="s">
        <v>691</v>
      </c>
      <c r="J879" s="251">
        <f>SUM(J880:J883)</f>
        <v>47250000</v>
      </c>
      <c r="K879" s="610"/>
      <c r="L879" s="598"/>
      <c r="M879" s="182">
        <f>SUM(J879/J7*100)</f>
        <v>4.7349006108887599E-2</v>
      </c>
      <c r="N879" s="639"/>
      <c r="O879" s="778">
        <f>SUM(T879/J879*100)</f>
        <v>0</v>
      </c>
      <c r="P879" s="251">
        <f>SUM(P880:P883)</f>
        <v>42400000</v>
      </c>
      <c r="Q879" s="185">
        <f>SUM(P879/J879%)</f>
        <v>89.735449735449734</v>
      </c>
      <c r="R879" s="251">
        <f>SUM(R880:R883)</f>
        <v>4850000</v>
      </c>
    </row>
    <row r="880" spans="1:18" s="296" customFormat="1" hidden="1" x14ac:dyDescent="0.25">
      <c r="A880" s="177"/>
      <c r="B880" s="177"/>
      <c r="C880" s="178">
        <v>5</v>
      </c>
      <c r="D880" s="178">
        <v>2</v>
      </c>
      <c r="E880" s="178">
        <v>2</v>
      </c>
      <c r="F880" s="179" t="s">
        <v>690</v>
      </c>
      <c r="G880" s="179"/>
      <c r="H880" s="712"/>
      <c r="I880" s="699" t="s">
        <v>907</v>
      </c>
      <c r="J880" s="181">
        <v>20300000</v>
      </c>
      <c r="K880" s="607"/>
      <c r="L880" s="598"/>
      <c r="M880" s="182">
        <f>SUM(J880/J7*100)</f>
        <v>2.0342535957892448E-2</v>
      </c>
      <c r="N880" s="639"/>
      <c r="O880" s="778">
        <f>SUM(T880/J880*100)</f>
        <v>0</v>
      </c>
      <c r="P880" s="184">
        <v>20300000</v>
      </c>
      <c r="Q880" s="185">
        <f>SUM(P880/J880%)</f>
        <v>100</v>
      </c>
      <c r="R880" s="250">
        <f>SUM(J880-P880)</f>
        <v>0</v>
      </c>
    </row>
    <row r="881" spans="1:18" s="296" customFormat="1" hidden="1" x14ac:dyDescent="0.25">
      <c r="A881" s="498"/>
      <c r="B881" s="498"/>
      <c r="C881" s="494">
        <v>5</v>
      </c>
      <c r="D881" s="494">
        <v>2</v>
      </c>
      <c r="E881" s="494">
        <v>2</v>
      </c>
      <c r="F881" s="495" t="s">
        <v>690</v>
      </c>
      <c r="G881" s="495"/>
      <c r="H881" s="332"/>
      <c r="I881" s="697" t="s">
        <v>890</v>
      </c>
      <c r="J881" s="303">
        <v>23550000</v>
      </c>
      <c r="K881" s="606"/>
      <c r="L881" s="597"/>
      <c r="M881" s="274">
        <f>SUM(J881/J7*100)</f>
        <v>2.3599345901890008E-2</v>
      </c>
      <c r="N881" s="637"/>
      <c r="O881" s="778">
        <f>SUM(T881/J881*100)</f>
        <v>0</v>
      </c>
      <c r="P881" s="304">
        <v>18700000</v>
      </c>
      <c r="Q881" s="307">
        <f>SUM(P881/J881%)</f>
        <v>79.405520169851386</v>
      </c>
      <c r="R881" s="252">
        <f>SUM(J881-P881)</f>
        <v>4850000</v>
      </c>
    </row>
    <row r="882" spans="1:18" s="296" customFormat="1" hidden="1" x14ac:dyDescent="0.25">
      <c r="A882" s="177"/>
      <c r="B882" s="177"/>
      <c r="C882" s="178">
        <v>5</v>
      </c>
      <c r="D882" s="178">
        <v>2</v>
      </c>
      <c r="E882" s="178">
        <v>2</v>
      </c>
      <c r="F882" s="179" t="s">
        <v>690</v>
      </c>
      <c r="G882" s="179"/>
      <c r="H882" s="712"/>
      <c r="I882" s="699" t="s">
        <v>964</v>
      </c>
      <c r="J882" s="181">
        <v>3250000</v>
      </c>
      <c r="K882" s="607"/>
      <c r="L882" s="598"/>
      <c r="M882" s="279">
        <f>SUM(J882/J7*100)</f>
        <v>3.2568099439975601E-3</v>
      </c>
      <c r="N882" s="650"/>
      <c r="O882" s="778">
        <f>SUM(T882/J882*100)</f>
        <v>0</v>
      </c>
      <c r="P882" s="184">
        <v>3250000</v>
      </c>
      <c r="Q882" s="185">
        <f>SUM(P882/J882%)</f>
        <v>100</v>
      </c>
      <c r="R882" s="250">
        <f>SUM(J882-P882)</f>
        <v>0</v>
      </c>
    </row>
    <row r="883" spans="1:18" s="296" customFormat="1" hidden="1" x14ac:dyDescent="0.25">
      <c r="A883" s="177"/>
      <c r="B883" s="177"/>
      <c r="C883" s="178">
        <v>5</v>
      </c>
      <c r="D883" s="178">
        <v>2</v>
      </c>
      <c r="E883" s="178">
        <v>2</v>
      </c>
      <c r="F883" s="179" t="s">
        <v>690</v>
      </c>
      <c r="G883" s="179"/>
      <c r="H883" s="712"/>
      <c r="I883" s="699" t="s">
        <v>892</v>
      </c>
      <c r="J883" s="261">
        <v>150000</v>
      </c>
      <c r="K883" s="613"/>
      <c r="L883" s="684"/>
      <c r="M883" s="278">
        <f>SUM(J883/J7*100)</f>
        <v>1.5031430510757969E-4</v>
      </c>
      <c r="N883" s="658"/>
      <c r="O883" s="791">
        <f>SUM(T883/J883*100)</f>
        <v>0</v>
      </c>
      <c r="P883" s="214">
        <v>150000</v>
      </c>
      <c r="Q883" s="284">
        <f>SUM(P883/J883%)</f>
        <v>100</v>
      </c>
      <c r="R883" s="253">
        <f>SUM(J883-P883)</f>
        <v>0</v>
      </c>
    </row>
    <row r="884" spans="1:18" s="296" customFormat="1" hidden="1" x14ac:dyDescent="0.25">
      <c r="A884" s="177"/>
      <c r="B884" s="177"/>
      <c r="C884" s="178"/>
      <c r="D884" s="178"/>
      <c r="E884" s="178"/>
      <c r="F884" s="179"/>
      <c r="G884" s="179"/>
      <c r="H884" s="712"/>
      <c r="I884" s="699"/>
      <c r="J884" s="261"/>
      <c r="K884" s="613"/>
      <c r="L884" s="684"/>
      <c r="M884" s="182"/>
      <c r="N884" s="639"/>
      <c r="O884" s="791"/>
      <c r="P884" s="214"/>
      <c r="Q884" s="284"/>
      <c r="R884" s="253"/>
    </row>
    <row r="885" spans="1:18" s="296" customFormat="1" hidden="1" x14ac:dyDescent="0.25">
      <c r="A885" s="177"/>
      <c r="B885" s="177"/>
      <c r="C885" s="178">
        <v>5</v>
      </c>
      <c r="D885" s="178">
        <v>2</v>
      </c>
      <c r="E885" s="178">
        <v>2</v>
      </c>
      <c r="F885" s="179" t="s">
        <v>674</v>
      </c>
      <c r="G885" s="179"/>
      <c r="H885" s="712"/>
      <c r="I885" s="699" t="s">
        <v>724</v>
      </c>
      <c r="J885" s="251">
        <f>SUM(J886:J887)</f>
        <v>561500</v>
      </c>
      <c r="K885" s="610"/>
      <c r="L885" s="598"/>
      <c r="M885" s="279">
        <f>SUM(J885/J7*100)</f>
        <v>5.6267654878603985E-4</v>
      </c>
      <c r="N885" s="650"/>
      <c r="O885" s="778">
        <f>SUM(T885/J885*100)</f>
        <v>0</v>
      </c>
      <c r="P885" s="281">
        <f>SUM(P886:P887)</f>
        <v>501500</v>
      </c>
      <c r="Q885" s="185">
        <f>SUM(P885/J885%)</f>
        <v>89.314336598397148</v>
      </c>
      <c r="R885" s="251">
        <f>SUM(R886:R887)</f>
        <v>60000</v>
      </c>
    </row>
    <row r="886" spans="1:18" s="296" customFormat="1" hidden="1" x14ac:dyDescent="0.25">
      <c r="A886" s="177"/>
      <c r="B886" s="177"/>
      <c r="C886" s="178">
        <v>5</v>
      </c>
      <c r="D886" s="178">
        <v>2</v>
      </c>
      <c r="E886" s="178">
        <v>2</v>
      </c>
      <c r="F886" s="179" t="s">
        <v>674</v>
      </c>
      <c r="G886" s="179"/>
      <c r="H886" s="712"/>
      <c r="I886" s="699" t="s">
        <v>767</v>
      </c>
      <c r="J886" s="181">
        <v>344000</v>
      </c>
      <c r="K886" s="607"/>
      <c r="L886" s="598"/>
      <c r="M886" s="278">
        <f>SUM(J886/J7*100)</f>
        <v>3.447208063800494E-4</v>
      </c>
      <c r="N886" s="658"/>
      <c r="O886" s="778">
        <f>SUM(T886/J886*100)</f>
        <v>0</v>
      </c>
      <c r="P886" s="260">
        <v>284000</v>
      </c>
      <c r="Q886" s="185">
        <f>SUM(P886/J886%)</f>
        <v>82.558139534883722</v>
      </c>
      <c r="R886" s="250">
        <f>SUM(J886-P886)</f>
        <v>60000</v>
      </c>
    </row>
    <row r="887" spans="1:18" s="296" customFormat="1" hidden="1" x14ac:dyDescent="0.25">
      <c r="A887" s="177"/>
      <c r="B887" s="177"/>
      <c r="C887" s="178">
        <v>5</v>
      </c>
      <c r="D887" s="178">
        <v>2</v>
      </c>
      <c r="E887" s="178">
        <v>2</v>
      </c>
      <c r="F887" s="179" t="s">
        <v>674</v>
      </c>
      <c r="G887" s="179"/>
      <c r="H887" s="712"/>
      <c r="I887" s="699" t="s">
        <v>726</v>
      </c>
      <c r="J887" s="181">
        <v>217500</v>
      </c>
      <c r="K887" s="607"/>
      <c r="L887" s="598"/>
      <c r="M887" s="278">
        <f>SUM(J887/J7*100)</f>
        <v>2.1795574240599051E-4</v>
      </c>
      <c r="N887" s="658"/>
      <c r="O887" s="778">
        <f>SUM(T887/J887*100)</f>
        <v>0</v>
      </c>
      <c r="P887" s="260">
        <v>217500</v>
      </c>
      <c r="Q887" s="185">
        <f>SUM(P887/J887%)</f>
        <v>100</v>
      </c>
      <c r="R887" s="250">
        <f>SUM(J887-P887)</f>
        <v>0</v>
      </c>
    </row>
    <row r="888" spans="1:18" s="296" customFormat="1" hidden="1" x14ac:dyDescent="0.25">
      <c r="A888" s="177"/>
      <c r="B888" s="177"/>
      <c r="C888" s="178"/>
      <c r="D888" s="178"/>
      <c r="E888" s="178"/>
      <c r="F888" s="179"/>
      <c r="G888" s="179"/>
      <c r="H888" s="712"/>
      <c r="I888" s="699"/>
      <c r="J888" s="255"/>
      <c r="K888" s="627"/>
      <c r="L888" s="692"/>
      <c r="M888" s="182"/>
      <c r="N888" s="639"/>
      <c r="O888" s="778"/>
      <c r="P888" s="289"/>
      <c r="Q888" s="185"/>
      <c r="R888" s="255"/>
    </row>
    <row r="889" spans="1:18" s="296" customFormat="1" hidden="1" x14ac:dyDescent="0.25">
      <c r="A889" s="177"/>
      <c r="B889" s="177"/>
      <c r="C889" s="178">
        <v>5</v>
      </c>
      <c r="D889" s="178">
        <v>2</v>
      </c>
      <c r="E889" s="178">
        <v>2</v>
      </c>
      <c r="F889" s="179" t="s">
        <v>875</v>
      </c>
      <c r="G889" s="179"/>
      <c r="H889" s="712"/>
      <c r="I889" s="699" t="s">
        <v>756</v>
      </c>
      <c r="J889" s="251">
        <f>SUM(J890)</f>
        <v>22540000</v>
      </c>
      <c r="K889" s="610"/>
      <c r="L889" s="598"/>
      <c r="M889" s="182">
        <f>SUM(J889/J7*100)</f>
        <v>2.2587229580832306E-2</v>
      </c>
      <c r="N889" s="639"/>
      <c r="O889" s="778">
        <f>SUM(T889/J889*100)</f>
        <v>0</v>
      </c>
      <c r="P889" s="282">
        <f>SUM(P890)</f>
        <v>20920000</v>
      </c>
      <c r="Q889" s="185">
        <f>SUM(P889/J889%)</f>
        <v>92.812777284826979</v>
      </c>
      <c r="R889" s="251">
        <f>SUM(R890)</f>
        <v>1620000</v>
      </c>
    </row>
    <row r="890" spans="1:18" s="296" customFormat="1" hidden="1" x14ac:dyDescent="0.25">
      <c r="A890" s="177"/>
      <c r="B890" s="177"/>
      <c r="C890" s="178">
        <v>5</v>
      </c>
      <c r="D890" s="178">
        <v>2</v>
      </c>
      <c r="E890" s="178">
        <v>2</v>
      </c>
      <c r="F890" s="179" t="s">
        <v>875</v>
      </c>
      <c r="G890" s="179"/>
      <c r="H890" s="712"/>
      <c r="I890" s="699" t="s">
        <v>909</v>
      </c>
      <c r="J890" s="181">
        <v>22540000</v>
      </c>
      <c r="K890" s="607"/>
      <c r="L890" s="598"/>
      <c r="M890" s="182">
        <f>SUM(J890/J7*100)</f>
        <v>2.2587229580832306E-2</v>
      </c>
      <c r="N890" s="639"/>
      <c r="O890" s="778">
        <f>SUM(T890/J890*100)</f>
        <v>0</v>
      </c>
      <c r="P890" s="193">
        <v>20920000</v>
      </c>
      <c r="Q890" s="185">
        <f>SUM(P890/J890%)</f>
        <v>92.812777284826979</v>
      </c>
      <c r="R890" s="250">
        <f>SUM(J890-P890)</f>
        <v>1620000</v>
      </c>
    </row>
    <row r="891" spans="1:18" s="296" customFormat="1" hidden="1" x14ac:dyDescent="0.25">
      <c r="A891" s="177"/>
      <c r="B891" s="177"/>
      <c r="C891" s="178"/>
      <c r="D891" s="178"/>
      <c r="E891" s="178"/>
      <c r="F891" s="178"/>
      <c r="G891" s="178"/>
      <c r="H891" s="713"/>
      <c r="I891" s="699"/>
      <c r="J891" s="261"/>
      <c r="K891" s="613"/>
      <c r="L891" s="684"/>
      <c r="M891" s="182"/>
      <c r="N891" s="639"/>
      <c r="O891" s="791"/>
      <c r="P891" s="193"/>
      <c r="Q891" s="284"/>
      <c r="R891" s="261"/>
    </row>
    <row r="892" spans="1:18" s="296" customFormat="1" hidden="1" x14ac:dyDescent="0.25">
      <c r="A892" s="177"/>
      <c r="B892" s="177"/>
      <c r="C892" s="178">
        <v>5</v>
      </c>
      <c r="D892" s="178">
        <v>2</v>
      </c>
      <c r="E892" s="178">
        <v>3</v>
      </c>
      <c r="F892" s="179">
        <v>25</v>
      </c>
      <c r="G892" s="179"/>
      <c r="H892" s="712"/>
      <c r="I892" s="699" t="s">
        <v>979</v>
      </c>
      <c r="J892" s="261">
        <f>SUM(J893:J893)</f>
        <v>12000000</v>
      </c>
      <c r="K892" s="613"/>
      <c r="L892" s="684"/>
      <c r="M892" s="182">
        <f>SUM(J892/J7*100)</f>
        <v>1.2025144408606374E-2</v>
      </c>
      <c r="N892" s="639"/>
      <c r="O892" s="791">
        <f>SUM(T892/J892*100)</f>
        <v>0</v>
      </c>
      <c r="P892" s="466">
        <f>SUM(P893:P893)</f>
        <v>12000000</v>
      </c>
      <c r="Q892" s="284">
        <f>SUM(P892/J892%)</f>
        <v>100</v>
      </c>
      <c r="R892" s="261">
        <f>SUM(R893:R893)</f>
        <v>0</v>
      </c>
    </row>
    <row r="893" spans="1:18" s="296" customFormat="1" hidden="1" x14ac:dyDescent="0.25">
      <c r="A893" s="177"/>
      <c r="B893" s="177"/>
      <c r="C893" s="178">
        <v>5</v>
      </c>
      <c r="D893" s="178">
        <v>2</v>
      </c>
      <c r="E893" s="178">
        <v>3</v>
      </c>
      <c r="F893" s="179">
        <v>25</v>
      </c>
      <c r="G893" s="179"/>
      <c r="H893" s="712"/>
      <c r="I893" s="699" t="s">
        <v>980</v>
      </c>
      <c r="J893" s="261">
        <v>12000000</v>
      </c>
      <c r="K893" s="613"/>
      <c r="L893" s="684"/>
      <c r="M893" s="182">
        <f>SUM(J893/J7*100)</f>
        <v>1.2025144408606374E-2</v>
      </c>
      <c r="N893" s="639"/>
      <c r="O893" s="791">
        <f>SUM(P893/J893*100)</f>
        <v>100</v>
      </c>
      <c r="P893" s="184">
        <v>12000000</v>
      </c>
      <c r="Q893" s="284">
        <f>SUM(P893/J893%)</f>
        <v>100</v>
      </c>
      <c r="R893" s="253">
        <f>SUM(J893-P893)</f>
        <v>0</v>
      </c>
    </row>
    <row r="894" spans="1:18" s="296" customFormat="1" hidden="1" x14ac:dyDescent="0.25">
      <c r="A894" s="177"/>
      <c r="B894" s="177"/>
      <c r="C894" s="178"/>
      <c r="D894" s="178"/>
      <c r="E894" s="178"/>
      <c r="F894" s="179"/>
      <c r="G894" s="179"/>
      <c r="H894" s="712"/>
      <c r="I894" s="699"/>
      <c r="J894" s="261"/>
      <c r="K894" s="613"/>
      <c r="L894" s="684"/>
      <c r="M894" s="182"/>
      <c r="N894" s="639"/>
      <c r="O894" s="791"/>
      <c r="P894" s="184"/>
      <c r="Q894" s="284"/>
      <c r="R894" s="253"/>
    </row>
    <row r="895" spans="1:18" s="296" customFormat="1" ht="25.5" x14ac:dyDescent="0.25">
      <c r="A895" s="578">
        <v>1</v>
      </c>
      <c r="B895" s="324" t="s">
        <v>677</v>
      </c>
      <c r="C895" s="325" t="s">
        <v>674</v>
      </c>
      <c r="D895" s="317" t="s">
        <v>675</v>
      </c>
      <c r="E895" s="326" t="s">
        <v>970</v>
      </c>
      <c r="F895" s="294" t="s">
        <v>799</v>
      </c>
      <c r="G895" s="294"/>
      <c r="H895" s="314">
        <v>5</v>
      </c>
      <c r="I895" s="750" t="s">
        <v>981</v>
      </c>
      <c r="J895" s="303">
        <f>SUM(J897)</f>
        <v>733732779</v>
      </c>
      <c r="K895" s="606" t="s">
        <v>1235</v>
      </c>
      <c r="L895" s="597" t="s">
        <v>1236</v>
      </c>
      <c r="M895" s="182">
        <f>SUM(J895/J7*100)</f>
        <v>0.73527021873358889</v>
      </c>
      <c r="N895" s="639" t="s">
        <v>251</v>
      </c>
      <c r="O895" s="788">
        <v>100</v>
      </c>
      <c r="P895" s="303">
        <f>SUM(P897)</f>
        <v>698145300</v>
      </c>
      <c r="Q895" s="311">
        <f>SUM(P895/J895%)</f>
        <v>95.149803849774571</v>
      </c>
      <c r="R895" s="303">
        <f>SUM(R897)</f>
        <v>35587479</v>
      </c>
    </row>
    <row r="896" spans="1:18" s="296" customFormat="1" hidden="1" x14ac:dyDescent="0.25">
      <c r="A896" s="177"/>
      <c r="B896" s="177"/>
      <c r="C896" s="178"/>
      <c r="D896" s="178"/>
      <c r="E896" s="178"/>
      <c r="F896" s="179"/>
      <c r="G896" s="179"/>
      <c r="H896" s="712"/>
      <c r="I896" s="699"/>
      <c r="J896" s="181"/>
      <c r="K896" s="607"/>
      <c r="L896" s="598"/>
      <c r="M896" s="182"/>
      <c r="N896" s="639"/>
      <c r="O896" s="778"/>
      <c r="P896" s="181"/>
      <c r="Q896" s="185"/>
      <c r="R896" s="181"/>
    </row>
    <row r="897" spans="1:18" s="296" customFormat="1" hidden="1" x14ac:dyDescent="0.25">
      <c r="A897" s="187"/>
      <c r="B897" s="187"/>
      <c r="C897" s="503">
        <v>5</v>
      </c>
      <c r="D897" s="503">
        <v>2</v>
      </c>
      <c r="E897" s="503">
        <v>2</v>
      </c>
      <c r="F897" s="538"/>
      <c r="G897" s="538"/>
      <c r="H897" s="720"/>
      <c r="I897" s="699" t="s">
        <v>684</v>
      </c>
      <c r="J897" s="181">
        <f>SUM(J899+J903+J906+J917+J921+J924+J929+J932+J935+J939)</f>
        <v>733732779</v>
      </c>
      <c r="K897" s="607"/>
      <c r="L897" s="598"/>
      <c r="M897" s="182">
        <f>SUM(J897/J7*100)</f>
        <v>0.73527021873358889</v>
      </c>
      <c r="N897" s="639"/>
      <c r="O897" s="778">
        <f>SUM(T897/J897*100)</f>
        <v>0</v>
      </c>
      <c r="P897" s="181">
        <f>SUM(P899+P903+P906+P917+P921+P924+P929+P932+P935+P939)</f>
        <v>698145300</v>
      </c>
      <c r="Q897" s="185">
        <f>SUM(P897/J897%)</f>
        <v>95.149803849774571</v>
      </c>
      <c r="R897" s="181">
        <f>SUM(R899+R903+R906+R917+R921+R924+R929+R932+R935+R939)</f>
        <v>35587479</v>
      </c>
    </row>
    <row r="898" spans="1:18" s="296" customFormat="1" hidden="1" x14ac:dyDescent="0.25">
      <c r="A898" s="177"/>
      <c r="B898" s="177"/>
      <c r="C898" s="178"/>
      <c r="D898" s="178"/>
      <c r="E898" s="178"/>
      <c r="F898" s="211"/>
      <c r="G898" s="211"/>
      <c r="H898" s="718"/>
      <c r="I898" s="699"/>
      <c r="J898" s="181"/>
      <c r="K898" s="607"/>
      <c r="L898" s="598"/>
      <c r="M898" s="182"/>
      <c r="N898" s="639"/>
      <c r="O898" s="778"/>
      <c r="P898" s="193"/>
      <c r="Q898" s="185"/>
      <c r="R898" s="181"/>
    </row>
    <row r="899" spans="1:18" s="296" customFormat="1" hidden="1" x14ac:dyDescent="0.25">
      <c r="A899" s="177"/>
      <c r="B899" s="177"/>
      <c r="C899" s="178">
        <v>5</v>
      </c>
      <c r="D899" s="178">
        <v>2</v>
      </c>
      <c r="E899" s="178">
        <v>2</v>
      </c>
      <c r="F899" s="179" t="s">
        <v>675</v>
      </c>
      <c r="G899" s="179"/>
      <c r="H899" s="712"/>
      <c r="I899" s="699" t="s">
        <v>867</v>
      </c>
      <c r="J899" s="251">
        <f>SUM(J900:J901)</f>
        <v>117391279</v>
      </c>
      <c r="K899" s="610"/>
      <c r="L899" s="598"/>
      <c r="M899" s="182">
        <f>SUM(J899/J7*100)</f>
        <v>0.11763725685716674</v>
      </c>
      <c r="N899" s="639"/>
      <c r="O899" s="778">
        <f>SUM(T899/J899*100)</f>
        <v>0</v>
      </c>
      <c r="P899" s="251">
        <f>SUM(P900:P901)</f>
        <v>117092500</v>
      </c>
      <c r="Q899" s="185">
        <f>SUM(P899/J899%)</f>
        <v>99.745484500599062</v>
      </c>
      <c r="R899" s="251">
        <f>SUM(R900:R901)</f>
        <v>298779</v>
      </c>
    </row>
    <row r="900" spans="1:18" s="296" customFormat="1" hidden="1" x14ac:dyDescent="0.25">
      <c r="A900" s="177"/>
      <c r="B900" s="177"/>
      <c r="C900" s="178">
        <v>5</v>
      </c>
      <c r="D900" s="178">
        <v>2</v>
      </c>
      <c r="E900" s="178">
        <v>2</v>
      </c>
      <c r="F900" s="179" t="s">
        <v>675</v>
      </c>
      <c r="G900" s="179"/>
      <c r="H900" s="712"/>
      <c r="I900" s="699" t="s">
        <v>719</v>
      </c>
      <c r="J900" s="181">
        <v>1487500</v>
      </c>
      <c r="K900" s="607"/>
      <c r="L900" s="598"/>
      <c r="M900" s="279">
        <f>SUM(J900/J7*100)</f>
        <v>1.4906168589834984E-3</v>
      </c>
      <c r="N900" s="650"/>
      <c r="O900" s="778">
        <f>SUM(P900/J900*100)</f>
        <v>100</v>
      </c>
      <c r="P900" s="260">
        <v>1487500</v>
      </c>
      <c r="Q900" s="185">
        <f>SUM(P900/J900%)</f>
        <v>100</v>
      </c>
      <c r="R900" s="250">
        <f>SUM(J900-P900)</f>
        <v>0</v>
      </c>
    </row>
    <row r="901" spans="1:18" s="296" customFormat="1" hidden="1" x14ac:dyDescent="0.25">
      <c r="A901" s="493"/>
      <c r="B901" s="493"/>
      <c r="C901" s="494">
        <v>5</v>
      </c>
      <c r="D901" s="494">
        <v>2</v>
      </c>
      <c r="E901" s="494">
        <v>2</v>
      </c>
      <c r="F901" s="495" t="s">
        <v>675</v>
      </c>
      <c r="G901" s="495"/>
      <c r="H901" s="332"/>
      <c r="I901" s="697" t="s">
        <v>874</v>
      </c>
      <c r="J901" s="252">
        <v>115903779</v>
      </c>
      <c r="K901" s="584"/>
      <c r="L901" s="597"/>
      <c r="M901" s="274">
        <f>SUM(J901/J7*100)</f>
        <v>0.11614663999818325</v>
      </c>
      <c r="N901" s="637"/>
      <c r="O901" s="779">
        <f>SUM(T901/J901*100)</f>
        <v>0</v>
      </c>
      <c r="P901" s="320">
        <v>115605000</v>
      </c>
      <c r="Q901" s="307">
        <f>SUM(P901/J901%)</f>
        <v>99.742218068661927</v>
      </c>
      <c r="R901" s="252">
        <f>SUM(J901-P901)</f>
        <v>298779</v>
      </c>
    </row>
    <row r="902" spans="1:18" s="296" customFormat="1" hidden="1" x14ac:dyDescent="0.25">
      <c r="A902" s="177"/>
      <c r="B902" s="177"/>
      <c r="C902" s="211"/>
      <c r="D902" s="211"/>
      <c r="E902" s="211"/>
      <c r="F902" s="211"/>
      <c r="G902" s="211"/>
      <c r="H902" s="718"/>
      <c r="I902" s="749"/>
      <c r="J902" s="181"/>
      <c r="K902" s="607"/>
      <c r="L902" s="598"/>
      <c r="M902" s="182"/>
      <c r="N902" s="639"/>
      <c r="O902" s="778"/>
      <c r="P902" s="193"/>
      <c r="Q902" s="185"/>
      <c r="R902" s="181"/>
    </row>
    <row r="903" spans="1:18" s="296" customFormat="1" hidden="1" x14ac:dyDescent="0.25">
      <c r="A903" s="513"/>
      <c r="B903" s="513"/>
      <c r="C903" s="178">
        <v>5</v>
      </c>
      <c r="D903" s="178">
        <v>2</v>
      </c>
      <c r="E903" s="178">
        <v>2</v>
      </c>
      <c r="F903" s="179" t="s">
        <v>762</v>
      </c>
      <c r="G903" s="179"/>
      <c r="H903" s="712"/>
      <c r="I903" s="699" t="s">
        <v>982</v>
      </c>
      <c r="J903" s="251">
        <f>SUM(J904:J904)</f>
        <v>5445000</v>
      </c>
      <c r="K903" s="610"/>
      <c r="L903" s="598"/>
      <c r="M903" s="182">
        <f>SUM(J903/J7*100)</f>
        <v>5.456409275405142E-3</v>
      </c>
      <c r="N903" s="639"/>
      <c r="O903" s="778">
        <f>SUM(T903/J903*100)</f>
        <v>0</v>
      </c>
      <c r="P903" s="282">
        <f>SUM(P904:P904)</f>
        <v>5445000</v>
      </c>
      <c r="Q903" s="183">
        <f>SUM(P903/J903%)</f>
        <v>100</v>
      </c>
      <c r="R903" s="251">
        <f>SUM(R904:R904)</f>
        <v>0</v>
      </c>
    </row>
    <row r="904" spans="1:18" s="296" customFormat="1" hidden="1" x14ac:dyDescent="0.25">
      <c r="A904" s="177"/>
      <c r="B904" s="177"/>
      <c r="C904" s="178">
        <v>5</v>
      </c>
      <c r="D904" s="178">
        <v>2</v>
      </c>
      <c r="E904" s="178">
        <v>2</v>
      </c>
      <c r="F904" s="179" t="s">
        <v>762</v>
      </c>
      <c r="G904" s="179"/>
      <c r="H904" s="712"/>
      <c r="I904" s="699" t="s">
        <v>983</v>
      </c>
      <c r="J904" s="181">
        <v>5445000</v>
      </c>
      <c r="K904" s="607"/>
      <c r="L904" s="598"/>
      <c r="M904" s="182">
        <f>SUM(J904/J7*100)</f>
        <v>5.456409275405142E-3</v>
      </c>
      <c r="N904" s="639"/>
      <c r="O904" s="778">
        <f>SUM(T904/J904*100)</f>
        <v>0</v>
      </c>
      <c r="P904" s="288">
        <v>5445000</v>
      </c>
      <c r="Q904" s="185">
        <f>SUM(P904/J904%)</f>
        <v>100</v>
      </c>
      <c r="R904" s="250">
        <f>SUM(J904-P904)</f>
        <v>0</v>
      </c>
    </row>
    <row r="905" spans="1:18" s="296" customFormat="1" hidden="1" x14ac:dyDescent="0.25">
      <c r="A905" s="177"/>
      <c r="B905" s="177"/>
      <c r="C905" s="178"/>
      <c r="D905" s="178"/>
      <c r="E905" s="178"/>
      <c r="F905" s="179"/>
      <c r="G905" s="179"/>
      <c r="H905" s="712"/>
      <c r="I905" s="699"/>
      <c r="J905" s="181"/>
      <c r="K905" s="607"/>
      <c r="L905" s="598"/>
      <c r="M905" s="182"/>
      <c r="N905" s="639"/>
      <c r="O905" s="778" t="s">
        <v>945</v>
      </c>
      <c r="P905" s="288"/>
      <c r="Q905" s="185"/>
      <c r="R905" s="181"/>
    </row>
    <row r="906" spans="1:18" s="296" customFormat="1" hidden="1" x14ac:dyDescent="0.25">
      <c r="A906" s="177"/>
      <c r="B906" s="177"/>
      <c r="C906" s="178">
        <v>5</v>
      </c>
      <c r="D906" s="178">
        <v>2</v>
      </c>
      <c r="E906" s="178">
        <v>2</v>
      </c>
      <c r="F906" s="179" t="s">
        <v>690</v>
      </c>
      <c r="G906" s="179"/>
      <c r="H906" s="712"/>
      <c r="I906" s="699" t="s">
        <v>691</v>
      </c>
      <c r="J906" s="251">
        <f>SUM(J907:J915)</f>
        <v>425520000</v>
      </c>
      <c r="K906" s="610"/>
      <c r="L906" s="598"/>
      <c r="M906" s="182">
        <f>SUM(J906/J7*100)</f>
        <v>0.42641162072918198</v>
      </c>
      <c r="N906" s="639"/>
      <c r="O906" s="778">
        <f t="shared" ref="O906:O915" si="12">SUM(T906/J906*100)</f>
        <v>0</v>
      </c>
      <c r="P906" s="251">
        <f>SUM(P907:P915)</f>
        <v>395920000</v>
      </c>
      <c r="Q906" s="185">
        <f t="shared" ref="Q906:Q915" si="13">SUM(P906/J906%)</f>
        <v>93.04380522654634</v>
      </c>
      <c r="R906" s="251">
        <f>SUM(R907:R915)</f>
        <v>29600000</v>
      </c>
    </row>
    <row r="907" spans="1:18" s="296" customFormat="1" hidden="1" x14ac:dyDescent="0.25">
      <c r="A907" s="177"/>
      <c r="B907" s="177"/>
      <c r="C907" s="178">
        <v>5</v>
      </c>
      <c r="D907" s="178">
        <v>2</v>
      </c>
      <c r="E907" s="178">
        <v>2</v>
      </c>
      <c r="F907" s="179" t="s">
        <v>690</v>
      </c>
      <c r="G907" s="179"/>
      <c r="H907" s="712"/>
      <c r="I907" s="699" t="s">
        <v>890</v>
      </c>
      <c r="J907" s="255">
        <v>234950000</v>
      </c>
      <c r="K907" s="627"/>
      <c r="L907" s="692"/>
      <c r="M907" s="182">
        <f>SUM(J907/J7*100)</f>
        <v>0.23544230656683895</v>
      </c>
      <c r="N907" s="639"/>
      <c r="O907" s="778">
        <f t="shared" si="12"/>
        <v>0</v>
      </c>
      <c r="P907" s="289">
        <v>210200000</v>
      </c>
      <c r="Q907" s="185">
        <f t="shared" si="13"/>
        <v>89.465843796552463</v>
      </c>
      <c r="R907" s="250">
        <f t="shared" ref="R907:R915" si="14">SUM(J907-P907)</f>
        <v>24750000</v>
      </c>
    </row>
    <row r="908" spans="1:18" s="296" customFormat="1" hidden="1" x14ac:dyDescent="0.25">
      <c r="A908" s="177"/>
      <c r="B908" s="177"/>
      <c r="C908" s="178">
        <v>5</v>
      </c>
      <c r="D908" s="178">
        <v>2</v>
      </c>
      <c r="E908" s="178">
        <v>2</v>
      </c>
      <c r="F908" s="179" t="s">
        <v>690</v>
      </c>
      <c r="G908" s="179"/>
      <c r="H908" s="712"/>
      <c r="I908" s="699" t="s">
        <v>985</v>
      </c>
      <c r="J908" s="181">
        <v>2500000</v>
      </c>
      <c r="K908" s="607"/>
      <c r="L908" s="598"/>
      <c r="M908" s="279">
        <f>SUM(J908/J7*100)</f>
        <v>2.5052384184596609E-3</v>
      </c>
      <c r="N908" s="650"/>
      <c r="O908" s="778">
        <f t="shared" si="12"/>
        <v>0</v>
      </c>
      <c r="P908" s="214">
        <v>2500000</v>
      </c>
      <c r="Q908" s="185">
        <f t="shared" si="13"/>
        <v>100</v>
      </c>
      <c r="R908" s="250">
        <f t="shared" si="14"/>
        <v>0</v>
      </c>
    </row>
    <row r="909" spans="1:18" s="296" customFormat="1" hidden="1" x14ac:dyDescent="0.25">
      <c r="A909" s="177"/>
      <c r="B909" s="177"/>
      <c r="C909" s="178">
        <v>5</v>
      </c>
      <c r="D909" s="178">
        <v>2</v>
      </c>
      <c r="E909" s="178">
        <v>2</v>
      </c>
      <c r="F909" s="179" t="s">
        <v>690</v>
      </c>
      <c r="G909" s="179"/>
      <c r="H909" s="712"/>
      <c r="I909" s="699" t="s">
        <v>932</v>
      </c>
      <c r="J909" s="181">
        <v>12500000</v>
      </c>
      <c r="K909" s="607"/>
      <c r="L909" s="598"/>
      <c r="M909" s="182">
        <f>SUM(J909/J7*100)</f>
        <v>1.2526192092298308E-2</v>
      </c>
      <c r="N909" s="639"/>
      <c r="O909" s="778">
        <f t="shared" si="12"/>
        <v>0</v>
      </c>
      <c r="P909" s="214">
        <v>12400000</v>
      </c>
      <c r="Q909" s="185">
        <f t="shared" si="13"/>
        <v>99.2</v>
      </c>
      <c r="R909" s="250">
        <f t="shared" si="14"/>
        <v>100000</v>
      </c>
    </row>
    <row r="910" spans="1:18" s="296" customFormat="1" hidden="1" x14ac:dyDescent="0.25">
      <c r="A910" s="177"/>
      <c r="B910" s="177"/>
      <c r="C910" s="178">
        <v>5</v>
      </c>
      <c r="D910" s="178">
        <v>2</v>
      </c>
      <c r="E910" s="178">
        <v>2</v>
      </c>
      <c r="F910" s="179" t="s">
        <v>690</v>
      </c>
      <c r="G910" s="179"/>
      <c r="H910" s="712"/>
      <c r="I910" s="699" t="s">
        <v>771</v>
      </c>
      <c r="J910" s="261">
        <v>161020000</v>
      </c>
      <c r="K910" s="613"/>
      <c r="L910" s="684"/>
      <c r="M910" s="182">
        <f>SUM(J910/J7*100)</f>
        <v>0.16135739605614988</v>
      </c>
      <c r="N910" s="639"/>
      <c r="O910" s="778">
        <f t="shared" si="12"/>
        <v>0</v>
      </c>
      <c r="P910" s="184">
        <v>158020000</v>
      </c>
      <c r="Q910" s="284">
        <f t="shared" si="13"/>
        <v>98.136877406533344</v>
      </c>
      <c r="R910" s="253">
        <f t="shared" si="14"/>
        <v>3000000</v>
      </c>
    </row>
    <row r="911" spans="1:18" s="296" customFormat="1" hidden="1" x14ac:dyDescent="0.25">
      <c r="A911" s="177"/>
      <c r="B911" s="177"/>
      <c r="C911" s="178">
        <v>5</v>
      </c>
      <c r="D911" s="178">
        <v>2</v>
      </c>
      <c r="E911" s="178">
        <v>2</v>
      </c>
      <c r="F911" s="179">
        <v>27</v>
      </c>
      <c r="G911" s="179"/>
      <c r="H911" s="712"/>
      <c r="I911" s="699" t="s">
        <v>801</v>
      </c>
      <c r="J911" s="181">
        <v>7500000</v>
      </c>
      <c r="K911" s="607"/>
      <c r="L911" s="598"/>
      <c r="M911" s="182">
        <f>SUM(J911/J7*100)</f>
        <v>7.5157152553789845E-3</v>
      </c>
      <c r="N911" s="639"/>
      <c r="O911" s="778">
        <f t="shared" si="12"/>
        <v>0</v>
      </c>
      <c r="P911" s="193">
        <v>6000000</v>
      </c>
      <c r="Q911" s="185">
        <f t="shared" si="13"/>
        <v>80</v>
      </c>
      <c r="R911" s="250">
        <f t="shared" si="14"/>
        <v>1500000</v>
      </c>
    </row>
    <row r="912" spans="1:18" s="296" customFormat="1" hidden="1" x14ac:dyDescent="0.25">
      <c r="A912" s="177"/>
      <c r="B912" s="177"/>
      <c r="C912" s="178">
        <v>5</v>
      </c>
      <c r="D912" s="178">
        <v>2</v>
      </c>
      <c r="E912" s="178">
        <v>2</v>
      </c>
      <c r="F912" s="179" t="s">
        <v>690</v>
      </c>
      <c r="G912" s="179"/>
      <c r="H912" s="712"/>
      <c r="I912" s="699" t="s">
        <v>892</v>
      </c>
      <c r="J912" s="261">
        <v>150000</v>
      </c>
      <c r="K912" s="613"/>
      <c r="L912" s="684"/>
      <c r="M912" s="278">
        <f>SUM(J912/J7*100)</f>
        <v>1.5031430510757969E-4</v>
      </c>
      <c r="N912" s="658"/>
      <c r="O912" s="791">
        <f t="shared" si="12"/>
        <v>0</v>
      </c>
      <c r="P912" s="214">
        <v>150000</v>
      </c>
      <c r="Q912" s="284">
        <f t="shared" si="13"/>
        <v>100</v>
      </c>
      <c r="R912" s="253">
        <f t="shared" si="14"/>
        <v>0</v>
      </c>
    </row>
    <row r="913" spans="1:18" s="296" customFormat="1" hidden="1" x14ac:dyDescent="0.25">
      <c r="A913" s="177"/>
      <c r="B913" s="177"/>
      <c r="C913" s="178">
        <v>5</v>
      </c>
      <c r="D913" s="178">
        <v>2</v>
      </c>
      <c r="E913" s="178">
        <v>2</v>
      </c>
      <c r="F913" s="179" t="s">
        <v>690</v>
      </c>
      <c r="G913" s="179"/>
      <c r="H913" s="712"/>
      <c r="I913" s="699" t="s">
        <v>894</v>
      </c>
      <c r="J913" s="261">
        <v>150000</v>
      </c>
      <c r="K913" s="613"/>
      <c r="L913" s="684"/>
      <c r="M913" s="278">
        <f>SUM(J913/J7*100)</f>
        <v>1.5031430510757969E-4</v>
      </c>
      <c r="N913" s="658"/>
      <c r="O913" s="791">
        <f t="shared" si="12"/>
        <v>0</v>
      </c>
      <c r="P913" s="214">
        <v>150000</v>
      </c>
      <c r="Q913" s="284">
        <f t="shared" si="13"/>
        <v>100</v>
      </c>
      <c r="R913" s="253">
        <f t="shared" si="14"/>
        <v>0</v>
      </c>
    </row>
    <row r="914" spans="1:18" s="296" customFormat="1" hidden="1" x14ac:dyDescent="0.25">
      <c r="A914" s="177"/>
      <c r="B914" s="177"/>
      <c r="C914" s="178">
        <v>5</v>
      </c>
      <c r="D914" s="178">
        <v>2</v>
      </c>
      <c r="E914" s="178">
        <v>2</v>
      </c>
      <c r="F914" s="179" t="s">
        <v>690</v>
      </c>
      <c r="G914" s="179"/>
      <c r="H914" s="712"/>
      <c r="I914" s="699" t="s">
        <v>896</v>
      </c>
      <c r="J914" s="261">
        <v>750000</v>
      </c>
      <c r="K914" s="613"/>
      <c r="L914" s="684"/>
      <c r="M914" s="279">
        <f>SUM(J914/J7*100)</f>
        <v>7.5157152553789839E-4</v>
      </c>
      <c r="N914" s="650"/>
      <c r="O914" s="791">
        <f t="shared" si="12"/>
        <v>0</v>
      </c>
      <c r="P914" s="214">
        <v>500000</v>
      </c>
      <c r="Q914" s="284">
        <f t="shared" si="13"/>
        <v>66.666666666666671</v>
      </c>
      <c r="R914" s="253">
        <f t="shared" si="14"/>
        <v>250000</v>
      </c>
    </row>
    <row r="915" spans="1:18" s="296" customFormat="1" hidden="1" x14ac:dyDescent="0.25">
      <c r="A915" s="177"/>
      <c r="B915" s="177"/>
      <c r="C915" s="178">
        <v>5</v>
      </c>
      <c r="D915" s="178">
        <v>2</v>
      </c>
      <c r="E915" s="178">
        <v>2</v>
      </c>
      <c r="F915" s="179" t="s">
        <v>690</v>
      </c>
      <c r="G915" s="179"/>
      <c r="H915" s="712"/>
      <c r="I915" s="699" t="s">
        <v>773</v>
      </c>
      <c r="J915" s="261">
        <v>6000000</v>
      </c>
      <c r="K915" s="613"/>
      <c r="L915" s="684"/>
      <c r="M915" s="182">
        <f>SUM(J915/J7*100)</f>
        <v>6.0125722043031871E-3</v>
      </c>
      <c r="N915" s="639"/>
      <c r="O915" s="791">
        <f t="shared" si="12"/>
        <v>0</v>
      </c>
      <c r="P915" s="214">
        <v>6000000</v>
      </c>
      <c r="Q915" s="284">
        <f t="shared" si="13"/>
        <v>100</v>
      </c>
      <c r="R915" s="253">
        <f t="shared" si="14"/>
        <v>0</v>
      </c>
    </row>
    <row r="916" spans="1:18" s="296" customFormat="1" hidden="1" x14ac:dyDescent="0.25">
      <c r="A916" s="177"/>
      <c r="B916" s="177"/>
      <c r="C916" s="178"/>
      <c r="D916" s="178"/>
      <c r="E916" s="178"/>
      <c r="F916" s="179"/>
      <c r="G916" s="179"/>
      <c r="H916" s="712"/>
      <c r="I916" s="699"/>
      <c r="J916" s="261"/>
      <c r="K916" s="613"/>
      <c r="L916" s="684"/>
      <c r="M916" s="182"/>
      <c r="N916" s="639"/>
      <c r="O916" s="791"/>
      <c r="P916" s="214"/>
      <c r="Q916" s="284"/>
      <c r="R916" s="253"/>
    </row>
    <row r="917" spans="1:18" s="296" customFormat="1" hidden="1" x14ac:dyDescent="0.25">
      <c r="A917" s="177"/>
      <c r="B917" s="177"/>
      <c r="C917" s="178">
        <v>5</v>
      </c>
      <c r="D917" s="178">
        <v>2</v>
      </c>
      <c r="E917" s="178">
        <v>2</v>
      </c>
      <c r="F917" s="179" t="s">
        <v>674</v>
      </c>
      <c r="G917" s="179"/>
      <c r="H917" s="712"/>
      <c r="I917" s="699" t="s">
        <v>724</v>
      </c>
      <c r="J917" s="251">
        <f>SUM(J918:J919)</f>
        <v>1262500</v>
      </c>
      <c r="K917" s="610"/>
      <c r="L917" s="598"/>
      <c r="M917" s="279">
        <f>SUM(J917/J7*100)</f>
        <v>1.265145401322129E-3</v>
      </c>
      <c r="N917" s="650"/>
      <c r="O917" s="778">
        <f>SUM(T917/J917*100)</f>
        <v>0</v>
      </c>
      <c r="P917" s="281">
        <f>SUM(P918:P919)</f>
        <v>1262500</v>
      </c>
      <c r="Q917" s="185">
        <f>SUM(P917/J917%)</f>
        <v>100</v>
      </c>
      <c r="R917" s="251">
        <f>SUM(R918:R919)</f>
        <v>0</v>
      </c>
    </row>
    <row r="918" spans="1:18" s="296" customFormat="1" hidden="1" x14ac:dyDescent="0.25">
      <c r="A918" s="177"/>
      <c r="B918" s="177"/>
      <c r="C918" s="178">
        <v>5</v>
      </c>
      <c r="D918" s="178">
        <v>2</v>
      </c>
      <c r="E918" s="178">
        <v>2</v>
      </c>
      <c r="F918" s="179" t="s">
        <v>674</v>
      </c>
      <c r="G918" s="179"/>
      <c r="H918" s="712"/>
      <c r="I918" s="699" t="s">
        <v>767</v>
      </c>
      <c r="J918" s="181">
        <v>1000000</v>
      </c>
      <c r="K918" s="607"/>
      <c r="L918" s="598"/>
      <c r="M918" s="279">
        <f>SUM(J918/J7*100)</f>
        <v>1.0020953673838646E-3</v>
      </c>
      <c r="N918" s="650"/>
      <c r="O918" s="778">
        <f>SUM(T918/J918*100)</f>
        <v>0</v>
      </c>
      <c r="P918" s="260">
        <v>1000000</v>
      </c>
      <c r="Q918" s="185">
        <f>SUM(P918/J918%)</f>
        <v>100</v>
      </c>
      <c r="R918" s="250">
        <f>SUM(J918-P918)</f>
        <v>0</v>
      </c>
    </row>
    <row r="919" spans="1:18" s="296" customFormat="1" hidden="1" x14ac:dyDescent="0.25">
      <c r="A919" s="177"/>
      <c r="B919" s="177"/>
      <c r="C919" s="178">
        <v>5</v>
      </c>
      <c r="D919" s="178">
        <v>2</v>
      </c>
      <c r="E919" s="178">
        <v>2</v>
      </c>
      <c r="F919" s="179" t="s">
        <v>674</v>
      </c>
      <c r="G919" s="179"/>
      <c r="H919" s="712"/>
      <c r="I919" s="699" t="s">
        <v>726</v>
      </c>
      <c r="J919" s="181">
        <v>262500</v>
      </c>
      <c r="K919" s="607"/>
      <c r="L919" s="598"/>
      <c r="M919" s="278">
        <f>SUM(J919/J7*100)</f>
        <v>2.6305003393826444E-4</v>
      </c>
      <c r="N919" s="658"/>
      <c r="O919" s="778">
        <f>SUM(T919/J919*100)</f>
        <v>0</v>
      </c>
      <c r="P919" s="260">
        <v>262500</v>
      </c>
      <c r="Q919" s="185">
        <f>SUM(P919/J919%)</f>
        <v>100</v>
      </c>
      <c r="R919" s="250">
        <f>SUM(J919-P919)</f>
        <v>0</v>
      </c>
    </row>
    <row r="920" spans="1:18" s="296" customFormat="1" hidden="1" x14ac:dyDescent="0.25">
      <c r="A920" s="177"/>
      <c r="B920" s="177"/>
      <c r="C920" s="178"/>
      <c r="D920" s="178"/>
      <c r="E920" s="178"/>
      <c r="F920" s="179"/>
      <c r="G920" s="179"/>
      <c r="H920" s="712"/>
      <c r="I920" s="699"/>
      <c r="J920" s="255"/>
      <c r="K920" s="627"/>
      <c r="L920" s="692"/>
      <c r="M920" s="182"/>
      <c r="N920" s="639"/>
      <c r="O920" s="778"/>
      <c r="P920" s="289"/>
      <c r="Q920" s="185"/>
      <c r="R920" s="255"/>
    </row>
    <row r="921" spans="1:18" s="296" customFormat="1" hidden="1" x14ac:dyDescent="0.25">
      <c r="A921" s="498"/>
      <c r="B921" s="498"/>
      <c r="C921" s="494">
        <v>5</v>
      </c>
      <c r="D921" s="494">
        <v>2</v>
      </c>
      <c r="E921" s="494">
        <v>2</v>
      </c>
      <c r="F921" s="495" t="s">
        <v>674</v>
      </c>
      <c r="G921" s="495"/>
      <c r="H921" s="332"/>
      <c r="I921" s="697" t="s">
        <v>957</v>
      </c>
      <c r="J921" s="358">
        <f>SUM(J922:J922)</f>
        <v>10000000</v>
      </c>
      <c r="K921" s="614"/>
      <c r="L921" s="597"/>
      <c r="M921" s="274">
        <f>SUM(J921/J7*100)</f>
        <v>1.0020953673838644E-2</v>
      </c>
      <c r="N921" s="637"/>
      <c r="O921" s="779">
        <f>SUM(P921/J921*100)</f>
        <v>100</v>
      </c>
      <c r="P921" s="372">
        <f>SUM(P922:P922)</f>
        <v>10000000</v>
      </c>
      <c r="Q921" s="307">
        <f>SUM(P921/J921%)</f>
        <v>100</v>
      </c>
      <c r="R921" s="358">
        <f>SUM(R922:R922)</f>
        <v>0</v>
      </c>
    </row>
    <row r="922" spans="1:18" s="296" customFormat="1" hidden="1" x14ac:dyDescent="0.25">
      <c r="A922" s="177"/>
      <c r="B922" s="177"/>
      <c r="C922" s="178">
        <v>5</v>
      </c>
      <c r="D922" s="178">
        <v>2</v>
      </c>
      <c r="E922" s="178">
        <v>2</v>
      </c>
      <c r="F922" s="179" t="s">
        <v>674</v>
      </c>
      <c r="G922" s="179"/>
      <c r="H922" s="712"/>
      <c r="I922" s="699" t="s">
        <v>958</v>
      </c>
      <c r="J922" s="255">
        <v>10000000</v>
      </c>
      <c r="K922" s="627"/>
      <c r="L922" s="692"/>
      <c r="M922" s="182">
        <f>SUM(J922/J7*100)</f>
        <v>1.0020953673838644E-2</v>
      </c>
      <c r="N922" s="639"/>
      <c r="O922" s="778">
        <f>SUM(P922/J922*100)</f>
        <v>100</v>
      </c>
      <c r="P922" s="289">
        <v>10000000</v>
      </c>
      <c r="Q922" s="185">
        <f>SUM(P922/J922%)</f>
        <v>100</v>
      </c>
      <c r="R922" s="250">
        <f>SUM(J922-P922)</f>
        <v>0</v>
      </c>
    </row>
    <row r="923" spans="1:18" s="296" customFormat="1" hidden="1" x14ac:dyDescent="0.25">
      <c r="A923" s="177"/>
      <c r="B923" s="177"/>
      <c r="C923" s="178"/>
      <c r="D923" s="178"/>
      <c r="E923" s="178"/>
      <c r="F923" s="179"/>
      <c r="G923" s="179"/>
      <c r="H923" s="712"/>
      <c r="I923" s="699"/>
      <c r="J923" s="255"/>
      <c r="K923" s="627"/>
      <c r="L923" s="692"/>
      <c r="M923" s="182"/>
      <c r="N923" s="639"/>
      <c r="O923" s="778"/>
      <c r="P923" s="289"/>
      <c r="Q923" s="185"/>
      <c r="R923" s="255"/>
    </row>
    <row r="924" spans="1:18" s="296" customFormat="1" hidden="1" x14ac:dyDescent="0.25">
      <c r="A924" s="187"/>
      <c r="B924" s="187"/>
      <c r="C924" s="494">
        <v>5</v>
      </c>
      <c r="D924" s="494">
        <v>2</v>
      </c>
      <c r="E924" s="494">
        <v>2</v>
      </c>
      <c r="F924" s="273">
        <v>10</v>
      </c>
      <c r="G924" s="273"/>
      <c r="H924" s="528"/>
      <c r="I924" s="699" t="s">
        <v>965</v>
      </c>
      <c r="J924" s="251">
        <f>SUM(J925:J927)</f>
        <v>31500000</v>
      </c>
      <c r="K924" s="610"/>
      <c r="L924" s="598"/>
      <c r="M924" s="182">
        <f>SUM(J924/J7*100)</f>
        <v>3.1566004072591733E-2</v>
      </c>
      <c r="N924" s="639"/>
      <c r="O924" s="785">
        <f>SUM(P924/J924*100)</f>
        <v>100</v>
      </c>
      <c r="P924" s="251">
        <f>SUM(P925:P927)</f>
        <v>31500000</v>
      </c>
      <c r="Q924" s="307">
        <f>SUM(P924/J924%)</f>
        <v>100</v>
      </c>
      <c r="R924" s="251">
        <f>SUM(R925:R927)</f>
        <v>0</v>
      </c>
    </row>
    <row r="925" spans="1:18" s="296" customFormat="1" hidden="1" x14ac:dyDescent="0.25">
      <c r="A925" s="177"/>
      <c r="B925" s="177"/>
      <c r="C925" s="178">
        <v>5</v>
      </c>
      <c r="D925" s="178">
        <v>2</v>
      </c>
      <c r="E925" s="178">
        <v>2</v>
      </c>
      <c r="F925" s="179">
        <v>10</v>
      </c>
      <c r="G925" s="179"/>
      <c r="H925" s="712"/>
      <c r="I925" s="699" t="s">
        <v>966</v>
      </c>
      <c r="J925" s="181">
        <v>4500000</v>
      </c>
      <c r="K925" s="607"/>
      <c r="L925" s="598"/>
      <c r="M925" s="279">
        <f>SUM(J925/J7*100)</f>
        <v>4.5094291532273905E-3</v>
      </c>
      <c r="N925" s="650"/>
      <c r="O925" s="778">
        <f>SUM(P925/J925*100)</f>
        <v>100</v>
      </c>
      <c r="P925" s="181">
        <v>4500000</v>
      </c>
      <c r="Q925" s="185">
        <f>SUM(P925/J925%)</f>
        <v>100</v>
      </c>
      <c r="R925" s="250">
        <f>SUM(J925-P925)</f>
        <v>0</v>
      </c>
    </row>
    <row r="926" spans="1:18" s="296" customFormat="1" hidden="1" x14ac:dyDescent="0.25">
      <c r="A926" s="177"/>
      <c r="B926" s="177"/>
      <c r="C926" s="178">
        <v>5</v>
      </c>
      <c r="D926" s="178">
        <v>2</v>
      </c>
      <c r="E926" s="178">
        <v>2</v>
      </c>
      <c r="F926" s="179">
        <v>10</v>
      </c>
      <c r="G926" s="179"/>
      <c r="H926" s="712"/>
      <c r="I926" s="699" t="s">
        <v>967</v>
      </c>
      <c r="J926" s="181">
        <v>24000000</v>
      </c>
      <c r="K926" s="607"/>
      <c r="L926" s="598"/>
      <c r="M926" s="182">
        <f>SUM(J926/J7*100)</f>
        <v>2.4050288817212748E-2</v>
      </c>
      <c r="N926" s="639"/>
      <c r="O926" s="778">
        <f>SUM(P926/J926*100)</f>
        <v>100</v>
      </c>
      <c r="P926" s="181">
        <v>24000000</v>
      </c>
      <c r="Q926" s="185">
        <f>SUM(P926/J926%)</f>
        <v>100</v>
      </c>
      <c r="R926" s="250">
        <f>SUM(J926-P926)</f>
        <v>0</v>
      </c>
    </row>
    <row r="927" spans="1:18" s="296" customFormat="1" hidden="1" x14ac:dyDescent="0.25">
      <c r="A927" s="177"/>
      <c r="B927" s="177"/>
      <c r="C927" s="178">
        <v>5</v>
      </c>
      <c r="D927" s="178">
        <v>2</v>
      </c>
      <c r="E927" s="178">
        <v>2</v>
      </c>
      <c r="F927" s="179">
        <v>10</v>
      </c>
      <c r="G927" s="179"/>
      <c r="H927" s="712"/>
      <c r="I927" s="699" t="s">
        <v>987</v>
      </c>
      <c r="J927" s="255">
        <v>3000000</v>
      </c>
      <c r="K927" s="627"/>
      <c r="L927" s="692"/>
      <c r="M927" s="279">
        <f>SUM(J927/J7*100)</f>
        <v>3.0062861021515935E-3</v>
      </c>
      <c r="N927" s="650"/>
      <c r="O927" s="778">
        <f>SUM(P927/J927*100)</f>
        <v>100</v>
      </c>
      <c r="P927" s="289">
        <v>3000000</v>
      </c>
      <c r="Q927" s="185">
        <f>SUM(P927/J927%)</f>
        <v>100</v>
      </c>
      <c r="R927" s="250">
        <f>SUM(J927-P927)</f>
        <v>0</v>
      </c>
    </row>
    <row r="928" spans="1:18" s="296" customFormat="1" hidden="1" x14ac:dyDescent="0.25">
      <c r="A928" s="177"/>
      <c r="B928" s="177"/>
      <c r="C928" s="178"/>
      <c r="D928" s="178"/>
      <c r="E928" s="178"/>
      <c r="F928" s="179"/>
      <c r="G928" s="179"/>
      <c r="H928" s="712"/>
      <c r="I928" s="699"/>
      <c r="J928" s="181"/>
      <c r="K928" s="607"/>
      <c r="L928" s="598"/>
      <c r="M928" s="182"/>
      <c r="N928" s="639"/>
      <c r="O928" s="778"/>
      <c r="P928" s="181"/>
      <c r="Q928" s="185"/>
      <c r="R928" s="250"/>
    </row>
    <row r="929" spans="1:18" s="296" customFormat="1" hidden="1" x14ac:dyDescent="0.25">
      <c r="A929" s="177"/>
      <c r="B929" s="177"/>
      <c r="C929" s="178">
        <v>5</v>
      </c>
      <c r="D929" s="178">
        <v>2</v>
      </c>
      <c r="E929" s="178">
        <v>2</v>
      </c>
      <c r="F929" s="179">
        <v>11</v>
      </c>
      <c r="G929" s="179"/>
      <c r="H929" s="712"/>
      <c r="I929" s="699" t="s">
        <v>779</v>
      </c>
      <c r="J929" s="251">
        <f>SUM(J930)</f>
        <v>33700000</v>
      </c>
      <c r="K929" s="610"/>
      <c r="L929" s="598"/>
      <c r="M929" s="182">
        <f>SUM(J929/J7*100)</f>
        <v>3.3770613880836235E-2</v>
      </c>
      <c r="N929" s="639"/>
      <c r="O929" s="778">
        <f>SUM(T929/J929*100)</f>
        <v>0</v>
      </c>
      <c r="P929" s="282">
        <f>SUM(P930)</f>
        <v>33700000</v>
      </c>
      <c r="Q929" s="185">
        <f>SUM(P929/J929%)</f>
        <v>100</v>
      </c>
      <c r="R929" s="251">
        <f>SUM(R930)</f>
        <v>0</v>
      </c>
    </row>
    <row r="930" spans="1:18" s="296" customFormat="1" hidden="1" x14ac:dyDescent="0.25">
      <c r="A930" s="177"/>
      <c r="B930" s="177"/>
      <c r="C930" s="178">
        <v>5</v>
      </c>
      <c r="D930" s="178">
        <v>2</v>
      </c>
      <c r="E930" s="178">
        <v>2</v>
      </c>
      <c r="F930" s="179">
        <v>11</v>
      </c>
      <c r="G930" s="179"/>
      <c r="H930" s="712"/>
      <c r="I930" s="749" t="s">
        <v>974</v>
      </c>
      <c r="J930" s="181">
        <v>33700000</v>
      </c>
      <c r="K930" s="607"/>
      <c r="L930" s="598"/>
      <c r="M930" s="182">
        <f>SUM(J930/J7*100)</f>
        <v>3.3770613880836235E-2</v>
      </c>
      <c r="N930" s="639"/>
      <c r="O930" s="778">
        <f>SUM(T930/J930*100)</f>
        <v>0</v>
      </c>
      <c r="P930" s="193">
        <v>33700000</v>
      </c>
      <c r="Q930" s="185">
        <f>SUM(P930/J930%)</f>
        <v>100</v>
      </c>
      <c r="R930" s="250">
        <f>SUM(J930-P930)</f>
        <v>0</v>
      </c>
    </row>
    <row r="931" spans="1:18" s="296" customFormat="1" hidden="1" x14ac:dyDescent="0.25">
      <c r="A931" s="177"/>
      <c r="B931" s="177"/>
      <c r="C931" s="178"/>
      <c r="D931" s="178"/>
      <c r="E931" s="178"/>
      <c r="F931" s="179"/>
      <c r="G931" s="179"/>
      <c r="H931" s="712"/>
      <c r="I931" s="699"/>
      <c r="J931" s="255"/>
      <c r="K931" s="627"/>
      <c r="L931" s="692"/>
      <c r="M931" s="182"/>
      <c r="N931" s="639"/>
      <c r="O931" s="778"/>
      <c r="P931" s="289"/>
      <c r="Q931" s="185"/>
      <c r="R931" s="255"/>
    </row>
    <row r="932" spans="1:18" s="296" customFormat="1" hidden="1" x14ac:dyDescent="0.25">
      <c r="A932" s="177"/>
      <c r="B932" s="177"/>
      <c r="C932" s="178">
        <v>5</v>
      </c>
      <c r="D932" s="178">
        <v>2</v>
      </c>
      <c r="E932" s="178">
        <v>2</v>
      </c>
      <c r="F932" s="179" t="s">
        <v>988</v>
      </c>
      <c r="G932" s="179"/>
      <c r="H932" s="712"/>
      <c r="I932" s="699" t="s">
        <v>712</v>
      </c>
      <c r="J932" s="251">
        <f>SUM(J933)</f>
        <v>45000000</v>
      </c>
      <c r="K932" s="610"/>
      <c r="L932" s="598"/>
      <c r="M932" s="182">
        <f>SUM(J932/J7*100)</f>
        <v>4.50942915322739E-2</v>
      </c>
      <c r="N932" s="639"/>
      <c r="O932" s="778">
        <f>SUM(T932/J932*100)</f>
        <v>0</v>
      </c>
      <c r="P932" s="282">
        <f>SUM(P933)</f>
        <v>45000000</v>
      </c>
      <c r="Q932" s="185">
        <f>SUM(P932/J932%)</f>
        <v>100</v>
      </c>
      <c r="R932" s="251">
        <f>SUM(R933)</f>
        <v>0</v>
      </c>
    </row>
    <row r="933" spans="1:18" s="296" customFormat="1" hidden="1" x14ac:dyDescent="0.25">
      <c r="A933" s="177"/>
      <c r="B933" s="177"/>
      <c r="C933" s="178">
        <v>5</v>
      </c>
      <c r="D933" s="178">
        <v>2</v>
      </c>
      <c r="E933" s="178">
        <v>2</v>
      </c>
      <c r="F933" s="179" t="s">
        <v>988</v>
      </c>
      <c r="G933" s="179"/>
      <c r="H933" s="712"/>
      <c r="I933" s="699" t="s">
        <v>713</v>
      </c>
      <c r="J933" s="181">
        <v>45000000</v>
      </c>
      <c r="K933" s="607"/>
      <c r="L933" s="598"/>
      <c r="M933" s="182">
        <f>SUM(J933/J7*100)</f>
        <v>4.50942915322739E-2</v>
      </c>
      <c r="N933" s="639"/>
      <c r="O933" s="778">
        <f>SUM(T933/J933*100)</f>
        <v>0</v>
      </c>
      <c r="P933" s="193">
        <v>45000000</v>
      </c>
      <c r="Q933" s="185">
        <f>SUM(P933/J933%)</f>
        <v>100</v>
      </c>
      <c r="R933" s="250">
        <f>SUM(J933-P933)</f>
        <v>0</v>
      </c>
    </row>
    <row r="934" spans="1:18" s="296" customFormat="1" hidden="1" x14ac:dyDescent="0.25">
      <c r="A934" s="177"/>
      <c r="B934" s="177"/>
      <c r="C934" s="178"/>
      <c r="D934" s="178"/>
      <c r="E934" s="178"/>
      <c r="F934" s="179"/>
      <c r="G934" s="179"/>
      <c r="H934" s="712"/>
      <c r="I934" s="699"/>
      <c r="J934" s="181"/>
      <c r="K934" s="607"/>
      <c r="L934" s="598"/>
      <c r="M934" s="182"/>
      <c r="N934" s="639"/>
      <c r="O934" s="778"/>
      <c r="P934" s="193"/>
      <c r="Q934" s="185"/>
      <c r="R934" s="250"/>
    </row>
    <row r="935" spans="1:18" s="296" customFormat="1" hidden="1" x14ac:dyDescent="0.25">
      <c r="A935" s="177"/>
      <c r="B935" s="177"/>
      <c r="C935" s="178">
        <v>5</v>
      </c>
      <c r="D935" s="178">
        <v>2</v>
      </c>
      <c r="E935" s="178">
        <v>2</v>
      </c>
      <c r="F935" s="179" t="s">
        <v>875</v>
      </c>
      <c r="G935" s="179"/>
      <c r="H935" s="712"/>
      <c r="I935" s="699" t="s">
        <v>756</v>
      </c>
      <c r="J935" s="251">
        <f>SUM(J936:J937)</f>
        <v>12064000</v>
      </c>
      <c r="K935" s="610"/>
      <c r="L935" s="598"/>
      <c r="M935" s="279">
        <f>SUM(J935/J7*100)</f>
        <v>1.2089278512118941E-2</v>
      </c>
      <c r="N935" s="650"/>
      <c r="O935" s="778">
        <f>SUM(T935/J935*100)</f>
        <v>0</v>
      </c>
      <c r="P935" s="251">
        <f>SUM(P936:P937)</f>
        <v>10225300</v>
      </c>
      <c r="Q935" s="185">
        <f>SUM(P935/J935%)</f>
        <v>84.758786472148543</v>
      </c>
      <c r="R935" s="251">
        <f>SUM(R936:R937)</f>
        <v>1838700</v>
      </c>
    </row>
    <row r="936" spans="1:18" s="296" customFormat="1" hidden="1" x14ac:dyDescent="0.25">
      <c r="A936" s="177"/>
      <c r="B936" s="177"/>
      <c r="C936" s="178">
        <v>5</v>
      </c>
      <c r="D936" s="178">
        <v>2</v>
      </c>
      <c r="E936" s="178">
        <v>2</v>
      </c>
      <c r="F936" s="179" t="s">
        <v>875</v>
      </c>
      <c r="G936" s="179"/>
      <c r="H936" s="712"/>
      <c r="I936" s="699" t="s">
        <v>909</v>
      </c>
      <c r="J936" s="181">
        <v>4700000</v>
      </c>
      <c r="K936" s="607"/>
      <c r="L936" s="598"/>
      <c r="M936" s="279">
        <f>SUM(J936/J7*100)</f>
        <v>4.7098482267041632E-3</v>
      </c>
      <c r="N936" s="650"/>
      <c r="O936" s="778">
        <f>SUM(T936/J936*100)</f>
        <v>0</v>
      </c>
      <c r="P936" s="193">
        <v>4660000</v>
      </c>
      <c r="Q936" s="185">
        <f>SUM(P936/J936%)</f>
        <v>99.148936170212764</v>
      </c>
      <c r="R936" s="250">
        <f>SUM(J936-P936)</f>
        <v>40000</v>
      </c>
    </row>
    <row r="937" spans="1:18" s="296" customFormat="1" hidden="1" x14ac:dyDescent="0.25">
      <c r="A937" s="177"/>
      <c r="B937" s="177"/>
      <c r="C937" s="178">
        <v>5</v>
      </c>
      <c r="D937" s="178">
        <v>2</v>
      </c>
      <c r="E937" s="178">
        <v>2</v>
      </c>
      <c r="F937" s="179" t="s">
        <v>875</v>
      </c>
      <c r="G937" s="179"/>
      <c r="H937" s="712"/>
      <c r="I937" s="699" t="s">
        <v>910</v>
      </c>
      <c r="J937" s="181">
        <v>7364000</v>
      </c>
      <c r="K937" s="607"/>
      <c r="L937" s="598"/>
      <c r="M937" s="279">
        <f>SUM(J937/J7*100)</f>
        <v>7.3794302854147788E-3</v>
      </c>
      <c r="N937" s="650"/>
      <c r="O937" s="778">
        <f>SUM(T937/J937*100)</f>
        <v>0</v>
      </c>
      <c r="P937" s="193">
        <v>5565300</v>
      </c>
      <c r="Q937" s="185">
        <f>SUM(P937/J937%)</f>
        <v>75.574416078218363</v>
      </c>
      <c r="R937" s="250">
        <f>SUM(J937-P937)</f>
        <v>1798700</v>
      </c>
    </row>
    <row r="938" spans="1:18" s="296" customFormat="1" hidden="1" x14ac:dyDescent="0.25">
      <c r="A938" s="177"/>
      <c r="B938" s="177"/>
      <c r="C938" s="178"/>
      <c r="D938" s="178"/>
      <c r="E938" s="178"/>
      <c r="F938" s="179"/>
      <c r="G938" s="179"/>
      <c r="H938" s="712"/>
      <c r="I938" s="699"/>
      <c r="J938" s="181"/>
      <c r="K938" s="607"/>
      <c r="L938" s="598"/>
      <c r="M938" s="182"/>
      <c r="N938" s="639"/>
      <c r="O938" s="778"/>
      <c r="P938" s="184"/>
      <c r="Q938" s="185"/>
      <c r="R938" s="181"/>
    </row>
    <row r="939" spans="1:18" s="296" customFormat="1" hidden="1" x14ac:dyDescent="0.25">
      <c r="A939" s="177"/>
      <c r="B939" s="177"/>
      <c r="C939" s="178">
        <v>5</v>
      </c>
      <c r="D939" s="178">
        <v>2</v>
      </c>
      <c r="E939" s="178">
        <v>2</v>
      </c>
      <c r="F939" s="179">
        <v>20</v>
      </c>
      <c r="G939" s="179"/>
      <c r="H939" s="712"/>
      <c r="I939" s="699" t="s">
        <v>975</v>
      </c>
      <c r="J939" s="251">
        <f>SUM(J940)</f>
        <v>51850000</v>
      </c>
      <c r="K939" s="610"/>
      <c r="L939" s="598"/>
      <c r="M939" s="182">
        <f>SUM(J939/J7*100)</f>
        <v>5.1958644798853378E-2</v>
      </c>
      <c r="N939" s="639"/>
      <c r="O939" s="778">
        <f>SUM(T939/J939*100)</f>
        <v>0</v>
      </c>
      <c r="P939" s="282">
        <f>SUM(P940)</f>
        <v>48000000</v>
      </c>
      <c r="Q939" s="185">
        <f>SUM(P939/J939%)</f>
        <v>92.574734811957569</v>
      </c>
      <c r="R939" s="251">
        <f>SUM(R940)</f>
        <v>3850000</v>
      </c>
    </row>
    <row r="940" spans="1:18" s="296" customFormat="1" hidden="1" x14ac:dyDescent="0.25">
      <c r="A940" s="177"/>
      <c r="B940" s="177"/>
      <c r="C940" s="178">
        <v>5</v>
      </c>
      <c r="D940" s="178">
        <v>2</v>
      </c>
      <c r="E940" s="178">
        <v>2</v>
      </c>
      <c r="F940" s="179">
        <v>20</v>
      </c>
      <c r="G940" s="179"/>
      <c r="H940" s="712"/>
      <c r="I940" s="699" t="s">
        <v>976</v>
      </c>
      <c r="J940" s="181">
        <v>51850000</v>
      </c>
      <c r="K940" s="607"/>
      <c r="L940" s="598"/>
      <c r="M940" s="182">
        <f>SUM(J940/J7*100)</f>
        <v>5.1958644798853378E-2</v>
      </c>
      <c r="N940" s="639"/>
      <c r="O940" s="778">
        <f>SUM(T940/J940*100)</f>
        <v>0</v>
      </c>
      <c r="P940" s="282">
        <v>48000000</v>
      </c>
      <c r="Q940" s="185">
        <f>SUM(P940/J940%)</f>
        <v>92.574734811957569</v>
      </c>
      <c r="R940" s="250">
        <f>SUM(J940-P940)</f>
        <v>3850000</v>
      </c>
    </row>
    <row r="941" spans="1:18" s="296" customFormat="1" hidden="1" x14ac:dyDescent="0.25">
      <c r="A941" s="498"/>
      <c r="B941" s="498"/>
      <c r="C941" s="498"/>
      <c r="D941" s="498"/>
      <c r="E941" s="498"/>
      <c r="F941" s="493"/>
      <c r="G941" s="493"/>
      <c r="H941" s="565"/>
      <c r="I941" s="760"/>
      <c r="J941" s="360"/>
      <c r="K941" s="584"/>
      <c r="L941" s="597"/>
      <c r="M941" s="274"/>
      <c r="N941" s="637"/>
      <c r="O941" s="779"/>
      <c r="P941" s="465"/>
      <c r="Q941" s="307"/>
      <c r="R941" s="360"/>
    </row>
    <row r="942" spans="1:18" s="296" customFormat="1" ht="51" x14ac:dyDescent="0.25">
      <c r="A942" s="321">
        <v>1</v>
      </c>
      <c r="B942" s="324" t="s">
        <v>677</v>
      </c>
      <c r="C942" s="325" t="s">
        <v>674</v>
      </c>
      <c r="D942" s="317" t="s">
        <v>675</v>
      </c>
      <c r="E942" s="326" t="s">
        <v>970</v>
      </c>
      <c r="F942" s="294" t="s">
        <v>936</v>
      </c>
      <c r="G942" s="294"/>
      <c r="H942" s="314">
        <v>6</v>
      </c>
      <c r="I942" s="752" t="s">
        <v>989</v>
      </c>
      <c r="J942" s="360">
        <f>SUM(J944)</f>
        <v>445528267</v>
      </c>
      <c r="K942" s="38" t="s">
        <v>168</v>
      </c>
      <c r="L942" s="37" t="s">
        <v>166</v>
      </c>
      <c r="M942" s="182">
        <f>SUM(J942/J7*100)</f>
        <v>0.44646181239926147</v>
      </c>
      <c r="N942" s="639" t="s">
        <v>1199</v>
      </c>
      <c r="O942" s="779">
        <v>100</v>
      </c>
      <c r="P942" s="360">
        <f>SUM(P944)</f>
        <v>440965000</v>
      </c>
      <c r="Q942" s="185">
        <f>SUM(P942/J942%)</f>
        <v>98.975762631016181</v>
      </c>
      <c r="R942" s="360">
        <f>SUM(R944)</f>
        <v>4563267</v>
      </c>
    </row>
    <row r="943" spans="1:18" s="296" customFormat="1" hidden="1" x14ac:dyDescent="0.25">
      <c r="A943" s="177"/>
      <c r="B943" s="177"/>
      <c r="C943" s="367"/>
      <c r="D943" s="368"/>
      <c r="E943" s="369"/>
      <c r="F943" s="179"/>
      <c r="G943" s="179"/>
      <c r="H943" s="712"/>
      <c r="I943" s="699"/>
      <c r="J943" s="181"/>
      <c r="K943" s="607"/>
      <c r="L943" s="598"/>
      <c r="M943" s="182"/>
      <c r="N943" s="639"/>
      <c r="O943" s="778"/>
      <c r="P943" s="181"/>
      <c r="Q943" s="185"/>
      <c r="R943" s="181"/>
    </row>
    <row r="944" spans="1:18" s="296" customFormat="1" hidden="1" x14ac:dyDescent="0.25">
      <c r="A944" s="177"/>
      <c r="B944" s="177"/>
      <c r="C944" s="178">
        <v>5</v>
      </c>
      <c r="D944" s="178">
        <v>2</v>
      </c>
      <c r="E944" s="178">
        <v>2</v>
      </c>
      <c r="F944" s="178"/>
      <c r="G944" s="178"/>
      <c r="H944" s="713"/>
      <c r="I944" s="699" t="s">
        <v>684</v>
      </c>
      <c r="J944" s="361">
        <f>SUM(J946+J950+J953+J961+J964+J967+J970+J974+J978)</f>
        <v>445528267</v>
      </c>
      <c r="K944" s="628"/>
      <c r="L944" s="692"/>
      <c r="M944" s="182">
        <f>SUM(J944/J7*100)</f>
        <v>0.44646181239926147</v>
      </c>
      <c r="N944" s="639"/>
      <c r="O944" s="779">
        <f>SUM(T944/J944*100)</f>
        <v>0</v>
      </c>
      <c r="P944" s="361">
        <f>SUM(P946+P950+P953+P961+P964+P967+P970+P974+P978)</f>
        <v>440965000</v>
      </c>
      <c r="Q944" s="185">
        <f>SUM(P944/J944%)</f>
        <v>98.975762631016181</v>
      </c>
      <c r="R944" s="361">
        <f>SUM(R946+R950+R953+R961+R964+R967+R970+R974+R978)</f>
        <v>4563267</v>
      </c>
    </row>
    <row r="945" spans="1:18" s="296" customFormat="1" hidden="1" x14ac:dyDescent="0.25">
      <c r="A945" s="177"/>
      <c r="B945" s="177"/>
      <c r="C945" s="178"/>
      <c r="D945" s="178"/>
      <c r="E945" s="178"/>
      <c r="F945" s="178"/>
      <c r="G945" s="178"/>
      <c r="H945" s="713"/>
      <c r="I945" s="699"/>
      <c r="J945" s="255"/>
      <c r="K945" s="627"/>
      <c r="L945" s="692"/>
      <c r="M945" s="182"/>
      <c r="N945" s="639"/>
      <c r="O945" s="778"/>
      <c r="P945" s="193"/>
      <c r="Q945" s="185"/>
      <c r="R945" s="255"/>
    </row>
    <row r="946" spans="1:18" s="296" customFormat="1" hidden="1" x14ac:dyDescent="0.25">
      <c r="A946" s="177"/>
      <c r="B946" s="177"/>
      <c r="C946" s="178">
        <v>5</v>
      </c>
      <c r="D946" s="178">
        <v>2</v>
      </c>
      <c r="E946" s="178">
        <v>2</v>
      </c>
      <c r="F946" s="179" t="s">
        <v>675</v>
      </c>
      <c r="G946" s="179"/>
      <c r="H946" s="712"/>
      <c r="I946" s="699" t="s">
        <v>867</v>
      </c>
      <c r="J946" s="361">
        <f>SUM(J947:J948)</f>
        <v>33101267</v>
      </c>
      <c r="K946" s="628"/>
      <c r="L946" s="692"/>
      <c r="M946" s="182">
        <f>SUM(J946/J7*100)</f>
        <v>3.3170626315236394E-2</v>
      </c>
      <c r="N946" s="639"/>
      <c r="O946" s="778">
        <f>SUM(T946/J946*100)</f>
        <v>0</v>
      </c>
      <c r="P946" s="361">
        <f>SUM(P947:P948)</f>
        <v>32929100</v>
      </c>
      <c r="Q946" s="185">
        <f>SUM(P946/J946%)</f>
        <v>99.479877915247172</v>
      </c>
      <c r="R946" s="361">
        <f>SUM(R947:R948)</f>
        <v>172167</v>
      </c>
    </row>
    <row r="947" spans="1:18" s="296" customFormat="1" hidden="1" x14ac:dyDescent="0.25">
      <c r="A947" s="498"/>
      <c r="B947" s="498"/>
      <c r="C947" s="494">
        <v>5</v>
      </c>
      <c r="D947" s="494">
        <v>2</v>
      </c>
      <c r="E947" s="494">
        <v>2</v>
      </c>
      <c r="F947" s="495" t="s">
        <v>675</v>
      </c>
      <c r="G947" s="495"/>
      <c r="H947" s="332"/>
      <c r="I947" s="697" t="s">
        <v>751</v>
      </c>
      <c r="J947" s="341">
        <v>3845767</v>
      </c>
      <c r="K947" s="617"/>
      <c r="L947" s="636"/>
      <c r="M947" s="430">
        <f>SUM(J947/J7*100)</f>
        <v>3.8538252947377424E-3</v>
      </c>
      <c r="N947" s="651"/>
      <c r="O947" s="779">
        <f>SUM(T947/J947*100)</f>
        <v>0</v>
      </c>
      <c r="P947" s="304">
        <v>3836100</v>
      </c>
      <c r="Q947" s="445">
        <f>SUM(P947/J947%)</f>
        <v>99.748632717478728</v>
      </c>
      <c r="R947" s="252">
        <f>SUM(J947-P947)</f>
        <v>9667</v>
      </c>
    </row>
    <row r="948" spans="1:18" s="296" customFormat="1" hidden="1" x14ac:dyDescent="0.25">
      <c r="A948" s="513"/>
      <c r="B948" s="513"/>
      <c r="C948" s="178">
        <v>5</v>
      </c>
      <c r="D948" s="178">
        <v>2</v>
      </c>
      <c r="E948" s="178">
        <v>2</v>
      </c>
      <c r="F948" s="179" t="s">
        <v>675</v>
      </c>
      <c r="G948" s="179"/>
      <c r="H948" s="712"/>
      <c r="I948" s="699" t="s">
        <v>874</v>
      </c>
      <c r="J948" s="181">
        <v>29255500</v>
      </c>
      <c r="K948" s="607"/>
      <c r="L948" s="598"/>
      <c r="M948" s="182">
        <f>SUM(J948/J7*100)</f>
        <v>2.9316801020498648E-2</v>
      </c>
      <c r="N948" s="639"/>
      <c r="O948" s="778">
        <f>SUM(T948/J948*100)</f>
        <v>0</v>
      </c>
      <c r="P948" s="260">
        <v>29093000</v>
      </c>
      <c r="Q948" s="183">
        <f>SUM(P948/J948%)</f>
        <v>99.444548888243233</v>
      </c>
      <c r="R948" s="250">
        <f>SUM(J948-P948)</f>
        <v>162500</v>
      </c>
    </row>
    <row r="949" spans="1:18" s="296" customFormat="1" hidden="1" x14ac:dyDescent="0.25">
      <c r="A949" s="177"/>
      <c r="B949" s="177"/>
      <c r="C949" s="178"/>
      <c r="D949" s="178"/>
      <c r="E949" s="178"/>
      <c r="F949" s="179"/>
      <c r="G949" s="179"/>
      <c r="H949" s="712"/>
      <c r="I949" s="699"/>
      <c r="J949" s="255"/>
      <c r="K949" s="627"/>
      <c r="L949" s="692"/>
      <c r="M949" s="182"/>
      <c r="N949" s="639"/>
      <c r="O949" s="778"/>
      <c r="P949" s="214"/>
      <c r="Q949" s="185"/>
      <c r="R949" s="255"/>
    </row>
    <row r="950" spans="1:18" s="296" customFormat="1" hidden="1" x14ac:dyDescent="0.25">
      <c r="A950" s="177"/>
      <c r="B950" s="177"/>
      <c r="C950" s="178">
        <v>5</v>
      </c>
      <c r="D950" s="178">
        <v>2</v>
      </c>
      <c r="E950" s="178">
        <v>2</v>
      </c>
      <c r="F950" s="179" t="s">
        <v>762</v>
      </c>
      <c r="G950" s="179"/>
      <c r="H950" s="712"/>
      <c r="I950" s="699" t="s">
        <v>982</v>
      </c>
      <c r="J950" s="361">
        <f>SUM(J951:J951)</f>
        <v>3850000</v>
      </c>
      <c r="K950" s="628"/>
      <c r="L950" s="692"/>
      <c r="M950" s="279">
        <f>SUM(J950/J7*100)</f>
        <v>3.8580671644278782E-3</v>
      </c>
      <c r="N950" s="650"/>
      <c r="O950" s="779">
        <f>SUM(T950/J950*100)</f>
        <v>0</v>
      </c>
      <c r="P950" s="282">
        <f>SUM(P951:P951)</f>
        <v>3850000</v>
      </c>
      <c r="Q950" s="185">
        <f>SUM(P950/J950%)</f>
        <v>100</v>
      </c>
      <c r="R950" s="361">
        <f>SUM(R951:R951)</f>
        <v>0</v>
      </c>
    </row>
    <row r="951" spans="1:18" s="296" customFormat="1" hidden="1" x14ac:dyDescent="0.25">
      <c r="A951" s="177"/>
      <c r="B951" s="177"/>
      <c r="C951" s="178">
        <v>5</v>
      </c>
      <c r="D951" s="178">
        <v>2</v>
      </c>
      <c r="E951" s="178">
        <v>2</v>
      </c>
      <c r="F951" s="179" t="s">
        <v>762</v>
      </c>
      <c r="G951" s="179"/>
      <c r="H951" s="712"/>
      <c r="I951" s="699" t="s">
        <v>929</v>
      </c>
      <c r="J951" s="255">
        <v>3850000</v>
      </c>
      <c r="K951" s="627"/>
      <c r="L951" s="692"/>
      <c r="M951" s="279">
        <f>SUM(J951/J7*100)</f>
        <v>3.8580671644278782E-3</v>
      </c>
      <c r="N951" s="650"/>
      <c r="O951" s="779">
        <f>SUM(T951/J951*100)</f>
        <v>0</v>
      </c>
      <c r="P951" s="214">
        <v>3850000</v>
      </c>
      <c r="Q951" s="185">
        <f>SUM(P951/J951%)</f>
        <v>100</v>
      </c>
      <c r="R951" s="250">
        <f>SUM(J951-P951)</f>
        <v>0</v>
      </c>
    </row>
    <row r="952" spans="1:18" s="296" customFormat="1" hidden="1" x14ac:dyDescent="0.25">
      <c r="A952" s="177"/>
      <c r="B952" s="177"/>
      <c r="C952" s="178"/>
      <c r="D952" s="178"/>
      <c r="E952" s="178"/>
      <c r="F952" s="178"/>
      <c r="G952" s="178"/>
      <c r="H952" s="713"/>
      <c r="I952" s="699"/>
      <c r="J952" s="255"/>
      <c r="K952" s="627"/>
      <c r="L952" s="692"/>
      <c r="M952" s="182"/>
      <c r="N952" s="639"/>
      <c r="O952" s="778"/>
      <c r="P952" s="288"/>
      <c r="Q952" s="185"/>
      <c r="R952" s="255"/>
    </row>
    <row r="953" spans="1:18" s="296" customFormat="1" hidden="1" x14ac:dyDescent="0.25">
      <c r="A953" s="177"/>
      <c r="B953" s="177"/>
      <c r="C953" s="178">
        <v>5</v>
      </c>
      <c r="D953" s="178">
        <v>2</v>
      </c>
      <c r="E953" s="178">
        <v>2</v>
      </c>
      <c r="F953" s="179" t="s">
        <v>690</v>
      </c>
      <c r="G953" s="179"/>
      <c r="H953" s="712"/>
      <c r="I953" s="699" t="s">
        <v>930</v>
      </c>
      <c r="J953" s="361">
        <f>SUM(J954:J959)</f>
        <v>225725000</v>
      </c>
      <c r="K953" s="628"/>
      <c r="L953" s="692"/>
      <c r="M953" s="182">
        <f>SUM(J953/J7*100)</f>
        <v>0.2261979768027228</v>
      </c>
      <c r="N953" s="639"/>
      <c r="O953" s="778">
        <f>SUM(T953/J953*100)</f>
        <v>0</v>
      </c>
      <c r="P953" s="361">
        <f>SUM(P954:P959)</f>
        <v>225725000</v>
      </c>
      <c r="Q953" s="185">
        <f t="shared" ref="Q953:Q959" si="15">SUM(P953/J953%)</f>
        <v>100</v>
      </c>
      <c r="R953" s="361">
        <f>SUM(R954:R959)</f>
        <v>0</v>
      </c>
    </row>
    <row r="954" spans="1:18" s="296" customFormat="1" hidden="1" x14ac:dyDescent="0.25">
      <c r="A954" s="177"/>
      <c r="B954" s="177"/>
      <c r="C954" s="178">
        <v>5</v>
      </c>
      <c r="D954" s="178">
        <v>2</v>
      </c>
      <c r="E954" s="178">
        <v>2</v>
      </c>
      <c r="F954" s="179" t="s">
        <v>690</v>
      </c>
      <c r="G954" s="179"/>
      <c r="H954" s="712"/>
      <c r="I954" s="699" t="s">
        <v>890</v>
      </c>
      <c r="J954" s="255">
        <v>12975000</v>
      </c>
      <c r="K954" s="627"/>
      <c r="L954" s="692"/>
      <c r="M954" s="182">
        <f>SUM(J954/J7*100)</f>
        <v>1.3002187391805644E-2</v>
      </c>
      <c r="N954" s="639"/>
      <c r="O954" s="778">
        <f>SUM(T954/J954*100)</f>
        <v>0</v>
      </c>
      <c r="P954" s="289">
        <v>12975000</v>
      </c>
      <c r="Q954" s="185">
        <f t="shared" si="15"/>
        <v>100</v>
      </c>
      <c r="R954" s="250">
        <f t="shared" ref="R954:R959" si="16">SUM(J954-P954)</f>
        <v>0</v>
      </c>
    </row>
    <row r="955" spans="1:18" s="296" customFormat="1" hidden="1" x14ac:dyDescent="0.25">
      <c r="A955" s="177"/>
      <c r="B955" s="177"/>
      <c r="C955" s="178">
        <v>5</v>
      </c>
      <c r="D955" s="178">
        <v>2</v>
      </c>
      <c r="E955" s="178">
        <v>2</v>
      </c>
      <c r="F955" s="179" t="s">
        <v>690</v>
      </c>
      <c r="G955" s="179"/>
      <c r="H955" s="712"/>
      <c r="I955" s="699" t="s">
        <v>932</v>
      </c>
      <c r="J955" s="181">
        <v>11400000</v>
      </c>
      <c r="K955" s="607"/>
      <c r="L955" s="598"/>
      <c r="M955" s="182">
        <f>SUM(J955/J7*100)</f>
        <v>1.1423887188176055E-2</v>
      </c>
      <c r="N955" s="639"/>
      <c r="O955" s="778">
        <f>SUM(T955/J955*100)</f>
        <v>0</v>
      </c>
      <c r="P955" s="214">
        <v>11400000</v>
      </c>
      <c r="Q955" s="185">
        <f t="shared" si="15"/>
        <v>100</v>
      </c>
      <c r="R955" s="250">
        <f t="shared" si="16"/>
        <v>0</v>
      </c>
    </row>
    <row r="956" spans="1:18" s="296" customFormat="1" hidden="1" x14ac:dyDescent="0.25">
      <c r="A956" s="177"/>
      <c r="B956" s="177"/>
      <c r="C956" s="178">
        <v>5</v>
      </c>
      <c r="D956" s="178">
        <v>2</v>
      </c>
      <c r="E956" s="178">
        <v>2</v>
      </c>
      <c r="F956" s="179" t="s">
        <v>690</v>
      </c>
      <c r="G956" s="179"/>
      <c r="H956" s="712"/>
      <c r="I956" s="699" t="s">
        <v>771</v>
      </c>
      <c r="J956" s="261">
        <v>192000000</v>
      </c>
      <c r="K956" s="613"/>
      <c r="L956" s="684"/>
      <c r="M956" s="182">
        <f>SUM(J956/J7*100)</f>
        <v>0.19240231053770199</v>
      </c>
      <c r="N956" s="639"/>
      <c r="O956" s="791">
        <f>SUM(P956/J956*100)</f>
        <v>100</v>
      </c>
      <c r="P956" s="184">
        <v>192000000</v>
      </c>
      <c r="Q956" s="284">
        <f t="shared" si="15"/>
        <v>100</v>
      </c>
      <c r="R956" s="253">
        <f t="shared" si="16"/>
        <v>0</v>
      </c>
    </row>
    <row r="957" spans="1:18" s="296" customFormat="1" hidden="1" x14ac:dyDescent="0.25">
      <c r="A957" s="177"/>
      <c r="B957" s="177"/>
      <c r="C957" s="178">
        <v>5</v>
      </c>
      <c r="D957" s="178">
        <v>2</v>
      </c>
      <c r="E957" s="178">
        <v>2</v>
      </c>
      <c r="F957" s="179">
        <v>27</v>
      </c>
      <c r="G957" s="179"/>
      <c r="H957" s="712"/>
      <c r="I957" s="699" t="s">
        <v>801</v>
      </c>
      <c r="J957" s="181">
        <v>4500000</v>
      </c>
      <c r="K957" s="607"/>
      <c r="L957" s="598"/>
      <c r="M957" s="279">
        <f>SUM(J957/J7*100)</f>
        <v>4.5094291532273905E-3</v>
      </c>
      <c r="N957" s="650"/>
      <c r="O957" s="778">
        <f>SUM(T957/J957*100)</f>
        <v>0</v>
      </c>
      <c r="P957" s="193">
        <v>4500000</v>
      </c>
      <c r="Q957" s="185">
        <f t="shared" si="15"/>
        <v>100</v>
      </c>
      <c r="R957" s="250">
        <f t="shared" si="16"/>
        <v>0</v>
      </c>
    </row>
    <row r="958" spans="1:18" s="296" customFormat="1" hidden="1" x14ac:dyDescent="0.25">
      <c r="A958" s="498"/>
      <c r="B958" s="498"/>
      <c r="C958" s="494">
        <v>5</v>
      </c>
      <c r="D958" s="494">
        <v>2</v>
      </c>
      <c r="E958" s="494">
        <v>2</v>
      </c>
      <c r="F958" s="495" t="s">
        <v>690</v>
      </c>
      <c r="G958" s="495"/>
      <c r="H958" s="332"/>
      <c r="I958" s="697" t="s">
        <v>892</v>
      </c>
      <c r="J958" s="341">
        <v>150000</v>
      </c>
      <c r="K958" s="617"/>
      <c r="L958" s="636"/>
      <c r="M958" s="425">
        <f>SUM(J958/J7*100)</f>
        <v>1.5031430510757969E-4</v>
      </c>
      <c r="N958" s="662"/>
      <c r="O958" s="792">
        <f>SUM(T958/J958*100)</f>
        <v>0</v>
      </c>
      <c r="P958" s="395">
        <v>150000</v>
      </c>
      <c r="Q958" s="445">
        <f t="shared" si="15"/>
        <v>100</v>
      </c>
      <c r="R958" s="256">
        <f t="shared" si="16"/>
        <v>0</v>
      </c>
    </row>
    <row r="959" spans="1:18" s="296" customFormat="1" hidden="1" x14ac:dyDescent="0.25">
      <c r="A959" s="177"/>
      <c r="B959" s="177"/>
      <c r="C959" s="178">
        <v>5</v>
      </c>
      <c r="D959" s="178">
        <v>2</v>
      </c>
      <c r="E959" s="178">
        <v>2</v>
      </c>
      <c r="F959" s="179" t="s">
        <v>690</v>
      </c>
      <c r="G959" s="179"/>
      <c r="H959" s="712"/>
      <c r="I959" s="699" t="s">
        <v>773</v>
      </c>
      <c r="J959" s="261">
        <v>4700000</v>
      </c>
      <c r="K959" s="613"/>
      <c r="L959" s="684"/>
      <c r="M959" s="279">
        <f>SUM(J959/J7*100)</f>
        <v>4.7098482267041632E-3</v>
      </c>
      <c r="N959" s="650"/>
      <c r="O959" s="791">
        <f>SUM(T959/J959*100)</f>
        <v>0</v>
      </c>
      <c r="P959" s="214">
        <v>4700000</v>
      </c>
      <c r="Q959" s="284">
        <f t="shared" si="15"/>
        <v>100</v>
      </c>
      <c r="R959" s="253">
        <f t="shared" si="16"/>
        <v>0</v>
      </c>
    </row>
    <row r="960" spans="1:18" s="296" customFormat="1" hidden="1" x14ac:dyDescent="0.25">
      <c r="A960" s="177"/>
      <c r="B960" s="177"/>
      <c r="C960" s="178"/>
      <c r="D960" s="178"/>
      <c r="E960" s="178"/>
      <c r="F960" s="179"/>
      <c r="G960" s="179"/>
      <c r="H960" s="712"/>
      <c r="I960" s="699"/>
      <c r="J960" s="181"/>
      <c r="K960" s="607"/>
      <c r="L960" s="598"/>
      <c r="M960" s="182"/>
      <c r="N960" s="639"/>
      <c r="O960" s="778"/>
      <c r="P960" s="193"/>
      <c r="Q960" s="185"/>
      <c r="R960" s="181"/>
    </row>
    <row r="961" spans="1:18" s="296" customFormat="1" hidden="1" x14ac:dyDescent="0.25">
      <c r="A961" s="177"/>
      <c r="B961" s="177"/>
      <c r="C961" s="178">
        <v>5</v>
      </c>
      <c r="D961" s="178">
        <v>2</v>
      </c>
      <c r="E961" s="178">
        <v>2</v>
      </c>
      <c r="F961" s="179" t="s">
        <v>674</v>
      </c>
      <c r="G961" s="179"/>
      <c r="H961" s="712"/>
      <c r="I961" s="699" t="s">
        <v>724</v>
      </c>
      <c r="J961" s="251">
        <f>SUM(J962)</f>
        <v>1640000</v>
      </c>
      <c r="K961" s="610"/>
      <c r="L961" s="598"/>
      <c r="M961" s="279">
        <f>SUM(J961/J7*100)</f>
        <v>1.6434364025095379E-3</v>
      </c>
      <c r="N961" s="650"/>
      <c r="O961" s="778">
        <f>SUM(T961/J961*100)</f>
        <v>0</v>
      </c>
      <c r="P961" s="282">
        <f>SUM(P962)</f>
        <v>1640000</v>
      </c>
      <c r="Q961" s="185">
        <f>SUM(P961/J961%)</f>
        <v>100</v>
      </c>
      <c r="R961" s="251">
        <f>SUM(R962)</f>
        <v>0</v>
      </c>
    </row>
    <row r="962" spans="1:18" s="296" customFormat="1" hidden="1" x14ac:dyDescent="0.25">
      <c r="A962" s="177"/>
      <c r="B962" s="177"/>
      <c r="C962" s="178">
        <v>5</v>
      </c>
      <c r="D962" s="178">
        <v>2</v>
      </c>
      <c r="E962" s="178">
        <v>2</v>
      </c>
      <c r="F962" s="179" t="s">
        <v>674</v>
      </c>
      <c r="G962" s="179"/>
      <c r="H962" s="712"/>
      <c r="I962" s="699" t="s">
        <v>767</v>
      </c>
      <c r="J962" s="181">
        <v>1640000</v>
      </c>
      <c r="K962" s="607"/>
      <c r="L962" s="598"/>
      <c r="M962" s="279">
        <f>SUM(J962/J7*100)</f>
        <v>1.6434364025095379E-3</v>
      </c>
      <c r="N962" s="650"/>
      <c r="O962" s="778">
        <f>SUM(T962/J962*100)</f>
        <v>0</v>
      </c>
      <c r="P962" s="193">
        <v>1640000</v>
      </c>
      <c r="Q962" s="185">
        <f>SUM(P962/J962%)</f>
        <v>100</v>
      </c>
      <c r="R962" s="250">
        <f>SUM(J962-P962)</f>
        <v>0</v>
      </c>
    </row>
    <row r="963" spans="1:18" s="296" customFormat="1" hidden="1" x14ac:dyDescent="0.25">
      <c r="A963" s="177"/>
      <c r="B963" s="177"/>
      <c r="C963" s="178"/>
      <c r="D963" s="178"/>
      <c r="E963" s="178"/>
      <c r="F963" s="179"/>
      <c r="G963" s="179"/>
      <c r="H963" s="712"/>
      <c r="I963" s="699"/>
      <c r="J963" s="181"/>
      <c r="K963" s="607"/>
      <c r="L963" s="598"/>
      <c r="M963" s="182"/>
      <c r="N963" s="639"/>
      <c r="O963" s="778"/>
      <c r="P963" s="193"/>
      <c r="Q963" s="185"/>
      <c r="R963" s="181"/>
    </row>
    <row r="964" spans="1:18" s="296" customFormat="1" hidden="1" x14ac:dyDescent="0.25">
      <c r="A964" s="177"/>
      <c r="B964" s="177"/>
      <c r="C964" s="178">
        <v>5</v>
      </c>
      <c r="D964" s="178">
        <v>2</v>
      </c>
      <c r="E964" s="178">
        <v>2</v>
      </c>
      <c r="F964" s="179" t="s">
        <v>941</v>
      </c>
      <c r="G964" s="179"/>
      <c r="H964" s="712"/>
      <c r="I964" s="699" t="s">
        <v>957</v>
      </c>
      <c r="J964" s="251">
        <f>SUM(J965)</f>
        <v>12500000</v>
      </c>
      <c r="K964" s="610"/>
      <c r="L964" s="598"/>
      <c r="M964" s="182">
        <f>SUM(J964/J7*100)</f>
        <v>1.2526192092298308E-2</v>
      </c>
      <c r="N964" s="639"/>
      <c r="O964" s="778">
        <f>SUM(T964/J964*100)</f>
        <v>0</v>
      </c>
      <c r="P964" s="282">
        <f>SUM(P965)</f>
        <v>12500000</v>
      </c>
      <c r="Q964" s="185">
        <f>SUM(P964/J964%)</f>
        <v>100</v>
      </c>
      <c r="R964" s="251">
        <f>SUM(R965)</f>
        <v>0</v>
      </c>
    </row>
    <row r="965" spans="1:18" s="296" customFormat="1" hidden="1" x14ac:dyDescent="0.25">
      <c r="A965" s="513"/>
      <c r="B965" s="513"/>
      <c r="C965" s="178">
        <v>5</v>
      </c>
      <c r="D965" s="178">
        <v>2</v>
      </c>
      <c r="E965" s="178">
        <v>2</v>
      </c>
      <c r="F965" s="179" t="s">
        <v>941</v>
      </c>
      <c r="G965" s="179"/>
      <c r="H965" s="712"/>
      <c r="I965" s="699" t="s">
        <v>958</v>
      </c>
      <c r="J965" s="181">
        <v>12500000</v>
      </c>
      <c r="K965" s="607"/>
      <c r="L965" s="598"/>
      <c r="M965" s="182">
        <f>SUM(J965/J7*100)</f>
        <v>1.2526192092298308E-2</v>
      </c>
      <c r="N965" s="639"/>
      <c r="O965" s="778">
        <f>SUM(T965/J965*100)</f>
        <v>0</v>
      </c>
      <c r="P965" s="193">
        <v>12500000</v>
      </c>
      <c r="Q965" s="183">
        <f>SUM(P965/J965%)</f>
        <v>100</v>
      </c>
      <c r="R965" s="250">
        <f>SUM(J965-P965)</f>
        <v>0</v>
      </c>
    </row>
    <row r="966" spans="1:18" s="296" customFormat="1" hidden="1" x14ac:dyDescent="0.25">
      <c r="A966" s="513"/>
      <c r="B966" s="513"/>
      <c r="C966" s="178"/>
      <c r="D966" s="178"/>
      <c r="E966" s="178"/>
      <c r="F966" s="179"/>
      <c r="G966" s="179"/>
      <c r="H966" s="712"/>
      <c r="I966" s="699"/>
      <c r="J966" s="181"/>
      <c r="K966" s="607"/>
      <c r="L966" s="598"/>
      <c r="M966" s="182"/>
      <c r="N966" s="639"/>
      <c r="O966" s="778"/>
      <c r="P966" s="193"/>
      <c r="Q966" s="183"/>
      <c r="R966" s="181"/>
    </row>
    <row r="967" spans="1:18" s="296" customFormat="1" hidden="1" x14ac:dyDescent="0.25">
      <c r="A967" s="177"/>
      <c r="B967" s="177"/>
      <c r="C967" s="178">
        <v>5</v>
      </c>
      <c r="D967" s="178">
        <v>2</v>
      </c>
      <c r="E967" s="178">
        <v>2</v>
      </c>
      <c r="F967" s="179">
        <v>11</v>
      </c>
      <c r="G967" s="179"/>
      <c r="H967" s="712"/>
      <c r="I967" s="699" t="s">
        <v>779</v>
      </c>
      <c r="J967" s="251">
        <f>SUM(J968)</f>
        <v>8060000</v>
      </c>
      <c r="K967" s="610"/>
      <c r="L967" s="598"/>
      <c r="M967" s="182">
        <f>SUM(J967/J7*100)</f>
        <v>8.0768886611139491E-3</v>
      </c>
      <c r="N967" s="639"/>
      <c r="O967" s="778">
        <f>SUM(T967/J967*100)</f>
        <v>0</v>
      </c>
      <c r="P967" s="282">
        <f>SUM(P968)</f>
        <v>8060000</v>
      </c>
      <c r="Q967" s="185">
        <f>SUM(P967/J967%)</f>
        <v>100</v>
      </c>
      <c r="R967" s="251">
        <f>SUM(R968)</f>
        <v>0</v>
      </c>
    </row>
    <row r="968" spans="1:18" s="296" customFormat="1" hidden="1" x14ac:dyDescent="0.25">
      <c r="A968" s="177"/>
      <c r="B968" s="177"/>
      <c r="C968" s="178">
        <v>5</v>
      </c>
      <c r="D968" s="178">
        <v>2</v>
      </c>
      <c r="E968" s="178">
        <v>2</v>
      </c>
      <c r="F968" s="179">
        <v>11</v>
      </c>
      <c r="G968" s="179"/>
      <c r="H968" s="712"/>
      <c r="I968" s="749" t="s">
        <v>974</v>
      </c>
      <c r="J968" s="181">
        <v>8060000</v>
      </c>
      <c r="K968" s="607"/>
      <c r="L968" s="598"/>
      <c r="M968" s="182">
        <f>SUM(J968/J7*100)</f>
        <v>8.0768886611139491E-3</v>
      </c>
      <c r="N968" s="639"/>
      <c r="O968" s="778">
        <f>SUM(T968/J968*100)</f>
        <v>0</v>
      </c>
      <c r="P968" s="193">
        <v>8060000</v>
      </c>
      <c r="Q968" s="185">
        <f>SUM(P968/J968%)</f>
        <v>100</v>
      </c>
      <c r="R968" s="250">
        <f>SUM(J968-P968)</f>
        <v>0</v>
      </c>
    </row>
    <row r="969" spans="1:18" s="296" customFormat="1" hidden="1" x14ac:dyDescent="0.25">
      <c r="A969" s="177"/>
      <c r="B969" s="177"/>
      <c r="C969" s="178"/>
      <c r="D969" s="178"/>
      <c r="E969" s="178"/>
      <c r="F969" s="179"/>
      <c r="G969" s="179"/>
      <c r="H969" s="712"/>
      <c r="I969" s="749"/>
      <c r="J969" s="181"/>
      <c r="K969" s="607"/>
      <c r="L969" s="598"/>
      <c r="M969" s="182"/>
      <c r="N969" s="639"/>
      <c r="O969" s="778"/>
      <c r="P969" s="193"/>
      <c r="Q969" s="185"/>
      <c r="R969" s="181"/>
    </row>
    <row r="970" spans="1:18" s="296" customFormat="1" hidden="1" x14ac:dyDescent="0.25">
      <c r="A970" s="177"/>
      <c r="B970" s="177"/>
      <c r="C970" s="178">
        <v>5</v>
      </c>
      <c r="D970" s="178">
        <v>2</v>
      </c>
      <c r="E970" s="178">
        <v>2</v>
      </c>
      <c r="F970" s="179" t="s">
        <v>875</v>
      </c>
      <c r="G970" s="179"/>
      <c r="H970" s="712"/>
      <c r="I970" s="699" t="s">
        <v>756</v>
      </c>
      <c r="J970" s="251">
        <f>SUM(J971:J972)</f>
        <v>25172000</v>
      </c>
      <c r="K970" s="610"/>
      <c r="L970" s="598"/>
      <c r="M970" s="279">
        <f>SUM(J970/J7*100)</f>
        <v>2.5224744587786636E-2</v>
      </c>
      <c r="N970" s="650"/>
      <c r="O970" s="778">
        <f>SUM(T970/J970*100)</f>
        <v>0</v>
      </c>
      <c r="P970" s="251">
        <f>SUM(P971:P972)</f>
        <v>20945900</v>
      </c>
      <c r="Q970" s="185">
        <f>SUM(P970/J970%)</f>
        <v>83.211107579850633</v>
      </c>
      <c r="R970" s="251">
        <f>SUM(R971:R972)</f>
        <v>4226100</v>
      </c>
    </row>
    <row r="971" spans="1:18" s="296" customFormat="1" hidden="1" x14ac:dyDescent="0.25">
      <c r="A971" s="177"/>
      <c r="B971" s="177"/>
      <c r="C971" s="178">
        <v>5</v>
      </c>
      <c r="D971" s="178">
        <v>2</v>
      </c>
      <c r="E971" s="178">
        <v>2</v>
      </c>
      <c r="F971" s="179" t="s">
        <v>875</v>
      </c>
      <c r="G971" s="179"/>
      <c r="H971" s="712"/>
      <c r="I971" s="699" t="s">
        <v>909</v>
      </c>
      <c r="J971" s="181">
        <v>3680000</v>
      </c>
      <c r="K971" s="607"/>
      <c r="L971" s="598"/>
      <c r="M971" s="279">
        <f>SUM(J971/J7*100)</f>
        <v>3.6877109519726213E-3</v>
      </c>
      <c r="N971" s="650"/>
      <c r="O971" s="778">
        <f>SUM(T971/J971*100)</f>
        <v>0</v>
      </c>
      <c r="P971" s="193">
        <v>3650000</v>
      </c>
      <c r="Q971" s="185">
        <f>SUM(P971/J971%)</f>
        <v>99.184782608695656</v>
      </c>
      <c r="R971" s="250">
        <f>SUM(J971-P971)</f>
        <v>30000</v>
      </c>
    </row>
    <row r="972" spans="1:18" s="296" customFormat="1" hidden="1" x14ac:dyDescent="0.25">
      <c r="A972" s="177"/>
      <c r="B972" s="177"/>
      <c r="C972" s="178">
        <v>5</v>
      </c>
      <c r="D972" s="178">
        <v>2</v>
      </c>
      <c r="E972" s="178">
        <v>2</v>
      </c>
      <c r="F972" s="179" t="s">
        <v>875</v>
      </c>
      <c r="G972" s="179"/>
      <c r="H972" s="712"/>
      <c r="I972" s="699" t="s">
        <v>910</v>
      </c>
      <c r="J972" s="181">
        <v>21492000</v>
      </c>
      <c r="K972" s="607"/>
      <c r="L972" s="598"/>
      <c r="M972" s="279">
        <f>SUM(J972/J7*100)</f>
        <v>2.1537033635814017E-2</v>
      </c>
      <c r="N972" s="650"/>
      <c r="O972" s="778">
        <f>SUM(T972/J972*100)</f>
        <v>0</v>
      </c>
      <c r="P972" s="193">
        <v>17295900</v>
      </c>
      <c r="Q972" s="185">
        <f>SUM(P972/J972%)</f>
        <v>80.475991066443328</v>
      </c>
      <c r="R972" s="250">
        <f>SUM(J972-P972)</f>
        <v>4196100</v>
      </c>
    </row>
    <row r="973" spans="1:18" s="296" customFormat="1" hidden="1" x14ac:dyDescent="0.25">
      <c r="A973" s="177"/>
      <c r="B973" s="177"/>
      <c r="C973" s="178"/>
      <c r="D973" s="178"/>
      <c r="E973" s="178"/>
      <c r="F973" s="179"/>
      <c r="G973" s="179"/>
      <c r="H973" s="712"/>
      <c r="I973" s="699"/>
      <c r="J973" s="181"/>
      <c r="K973" s="607"/>
      <c r="L973" s="598"/>
      <c r="M973" s="279"/>
      <c r="N973" s="650"/>
      <c r="O973" s="778"/>
      <c r="P973" s="193"/>
      <c r="Q973" s="185"/>
      <c r="R973" s="250"/>
    </row>
    <row r="974" spans="1:18" s="296" customFormat="1" hidden="1" x14ac:dyDescent="0.25">
      <c r="A974" s="177"/>
      <c r="B974" s="177"/>
      <c r="C974" s="178">
        <v>5</v>
      </c>
      <c r="D974" s="178">
        <v>2</v>
      </c>
      <c r="E974" s="178">
        <v>2</v>
      </c>
      <c r="F974" s="179">
        <v>20</v>
      </c>
      <c r="G974" s="179"/>
      <c r="H974" s="712"/>
      <c r="I974" s="699" t="s">
        <v>975</v>
      </c>
      <c r="J974" s="251">
        <f>SUM(J975)</f>
        <v>62480000</v>
      </c>
      <c r="K974" s="610"/>
      <c r="L974" s="598"/>
      <c r="M974" s="182">
        <f>SUM(J974/J7*100)</f>
        <v>6.2610918554143857E-2</v>
      </c>
      <c r="N974" s="639"/>
      <c r="O974" s="778">
        <f>SUM(T974/J974*100)</f>
        <v>0</v>
      </c>
      <c r="P974" s="282">
        <f>SUM(P975)</f>
        <v>62315000</v>
      </c>
      <c r="Q974" s="185">
        <f>SUM(P974/J974%)</f>
        <v>99.735915492957744</v>
      </c>
      <c r="R974" s="251">
        <f>SUM(R975)</f>
        <v>165000</v>
      </c>
    </row>
    <row r="975" spans="1:18" s="296" customFormat="1" hidden="1" x14ac:dyDescent="0.25">
      <c r="A975" s="177"/>
      <c r="B975" s="177"/>
      <c r="C975" s="178">
        <v>5</v>
      </c>
      <c r="D975" s="178">
        <v>2</v>
      </c>
      <c r="E975" s="178">
        <v>2</v>
      </c>
      <c r="F975" s="179">
        <v>20</v>
      </c>
      <c r="G975" s="179"/>
      <c r="H975" s="712"/>
      <c r="I975" s="831" t="s">
        <v>976</v>
      </c>
      <c r="J975" s="181">
        <v>62480000</v>
      </c>
      <c r="K975" s="607"/>
      <c r="L975" s="598"/>
      <c r="M975" s="182">
        <f>SUM(J975/J7*100)</f>
        <v>6.2610918554143857E-2</v>
      </c>
      <c r="N975" s="639"/>
      <c r="O975" s="778">
        <f>SUM(T975/J975*100)</f>
        <v>0</v>
      </c>
      <c r="P975" s="282">
        <v>62315000</v>
      </c>
      <c r="Q975" s="185">
        <f>SUM(P975/J975%)</f>
        <v>99.735915492957744</v>
      </c>
      <c r="R975" s="250">
        <f>SUM(J975-P975)</f>
        <v>165000</v>
      </c>
    </row>
    <row r="976" spans="1:18" s="296" customFormat="1" hidden="1" x14ac:dyDescent="0.25">
      <c r="A976" s="177"/>
      <c r="B976" s="177"/>
      <c r="C976" s="178"/>
      <c r="D976" s="178"/>
      <c r="E976" s="178"/>
      <c r="F976" s="179"/>
      <c r="G976" s="179"/>
      <c r="H976" s="712"/>
      <c r="I976" s="832"/>
      <c r="J976" s="181"/>
      <c r="K976" s="607"/>
      <c r="L976" s="598"/>
      <c r="M976" s="182"/>
      <c r="N976" s="639"/>
      <c r="O976" s="778"/>
      <c r="P976" s="282"/>
      <c r="Q976" s="185"/>
      <c r="R976" s="250"/>
    </row>
    <row r="977" spans="1:18" s="296" customFormat="1" hidden="1" x14ac:dyDescent="0.25">
      <c r="A977" s="177"/>
      <c r="B977" s="177"/>
      <c r="C977" s="178"/>
      <c r="D977" s="178"/>
      <c r="E977" s="178"/>
      <c r="F977" s="179"/>
      <c r="G977" s="179"/>
      <c r="H977" s="712"/>
      <c r="I977" s="699"/>
      <c r="J977" s="181"/>
      <c r="K977" s="607"/>
      <c r="L977" s="598"/>
      <c r="M977" s="182"/>
      <c r="N977" s="639"/>
      <c r="O977" s="778"/>
      <c r="P977" s="214"/>
      <c r="Q977" s="185"/>
      <c r="R977" s="181"/>
    </row>
    <row r="978" spans="1:18" s="296" customFormat="1" hidden="1" x14ac:dyDescent="0.25">
      <c r="A978" s="513"/>
      <c r="B978" s="513"/>
      <c r="C978" s="178">
        <v>5</v>
      </c>
      <c r="D978" s="178">
        <v>2</v>
      </c>
      <c r="E978" s="178">
        <v>2</v>
      </c>
      <c r="F978" s="179">
        <v>32</v>
      </c>
      <c r="G978" s="179"/>
      <c r="H978" s="712"/>
      <c r="I978" s="699" t="s">
        <v>914</v>
      </c>
      <c r="J978" s="251">
        <f>SUM(J979)</f>
        <v>73000000</v>
      </c>
      <c r="K978" s="610"/>
      <c r="L978" s="598"/>
      <c r="M978" s="182">
        <f>SUM(J978/J7*100)</f>
        <v>7.3152961819022116E-2</v>
      </c>
      <c r="N978" s="639"/>
      <c r="O978" s="778">
        <f>SUM(P978/J978*100)</f>
        <v>100</v>
      </c>
      <c r="P978" s="282">
        <f>SUM(P979)</f>
        <v>73000000</v>
      </c>
      <c r="Q978" s="183">
        <f>SUM(P978/J978%)</f>
        <v>100</v>
      </c>
      <c r="R978" s="251">
        <f>SUM(R979)</f>
        <v>0</v>
      </c>
    </row>
    <row r="979" spans="1:18" s="296" customFormat="1" hidden="1" x14ac:dyDescent="0.25">
      <c r="A979" s="177"/>
      <c r="B979" s="177"/>
      <c r="C979" s="178">
        <v>5</v>
      </c>
      <c r="D979" s="178">
        <v>2</v>
      </c>
      <c r="E979" s="178">
        <v>2</v>
      </c>
      <c r="F979" s="179">
        <v>32</v>
      </c>
      <c r="G979" s="179"/>
      <c r="H979" s="712"/>
      <c r="I979" s="699" t="s">
        <v>923</v>
      </c>
      <c r="J979" s="181">
        <v>73000000</v>
      </c>
      <c r="K979" s="607"/>
      <c r="L979" s="598"/>
      <c r="M979" s="182">
        <f>SUM(J979/J7*100)</f>
        <v>7.3152961819022116E-2</v>
      </c>
      <c r="N979" s="639"/>
      <c r="O979" s="778">
        <f>SUM(P979/J979*100)</f>
        <v>100</v>
      </c>
      <c r="P979" s="193">
        <v>73000000</v>
      </c>
      <c r="Q979" s="185">
        <f>SUM(P979/J979%)</f>
        <v>100</v>
      </c>
      <c r="R979" s="250">
        <f>SUM(J979-P979)</f>
        <v>0</v>
      </c>
    </row>
    <row r="980" spans="1:18" s="296" customFormat="1" hidden="1" x14ac:dyDescent="0.25">
      <c r="A980" s="177"/>
      <c r="B980" s="177"/>
      <c r="C980" s="178"/>
      <c r="D980" s="178"/>
      <c r="E980" s="178"/>
      <c r="F980" s="179"/>
      <c r="G980" s="179"/>
      <c r="H980" s="712"/>
      <c r="I980" s="699"/>
      <c r="J980" s="181"/>
      <c r="K980" s="607"/>
      <c r="L980" s="598"/>
      <c r="M980" s="182"/>
      <c r="N980" s="639"/>
      <c r="O980" s="778"/>
      <c r="P980" s="193"/>
      <c r="Q980" s="185"/>
      <c r="R980" s="250"/>
    </row>
    <row r="981" spans="1:18" s="296" customFormat="1" ht="25.5" x14ac:dyDescent="0.25">
      <c r="A981" s="547">
        <v>1</v>
      </c>
      <c r="B981" s="324" t="s">
        <v>677</v>
      </c>
      <c r="C981" s="325" t="s">
        <v>674</v>
      </c>
      <c r="D981" s="317" t="s">
        <v>675</v>
      </c>
      <c r="E981" s="326" t="s">
        <v>970</v>
      </c>
      <c r="F981" s="294" t="s">
        <v>717</v>
      </c>
      <c r="G981" s="294"/>
      <c r="H981" s="314">
        <v>7</v>
      </c>
      <c r="I981" s="750" t="s">
        <v>990</v>
      </c>
      <c r="J981" s="181">
        <f>SUM(J983)</f>
        <v>22130130</v>
      </c>
      <c r="K981" s="606" t="s">
        <v>1235</v>
      </c>
      <c r="L981" s="598" t="s">
        <v>1237</v>
      </c>
      <c r="M981" s="182">
        <f>SUM(J981/J7*100)</f>
        <v>2.2176500752602683E-2</v>
      </c>
      <c r="N981" s="639" t="s">
        <v>143</v>
      </c>
      <c r="O981" s="778">
        <v>100</v>
      </c>
      <c r="P981" s="181">
        <f>SUM(P983)</f>
        <v>22130100</v>
      </c>
      <c r="Q981" s="280">
        <f>SUM(P981/J981%)</f>
        <v>99.999864438211617</v>
      </c>
      <c r="R981" s="181">
        <f>SUM(R983)</f>
        <v>30</v>
      </c>
    </row>
    <row r="982" spans="1:18" s="296" customFormat="1" hidden="1" x14ac:dyDescent="0.25">
      <c r="A982" s="177"/>
      <c r="B982" s="177"/>
      <c r="C982" s="178"/>
      <c r="D982" s="178"/>
      <c r="E982" s="178"/>
      <c r="F982" s="179"/>
      <c r="G982" s="179"/>
      <c r="H982" s="712"/>
      <c r="I982" s="699"/>
      <c r="J982" s="181"/>
      <c r="K982" s="607"/>
      <c r="L982" s="598"/>
      <c r="M982" s="182"/>
      <c r="N982" s="639"/>
      <c r="O982" s="778"/>
      <c r="P982" s="181"/>
      <c r="Q982" s="185"/>
      <c r="R982" s="181"/>
    </row>
    <row r="983" spans="1:18" s="296" customFormat="1" hidden="1" x14ac:dyDescent="0.25">
      <c r="A983" s="187"/>
      <c r="B983" s="187"/>
      <c r="C983" s="503">
        <v>5</v>
      </c>
      <c r="D983" s="503">
        <v>2</v>
      </c>
      <c r="E983" s="503">
        <v>2</v>
      </c>
      <c r="F983" s="538"/>
      <c r="G983" s="538"/>
      <c r="H983" s="720"/>
      <c r="I983" s="699" t="s">
        <v>684</v>
      </c>
      <c r="J983" s="181">
        <f>SUM(J985+J990+J995+J999+J1003)</f>
        <v>22130130</v>
      </c>
      <c r="K983" s="607"/>
      <c r="L983" s="598"/>
      <c r="M983" s="182">
        <f>SUM(J983/J7*100)</f>
        <v>2.2176500752602683E-2</v>
      </c>
      <c r="N983" s="639"/>
      <c r="O983" s="778">
        <f>SUM(T983/J983*100)</f>
        <v>0</v>
      </c>
      <c r="P983" s="181">
        <f>SUM(P985+P990+P995+P999+P1003)</f>
        <v>22130100</v>
      </c>
      <c r="Q983" s="185">
        <f>SUM(P983/J983%)</f>
        <v>99.999864438211617</v>
      </c>
      <c r="R983" s="181">
        <f>SUM(R985+R990+R995+R999+R1003)</f>
        <v>30</v>
      </c>
    </row>
    <row r="984" spans="1:18" s="296" customFormat="1" hidden="1" x14ac:dyDescent="0.25">
      <c r="A984" s="177"/>
      <c r="B984" s="177"/>
      <c r="C984" s="178"/>
      <c r="D984" s="178"/>
      <c r="E984" s="178"/>
      <c r="F984" s="211"/>
      <c r="G984" s="211"/>
      <c r="H984" s="718"/>
      <c r="I984" s="699"/>
      <c r="J984" s="181"/>
      <c r="K984" s="607"/>
      <c r="L984" s="598"/>
      <c r="M984" s="182"/>
      <c r="N984" s="639"/>
      <c r="O984" s="778"/>
      <c r="P984" s="181"/>
      <c r="Q984" s="185"/>
      <c r="R984" s="181"/>
    </row>
    <row r="985" spans="1:18" s="296" customFormat="1" hidden="1" x14ac:dyDescent="0.25">
      <c r="A985" s="177"/>
      <c r="B985" s="177"/>
      <c r="C985" s="178">
        <v>5</v>
      </c>
      <c r="D985" s="178">
        <v>2</v>
      </c>
      <c r="E985" s="178">
        <v>2</v>
      </c>
      <c r="F985" s="179" t="s">
        <v>675</v>
      </c>
      <c r="G985" s="179"/>
      <c r="H985" s="712"/>
      <c r="I985" s="699" t="s">
        <v>867</v>
      </c>
      <c r="J985" s="251">
        <f>SUM(J986:J988)</f>
        <v>9851130</v>
      </c>
      <c r="K985" s="610"/>
      <c r="L985" s="598"/>
      <c r="M985" s="182">
        <f>SUM(J985/J7*100)</f>
        <v>9.8717717364962092E-3</v>
      </c>
      <c r="N985" s="639"/>
      <c r="O985" s="778">
        <f>SUM(T985/J985*100)</f>
        <v>0</v>
      </c>
      <c r="P985" s="251">
        <f>SUM(P986:P988)</f>
        <v>9851100</v>
      </c>
      <c r="Q985" s="185">
        <f>SUM(P985/J985%)</f>
        <v>99.999695466408426</v>
      </c>
      <c r="R985" s="251">
        <f>SUM(R986:R988)</f>
        <v>30</v>
      </c>
    </row>
    <row r="986" spans="1:18" s="296" customFormat="1" hidden="1" x14ac:dyDescent="0.25">
      <c r="A986" s="177"/>
      <c r="B986" s="177"/>
      <c r="C986" s="178">
        <v>5</v>
      </c>
      <c r="D986" s="178">
        <v>2</v>
      </c>
      <c r="E986" s="178">
        <v>2</v>
      </c>
      <c r="F986" s="179" t="s">
        <v>675</v>
      </c>
      <c r="G986" s="179"/>
      <c r="H986" s="712"/>
      <c r="I986" s="699" t="s">
        <v>719</v>
      </c>
      <c r="J986" s="181">
        <v>251130</v>
      </c>
      <c r="K986" s="607"/>
      <c r="L986" s="598"/>
      <c r="M986" s="278">
        <f>SUM(J986/J7*100)</f>
        <v>2.5165620961110989E-4</v>
      </c>
      <c r="N986" s="658"/>
      <c r="O986" s="778">
        <f>SUM(T986/J986*100)</f>
        <v>0</v>
      </c>
      <c r="P986" s="181">
        <v>251100</v>
      </c>
      <c r="Q986" s="185">
        <f>SUM(P986/J986%)</f>
        <v>99.988053995938358</v>
      </c>
      <c r="R986" s="250">
        <f>SUM(J986-P986)</f>
        <v>30</v>
      </c>
    </row>
    <row r="987" spans="1:18" s="296" customFormat="1" hidden="1" x14ac:dyDescent="0.25">
      <c r="A987" s="271"/>
      <c r="B987" s="271"/>
      <c r="C987" s="178">
        <v>5</v>
      </c>
      <c r="D987" s="178">
        <v>2</v>
      </c>
      <c r="E987" s="178">
        <v>2</v>
      </c>
      <c r="F987" s="179" t="s">
        <v>675</v>
      </c>
      <c r="G987" s="179"/>
      <c r="H987" s="712"/>
      <c r="I987" s="699" t="s">
        <v>962</v>
      </c>
      <c r="J987" s="250">
        <v>9000000</v>
      </c>
      <c r="K987" s="583"/>
      <c r="L987" s="598"/>
      <c r="M987" s="182">
        <f>SUM(J987/J7*100)</f>
        <v>9.0188583064547811E-3</v>
      </c>
      <c r="N987" s="639"/>
      <c r="O987" s="778">
        <f>SUM(T987/J987*100)</f>
        <v>0</v>
      </c>
      <c r="P987" s="250">
        <v>9000000</v>
      </c>
      <c r="Q987" s="185">
        <f>SUM(P987/J987%)</f>
        <v>100</v>
      </c>
      <c r="R987" s="250">
        <f>SUM(J987-P987)</f>
        <v>0</v>
      </c>
    </row>
    <row r="988" spans="1:18" s="296" customFormat="1" hidden="1" x14ac:dyDescent="0.25">
      <c r="A988" s="271"/>
      <c r="B988" s="271"/>
      <c r="C988" s="178">
        <v>5</v>
      </c>
      <c r="D988" s="178">
        <v>2</v>
      </c>
      <c r="E988" s="178">
        <v>2</v>
      </c>
      <c r="F988" s="179" t="s">
        <v>675</v>
      </c>
      <c r="G988" s="179"/>
      <c r="H988" s="712"/>
      <c r="I988" s="699" t="s">
        <v>874</v>
      </c>
      <c r="J988" s="250">
        <v>600000</v>
      </c>
      <c r="K988" s="583"/>
      <c r="L988" s="598"/>
      <c r="M988" s="279">
        <f>SUM(J988/J7*100)</f>
        <v>6.0125722043031875E-4</v>
      </c>
      <c r="N988" s="650"/>
      <c r="O988" s="778">
        <f>SUM(P988/J988*100)</f>
        <v>100</v>
      </c>
      <c r="P988" s="250">
        <v>600000</v>
      </c>
      <c r="Q988" s="185">
        <f>SUM(P988/J988%)</f>
        <v>100</v>
      </c>
      <c r="R988" s="250">
        <f>SUM(J988-P988)</f>
        <v>0</v>
      </c>
    </row>
    <row r="989" spans="1:18" s="296" customFormat="1" hidden="1" x14ac:dyDescent="0.25">
      <c r="A989" s="271"/>
      <c r="B989" s="271"/>
      <c r="C989" s="178"/>
      <c r="D989" s="178"/>
      <c r="E989" s="178"/>
      <c r="F989" s="179"/>
      <c r="G989" s="179"/>
      <c r="H989" s="712"/>
      <c r="I989" s="699"/>
      <c r="J989" s="250"/>
      <c r="K989" s="583"/>
      <c r="L989" s="598"/>
      <c r="M989" s="182"/>
      <c r="N989" s="639"/>
      <c r="O989" s="778"/>
      <c r="P989" s="250"/>
      <c r="Q989" s="185"/>
      <c r="R989" s="250"/>
    </row>
    <row r="990" spans="1:18" s="296" customFormat="1" hidden="1" x14ac:dyDescent="0.25">
      <c r="A990" s="177"/>
      <c r="B990" s="177"/>
      <c r="C990" s="178">
        <v>5</v>
      </c>
      <c r="D990" s="178">
        <v>2</v>
      </c>
      <c r="E990" s="178">
        <v>2</v>
      </c>
      <c r="F990" s="179" t="s">
        <v>690</v>
      </c>
      <c r="G990" s="179"/>
      <c r="H990" s="712"/>
      <c r="I990" s="699" t="s">
        <v>930</v>
      </c>
      <c r="J990" s="361">
        <f>SUM(J991:J993)</f>
        <v>400000</v>
      </c>
      <c r="K990" s="628"/>
      <c r="L990" s="692"/>
      <c r="M990" s="278">
        <f>SUM(J990/J7*100)</f>
        <v>4.0083814695354578E-4</v>
      </c>
      <c r="N990" s="658"/>
      <c r="O990" s="778">
        <f>SUM(T990/J990*100)</f>
        <v>0</v>
      </c>
      <c r="P990" s="361">
        <f>SUM(P991:P993)</f>
        <v>400000</v>
      </c>
      <c r="Q990" s="185">
        <f>SUM(P990/J990%)</f>
        <v>100</v>
      </c>
      <c r="R990" s="361">
        <f>SUM(R991:R993)</f>
        <v>0</v>
      </c>
    </row>
    <row r="991" spans="1:18" s="296" customFormat="1" hidden="1" x14ac:dyDescent="0.25">
      <c r="A991" s="177"/>
      <c r="B991" s="177"/>
      <c r="C991" s="178">
        <v>5</v>
      </c>
      <c r="D991" s="178">
        <v>2</v>
      </c>
      <c r="E991" s="178">
        <v>2</v>
      </c>
      <c r="F991" s="179" t="s">
        <v>690</v>
      </c>
      <c r="G991" s="179"/>
      <c r="H991" s="712"/>
      <c r="I991" s="699" t="s">
        <v>892</v>
      </c>
      <c r="J991" s="261">
        <v>150000</v>
      </c>
      <c r="K991" s="613"/>
      <c r="L991" s="684"/>
      <c r="M991" s="278">
        <f>SUM(J991/J7*100)</f>
        <v>1.5031430510757969E-4</v>
      </c>
      <c r="N991" s="658"/>
      <c r="O991" s="791">
        <f>SUM(T991/J991*100)</f>
        <v>0</v>
      </c>
      <c r="P991" s="214">
        <v>150000</v>
      </c>
      <c r="Q991" s="284">
        <f>SUM(P991/J991%)</f>
        <v>100</v>
      </c>
      <c r="R991" s="253">
        <f>SUM(J991-P991)</f>
        <v>0</v>
      </c>
    </row>
    <row r="992" spans="1:18" s="296" customFormat="1" hidden="1" x14ac:dyDescent="0.25">
      <c r="A992" s="177"/>
      <c r="B992" s="177"/>
      <c r="C992" s="178">
        <v>5</v>
      </c>
      <c r="D992" s="178">
        <v>2</v>
      </c>
      <c r="E992" s="178">
        <v>2</v>
      </c>
      <c r="F992" s="179" t="s">
        <v>690</v>
      </c>
      <c r="G992" s="179"/>
      <c r="H992" s="712"/>
      <c r="I992" s="699" t="s">
        <v>894</v>
      </c>
      <c r="J992" s="261">
        <v>150000</v>
      </c>
      <c r="K992" s="613"/>
      <c r="L992" s="684"/>
      <c r="M992" s="278">
        <f>SUM(J992/J7*100)</f>
        <v>1.5031430510757969E-4</v>
      </c>
      <c r="N992" s="658"/>
      <c r="O992" s="791">
        <f>SUM(T992/J992*100)</f>
        <v>0</v>
      </c>
      <c r="P992" s="214">
        <v>150000</v>
      </c>
      <c r="Q992" s="284">
        <f>SUM(P992/J992%)</f>
        <v>100</v>
      </c>
      <c r="R992" s="253">
        <f>SUM(J992-P992)</f>
        <v>0</v>
      </c>
    </row>
    <row r="993" spans="1:18" s="296" customFormat="1" hidden="1" x14ac:dyDescent="0.25">
      <c r="A993" s="177"/>
      <c r="B993" s="177"/>
      <c r="C993" s="178">
        <v>5</v>
      </c>
      <c r="D993" s="178">
        <v>2</v>
      </c>
      <c r="E993" s="178">
        <v>2</v>
      </c>
      <c r="F993" s="179" t="s">
        <v>690</v>
      </c>
      <c r="G993" s="179"/>
      <c r="H993" s="712"/>
      <c r="I993" s="699" t="s">
        <v>896</v>
      </c>
      <c r="J993" s="261">
        <v>100000</v>
      </c>
      <c r="K993" s="613"/>
      <c r="L993" s="684"/>
      <c r="M993" s="278">
        <f>SUM(J993/J7*100)</f>
        <v>1.0020953673838645E-4</v>
      </c>
      <c r="N993" s="658"/>
      <c r="O993" s="791">
        <f>SUM(T993/J993*100)</f>
        <v>0</v>
      </c>
      <c r="P993" s="214">
        <v>100000</v>
      </c>
      <c r="Q993" s="284">
        <f>SUM(P993/J993%)</f>
        <v>100</v>
      </c>
      <c r="R993" s="253">
        <f>SUM(J993-P993)</f>
        <v>0</v>
      </c>
    </row>
    <row r="994" spans="1:18" s="296" customFormat="1" hidden="1" x14ac:dyDescent="0.25">
      <c r="A994" s="177"/>
      <c r="B994" s="177"/>
      <c r="C994" s="211"/>
      <c r="D994" s="211"/>
      <c r="E994" s="211"/>
      <c r="F994" s="211"/>
      <c r="G994" s="211"/>
      <c r="H994" s="718"/>
      <c r="I994" s="749"/>
      <c r="J994" s="181"/>
      <c r="K994" s="607"/>
      <c r="L994" s="598"/>
      <c r="M994" s="182"/>
      <c r="N994" s="639"/>
      <c r="O994" s="778"/>
      <c r="P994" s="181"/>
      <c r="Q994" s="185"/>
      <c r="R994" s="181"/>
    </row>
    <row r="995" spans="1:18" s="296" customFormat="1" hidden="1" x14ac:dyDescent="0.25">
      <c r="A995" s="177"/>
      <c r="B995" s="177"/>
      <c r="C995" s="178">
        <v>5</v>
      </c>
      <c r="D995" s="178">
        <v>2</v>
      </c>
      <c r="E995" s="178">
        <v>2</v>
      </c>
      <c r="F995" s="179" t="s">
        <v>674</v>
      </c>
      <c r="G995" s="179"/>
      <c r="H995" s="712"/>
      <c r="I995" s="699" t="s">
        <v>724</v>
      </c>
      <c r="J995" s="251">
        <f>SUM(J996:J997)</f>
        <v>379000</v>
      </c>
      <c r="K995" s="610"/>
      <c r="L995" s="598"/>
      <c r="M995" s="278">
        <f>SUM(J995/J7*100)</f>
        <v>3.7979414423848463E-4</v>
      </c>
      <c r="N995" s="658"/>
      <c r="O995" s="778">
        <f>SUM(T995/J995*100)</f>
        <v>0</v>
      </c>
      <c r="P995" s="251">
        <f>SUM(P996:P997)</f>
        <v>379000</v>
      </c>
      <c r="Q995" s="185">
        <f>SUM(P995/J995%)</f>
        <v>100</v>
      </c>
      <c r="R995" s="251">
        <f>SUM(R996:R997)</f>
        <v>0</v>
      </c>
    </row>
    <row r="996" spans="1:18" s="296" customFormat="1" hidden="1" x14ac:dyDescent="0.25">
      <c r="A996" s="177"/>
      <c r="B996" s="177"/>
      <c r="C996" s="178">
        <v>5</v>
      </c>
      <c r="D996" s="178">
        <v>2</v>
      </c>
      <c r="E996" s="178">
        <v>2</v>
      </c>
      <c r="F996" s="179" t="s">
        <v>674</v>
      </c>
      <c r="G996" s="179"/>
      <c r="H996" s="712"/>
      <c r="I996" s="699" t="s">
        <v>767</v>
      </c>
      <c r="J996" s="181">
        <v>254000</v>
      </c>
      <c r="K996" s="607"/>
      <c r="L996" s="598"/>
      <c r="M996" s="278">
        <f>SUM(J996/J7*100)</f>
        <v>2.5453222331550158E-4</v>
      </c>
      <c r="N996" s="658"/>
      <c r="O996" s="778">
        <f>SUM(T996/J996*100)</f>
        <v>0</v>
      </c>
      <c r="P996" s="181">
        <v>254000</v>
      </c>
      <c r="Q996" s="185">
        <f>SUM(P996/J996%)</f>
        <v>100</v>
      </c>
      <c r="R996" s="250">
        <f>SUM(J996-P996)</f>
        <v>0</v>
      </c>
    </row>
    <row r="997" spans="1:18" s="296" customFormat="1" hidden="1" x14ac:dyDescent="0.25">
      <c r="A997" s="498"/>
      <c r="B997" s="498"/>
      <c r="C997" s="494">
        <v>5</v>
      </c>
      <c r="D997" s="494">
        <v>2</v>
      </c>
      <c r="E997" s="494">
        <v>2</v>
      </c>
      <c r="F997" s="495" t="s">
        <v>674</v>
      </c>
      <c r="G997" s="495"/>
      <c r="H997" s="332"/>
      <c r="I997" s="697" t="s">
        <v>726</v>
      </c>
      <c r="J997" s="303">
        <v>125000</v>
      </c>
      <c r="K997" s="606"/>
      <c r="L997" s="597"/>
      <c r="M997" s="425">
        <f>SUM(J997/J7*100)</f>
        <v>1.2526192092298307E-4</v>
      </c>
      <c r="N997" s="662"/>
      <c r="O997" s="779">
        <f>SUM(T997/J997*100)</f>
        <v>0</v>
      </c>
      <c r="P997" s="303">
        <v>125000</v>
      </c>
      <c r="Q997" s="307">
        <f>SUM(P997/J997%)</f>
        <v>100</v>
      </c>
      <c r="R997" s="252">
        <f>SUM(J997-P997)</f>
        <v>0</v>
      </c>
    </row>
    <row r="998" spans="1:18" s="296" customFormat="1" hidden="1" x14ac:dyDescent="0.25">
      <c r="A998" s="177"/>
      <c r="B998" s="177"/>
      <c r="C998" s="178"/>
      <c r="D998" s="178"/>
      <c r="E998" s="178"/>
      <c r="F998" s="179"/>
      <c r="G998" s="179"/>
      <c r="H998" s="712"/>
      <c r="I998" s="699"/>
      <c r="J998" s="181"/>
      <c r="K998" s="607"/>
      <c r="L998" s="598"/>
      <c r="M998" s="182"/>
      <c r="N998" s="639"/>
      <c r="O998" s="778"/>
      <c r="P998" s="181"/>
      <c r="Q998" s="185"/>
      <c r="R998" s="181"/>
    </row>
    <row r="999" spans="1:18" s="296" customFormat="1" hidden="1" x14ac:dyDescent="0.25">
      <c r="A999" s="187"/>
      <c r="B999" s="187"/>
      <c r="C999" s="503">
        <v>5</v>
      </c>
      <c r="D999" s="503">
        <v>2</v>
      </c>
      <c r="E999" s="503">
        <v>2</v>
      </c>
      <c r="F999" s="273">
        <v>10</v>
      </c>
      <c r="G999" s="273"/>
      <c r="H999" s="528"/>
      <c r="I999" s="699" t="s">
        <v>965</v>
      </c>
      <c r="J999" s="251">
        <f>SUM(J1000:J1001)</f>
        <v>5500000</v>
      </c>
      <c r="K999" s="610"/>
      <c r="L999" s="598"/>
      <c r="M999" s="182">
        <f>SUM(J999/J7*100)</f>
        <v>5.5115245206112549E-3</v>
      </c>
      <c r="N999" s="639"/>
      <c r="O999" s="785">
        <f>SUM(P999/J999*100)</f>
        <v>100</v>
      </c>
      <c r="P999" s="251">
        <f>SUM(P1000:P1001)</f>
        <v>5500000</v>
      </c>
      <c r="Q999" s="280">
        <f>SUM(P999/J999%)</f>
        <v>100</v>
      </c>
      <c r="R999" s="251">
        <f>SUM(R1000:R1001)</f>
        <v>0</v>
      </c>
    </row>
    <row r="1000" spans="1:18" s="296" customFormat="1" hidden="1" x14ac:dyDescent="0.25">
      <c r="A1000" s="177"/>
      <c r="B1000" s="177"/>
      <c r="C1000" s="178">
        <v>5</v>
      </c>
      <c r="D1000" s="178">
        <v>2</v>
      </c>
      <c r="E1000" s="178">
        <v>2</v>
      </c>
      <c r="F1000" s="179">
        <v>10</v>
      </c>
      <c r="G1000" s="179"/>
      <c r="H1000" s="712"/>
      <c r="I1000" s="699" t="s">
        <v>991</v>
      </c>
      <c r="J1000" s="181">
        <v>2500000</v>
      </c>
      <c r="K1000" s="607"/>
      <c r="L1000" s="598"/>
      <c r="M1000" s="279">
        <f>SUM(J1000/J7*100)</f>
        <v>2.5052384184596609E-3</v>
      </c>
      <c r="N1000" s="650"/>
      <c r="O1000" s="778">
        <f>SUM(P1000/J1000*100)</f>
        <v>100</v>
      </c>
      <c r="P1000" s="181">
        <v>2500000</v>
      </c>
      <c r="Q1000" s="185">
        <f>SUM(P1000/J1000%)</f>
        <v>100</v>
      </c>
      <c r="R1000" s="250">
        <f>SUM(J1000-P1000)</f>
        <v>0</v>
      </c>
    </row>
    <row r="1001" spans="1:18" s="296" customFormat="1" hidden="1" x14ac:dyDescent="0.25">
      <c r="A1001" s="177"/>
      <c r="B1001" s="177"/>
      <c r="C1001" s="178">
        <v>5</v>
      </c>
      <c r="D1001" s="178">
        <v>2</v>
      </c>
      <c r="E1001" s="178">
        <v>2</v>
      </c>
      <c r="F1001" s="179">
        <v>10</v>
      </c>
      <c r="G1001" s="179"/>
      <c r="H1001" s="712"/>
      <c r="I1001" s="699" t="s">
        <v>967</v>
      </c>
      <c r="J1001" s="181">
        <v>3000000</v>
      </c>
      <c r="K1001" s="607"/>
      <c r="L1001" s="598"/>
      <c r="M1001" s="279">
        <f>SUM(J1001/J7*100)</f>
        <v>3.0062861021515935E-3</v>
      </c>
      <c r="N1001" s="650"/>
      <c r="O1001" s="778">
        <f>SUM(P1001/J1001*100)</f>
        <v>100</v>
      </c>
      <c r="P1001" s="181">
        <v>3000000</v>
      </c>
      <c r="Q1001" s="185">
        <f>SUM(P1001/J1001%)</f>
        <v>100</v>
      </c>
      <c r="R1001" s="250">
        <f>SUM(J1001-P1001)</f>
        <v>0</v>
      </c>
    </row>
    <row r="1002" spans="1:18" s="296" customFormat="1" hidden="1" x14ac:dyDescent="0.25">
      <c r="A1002" s="177"/>
      <c r="B1002" s="177"/>
      <c r="C1002" s="178"/>
      <c r="D1002" s="178"/>
      <c r="E1002" s="178"/>
      <c r="F1002" s="179"/>
      <c r="G1002" s="179"/>
      <c r="H1002" s="712"/>
      <c r="I1002" s="699"/>
      <c r="J1002" s="181"/>
      <c r="K1002" s="607"/>
      <c r="L1002" s="598"/>
      <c r="M1002" s="182"/>
      <c r="N1002" s="639"/>
      <c r="O1002" s="778" t="s">
        <v>945</v>
      </c>
      <c r="P1002" s="181"/>
      <c r="Q1002" s="185"/>
      <c r="R1002" s="181"/>
    </row>
    <row r="1003" spans="1:18" s="296" customFormat="1" hidden="1" x14ac:dyDescent="0.25">
      <c r="A1003" s="177"/>
      <c r="B1003" s="177"/>
      <c r="C1003" s="178">
        <v>5</v>
      </c>
      <c r="D1003" s="178">
        <v>2</v>
      </c>
      <c r="E1003" s="178">
        <v>2</v>
      </c>
      <c r="F1003" s="179">
        <v>11</v>
      </c>
      <c r="G1003" s="179"/>
      <c r="H1003" s="712"/>
      <c r="I1003" s="699" t="s">
        <v>779</v>
      </c>
      <c r="J1003" s="251">
        <f>SUM(J1004)</f>
        <v>6000000</v>
      </c>
      <c r="K1003" s="610"/>
      <c r="L1003" s="598"/>
      <c r="M1003" s="182">
        <f>SUM(J1003/J7*100)</f>
        <v>6.0125722043031871E-3</v>
      </c>
      <c r="N1003" s="639"/>
      <c r="O1003" s="778">
        <f>SUM(T1003/J1003*100)</f>
        <v>0</v>
      </c>
      <c r="P1003" s="251">
        <f>SUM(P1004)</f>
        <v>6000000</v>
      </c>
      <c r="Q1003" s="185">
        <f>SUM(P1003/J1003%)</f>
        <v>100</v>
      </c>
      <c r="R1003" s="251">
        <f>SUM(R1004)</f>
        <v>0</v>
      </c>
    </row>
    <row r="1004" spans="1:18" s="296" customFormat="1" hidden="1" x14ac:dyDescent="0.25">
      <c r="A1004" s="177"/>
      <c r="B1004" s="177"/>
      <c r="C1004" s="178">
        <v>5</v>
      </c>
      <c r="D1004" s="178">
        <v>2</v>
      </c>
      <c r="E1004" s="178">
        <v>2</v>
      </c>
      <c r="F1004" s="179">
        <v>11</v>
      </c>
      <c r="G1004" s="179"/>
      <c r="H1004" s="712"/>
      <c r="I1004" s="749" t="s">
        <v>974</v>
      </c>
      <c r="J1004" s="181">
        <v>6000000</v>
      </c>
      <c r="K1004" s="607"/>
      <c r="L1004" s="598"/>
      <c r="M1004" s="182">
        <f>SUM(J1004/J7*100)</f>
        <v>6.0125722043031871E-3</v>
      </c>
      <c r="N1004" s="639"/>
      <c r="O1004" s="778">
        <f>SUM(T1004/J1004*100)</f>
        <v>0</v>
      </c>
      <c r="P1004" s="181">
        <v>6000000</v>
      </c>
      <c r="Q1004" s="185">
        <f>SUM(P1004/J1004%)</f>
        <v>100</v>
      </c>
      <c r="R1004" s="250">
        <f>SUM(J1004-P1004)</f>
        <v>0</v>
      </c>
    </row>
    <row r="1005" spans="1:18" s="296" customFormat="1" hidden="1" x14ac:dyDescent="0.25">
      <c r="A1005" s="187"/>
      <c r="B1005" s="187"/>
      <c r="C1005" s="503"/>
      <c r="D1005" s="503"/>
      <c r="E1005" s="503"/>
      <c r="F1005" s="273"/>
      <c r="G1005" s="273"/>
      <c r="H1005" s="528"/>
      <c r="I1005" s="699"/>
      <c r="J1005" s="257"/>
      <c r="K1005" s="609"/>
      <c r="L1005" s="682"/>
      <c r="M1005" s="182"/>
      <c r="N1005" s="639"/>
      <c r="O1005" s="778"/>
      <c r="P1005" s="193"/>
      <c r="Q1005" s="280"/>
      <c r="R1005" s="257"/>
    </row>
    <row r="1006" spans="1:18" s="296" customFormat="1" ht="25.5" x14ac:dyDescent="0.25">
      <c r="A1006" s="547">
        <v>1</v>
      </c>
      <c r="B1006" s="324" t="s">
        <v>677</v>
      </c>
      <c r="C1006" s="325" t="s">
        <v>674</v>
      </c>
      <c r="D1006" s="317" t="s">
        <v>675</v>
      </c>
      <c r="E1006" s="326" t="s">
        <v>970</v>
      </c>
      <c r="F1006" s="294" t="s">
        <v>722</v>
      </c>
      <c r="G1006" s="294"/>
      <c r="H1006" s="314">
        <v>8</v>
      </c>
      <c r="I1006" s="750" t="s">
        <v>992</v>
      </c>
      <c r="J1006" s="181">
        <f>SUM(J1008)</f>
        <v>132559500</v>
      </c>
      <c r="K1006" s="607" t="s">
        <v>1238</v>
      </c>
      <c r="L1006" s="598" t="s">
        <v>1239</v>
      </c>
      <c r="M1006" s="362">
        <f>SUM(J1006/J7*100)</f>
        <v>0.13283726085272138</v>
      </c>
      <c r="N1006" s="652" t="s">
        <v>1242</v>
      </c>
      <c r="O1006" s="778">
        <v>100</v>
      </c>
      <c r="P1006" s="181">
        <f>SUM(P1008)</f>
        <v>121357873</v>
      </c>
      <c r="Q1006" s="280">
        <f>SUM(P1006/J1006%)</f>
        <v>91.549736533405749</v>
      </c>
      <c r="R1006" s="181">
        <f>SUM(R1008)</f>
        <v>11201627</v>
      </c>
    </row>
    <row r="1007" spans="1:18" s="296" customFormat="1" hidden="1" x14ac:dyDescent="0.25">
      <c r="A1007" s="177"/>
      <c r="B1007" s="177"/>
      <c r="C1007" s="178"/>
      <c r="D1007" s="178"/>
      <c r="E1007" s="178"/>
      <c r="F1007" s="179"/>
      <c r="G1007" s="179"/>
      <c r="H1007" s="712"/>
      <c r="I1007" s="699"/>
      <c r="J1007" s="182"/>
      <c r="K1007" s="629"/>
      <c r="L1007" s="693"/>
      <c r="M1007" s="182"/>
      <c r="N1007" s="639"/>
      <c r="O1007" s="778"/>
      <c r="P1007" s="181"/>
      <c r="Q1007" s="185"/>
      <c r="R1007" s="181"/>
    </row>
    <row r="1008" spans="1:18" s="296" customFormat="1" hidden="1" x14ac:dyDescent="0.25">
      <c r="A1008" s="187"/>
      <c r="B1008" s="187"/>
      <c r="C1008" s="503">
        <v>5</v>
      </c>
      <c r="D1008" s="503">
        <v>2</v>
      </c>
      <c r="E1008" s="503">
        <v>2</v>
      </c>
      <c r="F1008" s="538"/>
      <c r="G1008" s="538"/>
      <c r="H1008" s="720"/>
      <c r="I1008" s="699" t="s">
        <v>684</v>
      </c>
      <c r="J1008" s="181">
        <f>SUM(J1010+J1015+J1023+J1027+J1030)</f>
        <v>132559500</v>
      </c>
      <c r="K1008" s="607"/>
      <c r="L1008" s="598"/>
      <c r="M1008" s="182">
        <f>SUM(J1008/J7*100)</f>
        <v>0.13283726085272138</v>
      </c>
      <c r="N1008" s="639"/>
      <c r="O1008" s="778">
        <f>SUM(T1008/J1008*100)</f>
        <v>0</v>
      </c>
      <c r="P1008" s="181">
        <f>SUM(P1010+P1015+P1023+P1027+P1030)</f>
        <v>121357873</v>
      </c>
      <c r="Q1008" s="185">
        <f>SUM(P1008/J1008%)</f>
        <v>91.549736533405749</v>
      </c>
      <c r="R1008" s="181">
        <f>SUM(R1010+R1015+R1023+R1027+R1030)</f>
        <v>11201627</v>
      </c>
    </row>
    <row r="1009" spans="1:18" s="296" customFormat="1" hidden="1" x14ac:dyDescent="0.25">
      <c r="A1009" s="177"/>
      <c r="B1009" s="177"/>
      <c r="C1009" s="178"/>
      <c r="D1009" s="178"/>
      <c r="E1009" s="178"/>
      <c r="F1009" s="211"/>
      <c r="G1009" s="211"/>
      <c r="H1009" s="718"/>
      <c r="I1009" s="699"/>
      <c r="J1009" s="181"/>
      <c r="K1009" s="607"/>
      <c r="L1009" s="598"/>
      <c r="M1009" s="182"/>
      <c r="N1009" s="639"/>
      <c r="O1009" s="778"/>
      <c r="P1009" s="181"/>
      <c r="Q1009" s="185"/>
      <c r="R1009" s="181"/>
    </row>
    <row r="1010" spans="1:18" s="296" customFormat="1" hidden="1" x14ac:dyDescent="0.25">
      <c r="A1010" s="177"/>
      <c r="B1010" s="177"/>
      <c r="C1010" s="178">
        <v>5</v>
      </c>
      <c r="D1010" s="178">
        <v>2</v>
      </c>
      <c r="E1010" s="178">
        <v>2</v>
      </c>
      <c r="F1010" s="179" t="s">
        <v>675</v>
      </c>
      <c r="G1010" s="179"/>
      <c r="H1010" s="712"/>
      <c r="I1010" s="699" t="s">
        <v>867</v>
      </c>
      <c r="J1010" s="251">
        <f>SUM(J1011:J1013)</f>
        <v>4458500</v>
      </c>
      <c r="K1010" s="610"/>
      <c r="L1010" s="598"/>
      <c r="M1010" s="279">
        <f>SUM(J1010/J7*100)</f>
        <v>4.4678421954809601E-3</v>
      </c>
      <c r="N1010" s="650"/>
      <c r="O1010" s="778">
        <f>SUM(P1010/J1010*100)</f>
        <v>100</v>
      </c>
      <c r="P1010" s="251">
        <f>SUM(P1011:P1013)</f>
        <v>4458500</v>
      </c>
      <c r="Q1010" s="185">
        <f>SUM(P1010/J1010%)</f>
        <v>100</v>
      </c>
      <c r="R1010" s="251">
        <f>SUM(R1011:R1013)</f>
        <v>0</v>
      </c>
    </row>
    <row r="1011" spans="1:18" s="296" customFormat="1" hidden="1" x14ac:dyDescent="0.25">
      <c r="A1011" s="498"/>
      <c r="B1011" s="498"/>
      <c r="C1011" s="494">
        <v>5</v>
      </c>
      <c r="D1011" s="494">
        <v>2</v>
      </c>
      <c r="E1011" s="494">
        <v>2</v>
      </c>
      <c r="F1011" s="495" t="s">
        <v>675</v>
      </c>
      <c r="G1011" s="495"/>
      <c r="H1011" s="332"/>
      <c r="I1011" s="697" t="s">
        <v>719</v>
      </c>
      <c r="J1011" s="303">
        <v>352000</v>
      </c>
      <c r="K1011" s="606"/>
      <c r="L1011" s="597"/>
      <c r="M1011" s="425">
        <f>SUM(J1011/J7*100)</f>
        <v>3.5273756931912032E-4</v>
      </c>
      <c r="N1011" s="662"/>
      <c r="O1011" s="779">
        <f>SUM(P1011/J1011*100)</f>
        <v>100</v>
      </c>
      <c r="P1011" s="303">
        <v>352000</v>
      </c>
      <c r="Q1011" s="307">
        <f>SUM(P1011/J1011%)</f>
        <v>100</v>
      </c>
      <c r="R1011" s="252">
        <f>SUM(J1011-P1011)</f>
        <v>0</v>
      </c>
    </row>
    <row r="1012" spans="1:18" s="296" customFormat="1" hidden="1" x14ac:dyDescent="0.25">
      <c r="A1012" s="271"/>
      <c r="B1012" s="271"/>
      <c r="C1012" s="178">
        <v>5</v>
      </c>
      <c r="D1012" s="178">
        <v>2</v>
      </c>
      <c r="E1012" s="178">
        <v>2</v>
      </c>
      <c r="F1012" s="179" t="s">
        <v>675</v>
      </c>
      <c r="G1012" s="179"/>
      <c r="H1012" s="712"/>
      <c r="I1012" s="699" t="s">
        <v>886</v>
      </c>
      <c r="J1012" s="250">
        <v>3400000</v>
      </c>
      <c r="K1012" s="583"/>
      <c r="L1012" s="598"/>
      <c r="M1012" s="279">
        <f>SUM(J1012/J7*100)</f>
        <v>3.4071242491051394E-3</v>
      </c>
      <c r="N1012" s="650"/>
      <c r="O1012" s="778">
        <f>SUM(P1012/J1012*100)</f>
        <v>100</v>
      </c>
      <c r="P1012" s="184">
        <v>3400000</v>
      </c>
      <c r="Q1012" s="185">
        <f>SUM(P1012/J1012%)</f>
        <v>100</v>
      </c>
      <c r="R1012" s="250">
        <f>SUM(J1012-P1012)</f>
        <v>0</v>
      </c>
    </row>
    <row r="1013" spans="1:18" s="296" customFormat="1" hidden="1" x14ac:dyDescent="0.25">
      <c r="A1013" s="271"/>
      <c r="B1013" s="271"/>
      <c r="C1013" s="178">
        <v>5</v>
      </c>
      <c r="D1013" s="178">
        <v>2</v>
      </c>
      <c r="E1013" s="178">
        <v>2</v>
      </c>
      <c r="F1013" s="179" t="s">
        <v>675</v>
      </c>
      <c r="G1013" s="179"/>
      <c r="H1013" s="712"/>
      <c r="I1013" s="699" t="s">
        <v>874</v>
      </c>
      <c r="J1013" s="250">
        <v>706500</v>
      </c>
      <c r="K1013" s="583"/>
      <c r="L1013" s="598"/>
      <c r="M1013" s="278">
        <f>SUM(J1013/J7*100)</f>
        <v>7.079803770567003E-4</v>
      </c>
      <c r="N1013" s="658"/>
      <c r="O1013" s="778">
        <f>SUM(P1013/J1013*100)</f>
        <v>100</v>
      </c>
      <c r="P1013" s="250">
        <v>706500</v>
      </c>
      <c r="Q1013" s="185">
        <f>SUM(P1013/J1013%)</f>
        <v>100</v>
      </c>
      <c r="R1013" s="250">
        <f>SUM(J1013-P1013)</f>
        <v>0</v>
      </c>
    </row>
    <row r="1014" spans="1:18" s="296" customFormat="1" hidden="1" x14ac:dyDescent="0.25">
      <c r="A1014" s="177"/>
      <c r="B1014" s="177"/>
      <c r="C1014" s="178"/>
      <c r="D1014" s="178"/>
      <c r="E1014" s="178"/>
      <c r="F1014" s="179"/>
      <c r="G1014" s="179"/>
      <c r="H1014" s="712"/>
      <c r="I1014" s="699"/>
      <c r="J1014" s="361"/>
      <c r="K1014" s="628"/>
      <c r="L1014" s="692"/>
      <c r="M1014" s="182"/>
      <c r="N1014" s="639"/>
      <c r="O1014" s="778"/>
      <c r="P1014" s="361"/>
      <c r="Q1014" s="185"/>
      <c r="R1014" s="361"/>
    </row>
    <row r="1015" spans="1:18" s="296" customFormat="1" hidden="1" x14ac:dyDescent="0.25">
      <c r="A1015" s="177"/>
      <c r="B1015" s="177"/>
      <c r="C1015" s="178">
        <v>5</v>
      </c>
      <c r="D1015" s="178">
        <v>2</v>
      </c>
      <c r="E1015" s="178">
        <v>2</v>
      </c>
      <c r="F1015" s="179" t="s">
        <v>690</v>
      </c>
      <c r="G1015" s="179"/>
      <c r="H1015" s="712"/>
      <c r="I1015" s="699" t="s">
        <v>930</v>
      </c>
      <c r="J1015" s="361">
        <f>SUM(J1016:J1021)</f>
        <v>106166000</v>
      </c>
      <c r="K1015" s="628"/>
      <c r="L1015" s="692"/>
      <c r="M1015" s="182">
        <f>SUM(J1015/J7*100)</f>
        <v>0.10638845677367537</v>
      </c>
      <c r="N1015" s="639"/>
      <c r="O1015" s="778">
        <f>SUM(T1015/J1015*100)</f>
        <v>0</v>
      </c>
      <c r="P1015" s="361">
        <f>SUM(P1016:P1021)</f>
        <v>94964373</v>
      </c>
      <c r="Q1015" s="185">
        <f t="shared" ref="Q1015:Q1021" si="17">SUM(P1015/J1015%)</f>
        <v>89.448950699847416</v>
      </c>
      <c r="R1015" s="361">
        <f>SUM(R1016:R1021)</f>
        <v>11201627</v>
      </c>
    </row>
    <row r="1016" spans="1:18" s="296" customFormat="1" hidden="1" x14ac:dyDescent="0.25">
      <c r="A1016" s="177"/>
      <c r="B1016" s="177"/>
      <c r="C1016" s="178">
        <v>5</v>
      </c>
      <c r="D1016" s="178">
        <v>2</v>
      </c>
      <c r="E1016" s="178">
        <v>2</v>
      </c>
      <c r="F1016" s="179" t="s">
        <v>690</v>
      </c>
      <c r="G1016" s="179"/>
      <c r="H1016" s="712"/>
      <c r="I1016" s="699" t="s">
        <v>907</v>
      </c>
      <c r="J1016" s="255">
        <v>50500000</v>
      </c>
      <c r="K1016" s="627"/>
      <c r="L1016" s="692"/>
      <c r="M1016" s="182">
        <f>SUM(J1016/J7*100)</f>
        <v>5.0605816052885159E-2</v>
      </c>
      <c r="N1016" s="639"/>
      <c r="O1016" s="778">
        <f>SUM(T1016/J1016*100)</f>
        <v>0</v>
      </c>
      <c r="P1016" s="289">
        <v>49700000</v>
      </c>
      <c r="Q1016" s="185">
        <f t="shared" si="17"/>
        <v>98.415841584158414</v>
      </c>
      <c r="R1016" s="250">
        <f t="shared" ref="R1016:R1021" si="18">SUM(J1016-P1016)</f>
        <v>800000</v>
      </c>
    </row>
    <row r="1017" spans="1:18" s="296" customFormat="1" hidden="1" x14ac:dyDescent="0.25">
      <c r="A1017" s="177"/>
      <c r="B1017" s="177"/>
      <c r="C1017" s="178">
        <v>5</v>
      </c>
      <c r="D1017" s="178">
        <v>2</v>
      </c>
      <c r="E1017" s="178">
        <v>2</v>
      </c>
      <c r="F1017" s="179" t="s">
        <v>690</v>
      </c>
      <c r="G1017" s="179"/>
      <c r="H1017" s="712"/>
      <c r="I1017" s="699" t="s">
        <v>890</v>
      </c>
      <c r="J1017" s="255">
        <v>48066000</v>
      </c>
      <c r="K1017" s="627"/>
      <c r="L1017" s="692"/>
      <c r="M1017" s="182">
        <f>SUM(J1017/J7*100)</f>
        <v>4.8166715928672832E-2</v>
      </c>
      <c r="N1017" s="639"/>
      <c r="O1017" s="778">
        <f>SUM(T1017/J1017*100)</f>
        <v>0</v>
      </c>
      <c r="P1017" s="289">
        <v>37664373</v>
      </c>
      <c r="Q1017" s="185">
        <f t="shared" si="17"/>
        <v>78.359699163649978</v>
      </c>
      <c r="R1017" s="250">
        <f t="shared" si="18"/>
        <v>10401627</v>
      </c>
    </row>
    <row r="1018" spans="1:18" s="296" customFormat="1" hidden="1" x14ac:dyDescent="0.25">
      <c r="A1018" s="177"/>
      <c r="B1018" s="177"/>
      <c r="C1018" s="178">
        <v>5</v>
      </c>
      <c r="D1018" s="178">
        <v>2</v>
      </c>
      <c r="E1018" s="178">
        <v>2</v>
      </c>
      <c r="F1018" s="179" t="s">
        <v>690</v>
      </c>
      <c r="G1018" s="179"/>
      <c r="H1018" s="712"/>
      <c r="I1018" s="699" t="s">
        <v>771</v>
      </c>
      <c r="J1018" s="261">
        <v>5800000</v>
      </c>
      <c r="K1018" s="613"/>
      <c r="L1018" s="684"/>
      <c r="M1018" s="279">
        <f>SUM(J1018/J7*100)</f>
        <v>5.8121531308264144E-3</v>
      </c>
      <c r="N1018" s="650"/>
      <c r="O1018" s="791">
        <f>SUM(P1018/J1018*100)</f>
        <v>100</v>
      </c>
      <c r="P1018" s="184">
        <v>5800000</v>
      </c>
      <c r="Q1018" s="284">
        <f t="shared" si="17"/>
        <v>100</v>
      </c>
      <c r="R1018" s="253">
        <f t="shared" si="18"/>
        <v>0</v>
      </c>
    </row>
    <row r="1019" spans="1:18" s="296" customFormat="1" hidden="1" x14ac:dyDescent="0.25">
      <c r="A1019" s="177"/>
      <c r="B1019" s="177"/>
      <c r="C1019" s="178">
        <v>5</v>
      </c>
      <c r="D1019" s="178">
        <v>2</v>
      </c>
      <c r="E1019" s="178">
        <v>2</v>
      </c>
      <c r="F1019" s="179" t="s">
        <v>690</v>
      </c>
      <c r="G1019" s="179"/>
      <c r="H1019" s="712"/>
      <c r="I1019" s="699" t="s">
        <v>892</v>
      </c>
      <c r="J1019" s="261">
        <v>150000</v>
      </c>
      <c r="K1019" s="613"/>
      <c r="L1019" s="684"/>
      <c r="M1019" s="278">
        <f>SUM(J1019/J7*100)</f>
        <v>1.5031430510757969E-4</v>
      </c>
      <c r="N1019" s="658"/>
      <c r="O1019" s="791">
        <f>SUM(T1019/J1019*100)</f>
        <v>0</v>
      </c>
      <c r="P1019" s="214">
        <v>150000</v>
      </c>
      <c r="Q1019" s="284">
        <f t="shared" si="17"/>
        <v>100</v>
      </c>
      <c r="R1019" s="253">
        <f t="shared" si="18"/>
        <v>0</v>
      </c>
    </row>
    <row r="1020" spans="1:18" s="296" customFormat="1" hidden="1" x14ac:dyDescent="0.25">
      <c r="A1020" s="177"/>
      <c r="B1020" s="177"/>
      <c r="C1020" s="178">
        <v>5</v>
      </c>
      <c r="D1020" s="178">
        <v>2</v>
      </c>
      <c r="E1020" s="178">
        <v>2</v>
      </c>
      <c r="F1020" s="179" t="s">
        <v>690</v>
      </c>
      <c r="G1020" s="179"/>
      <c r="H1020" s="712"/>
      <c r="I1020" s="699" t="s">
        <v>905</v>
      </c>
      <c r="J1020" s="261">
        <v>1500000</v>
      </c>
      <c r="K1020" s="613"/>
      <c r="L1020" s="684"/>
      <c r="M1020" s="279">
        <f>SUM(J1020/J7*100)</f>
        <v>1.5031430510757968E-3</v>
      </c>
      <c r="N1020" s="650"/>
      <c r="O1020" s="791">
        <f>SUM(T1020/J1020*100)</f>
        <v>0</v>
      </c>
      <c r="P1020" s="214">
        <v>1500000</v>
      </c>
      <c r="Q1020" s="284">
        <f t="shared" si="17"/>
        <v>100</v>
      </c>
      <c r="R1020" s="253">
        <f t="shared" si="18"/>
        <v>0</v>
      </c>
    </row>
    <row r="1021" spans="1:18" s="296" customFormat="1" hidden="1" x14ac:dyDescent="0.25">
      <c r="A1021" s="177"/>
      <c r="B1021" s="177"/>
      <c r="C1021" s="178">
        <v>5</v>
      </c>
      <c r="D1021" s="178">
        <v>2</v>
      </c>
      <c r="E1021" s="178">
        <v>2</v>
      </c>
      <c r="F1021" s="179" t="s">
        <v>690</v>
      </c>
      <c r="G1021" s="179"/>
      <c r="H1021" s="712"/>
      <c r="I1021" s="699" t="s">
        <v>894</v>
      </c>
      <c r="J1021" s="261">
        <v>150000</v>
      </c>
      <c r="K1021" s="613"/>
      <c r="L1021" s="684"/>
      <c r="M1021" s="278">
        <f>SUM(J1021/J7*100)</f>
        <v>1.5031430510757969E-4</v>
      </c>
      <c r="N1021" s="658"/>
      <c r="O1021" s="791">
        <f>SUM(T1021/J1021*100)</f>
        <v>0</v>
      </c>
      <c r="P1021" s="214">
        <v>150000</v>
      </c>
      <c r="Q1021" s="284">
        <f t="shared" si="17"/>
        <v>100</v>
      </c>
      <c r="R1021" s="253">
        <f t="shared" si="18"/>
        <v>0</v>
      </c>
    </row>
    <row r="1022" spans="1:18" s="296" customFormat="1" hidden="1" x14ac:dyDescent="0.25">
      <c r="A1022" s="177"/>
      <c r="B1022" s="177"/>
      <c r="C1022" s="211"/>
      <c r="D1022" s="211"/>
      <c r="E1022" s="211"/>
      <c r="F1022" s="211"/>
      <c r="G1022" s="211"/>
      <c r="H1022" s="718"/>
      <c r="I1022" s="749"/>
      <c r="J1022" s="181"/>
      <c r="K1022" s="607"/>
      <c r="L1022" s="598"/>
      <c r="M1022" s="182"/>
      <c r="N1022" s="639"/>
      <c r="O1022" s="778"/>
      <c r="P1022" s="181"/>
      <c r="Q1022" s="185"/>
      <c r="R1022" s="181"/>
    </row>
    <row r="1023" spans="1:18" s="296" customFormat="1" hidden="1" x14ac:dyDescent="0.25">
      <c r="A1023" s="177"/>
      <c r="B1023" s="177"/>
      <c r="C1023" s="178">
        <v>5</v>
      </c>
      <c r="D1023" s="178">
        <v>2</v>
      </c>
      <c r="E1023" s="178">
        <v>2</v>
      </c>
      <c r="F1023" s="179" t="s">
        <v>674</v>
      </c>
      <c r="G1023" s="179"/>
      <c r="H1023" s="712"/>
      <c r="I1023" s="699" t="s">
        <v>724</v>
      </c>
      <c r="J1023" s="251">
        <f>SUM(J1024:J1025)</f>
        <v>505000</v>
      </c>
      <c r="K1023" s="610"/>
      <c r="L1023" s="598"/>
      <c r="M1023" s="278">
        <f>SUM(J1023/J7*100)</f>
        <v>5.0605816052885159E-4</v>
      </c>
      <c r="N1023" s="658"/>
      <c r="O1023" s="778">
        <f>SUM(T1023/J1023*100)</f>
        <v>0</v>
      </c>
      <c r="P1023" s="251">
        <f>SUM(P1024:P1025)</f>
        <v>505000</v>
      </c>
      <c r="Q1023" s="185">
        <f>SUM(P1023/J1023%)</f>
        <v>100</v>
      </c>
      <c r="R1023" s="251">
        <f>SUM(R1024:R1025)</f>
        <v>0</v>
      </c>
    </row>
    <row r="1024" spans="1:18" s="296" customFormat="1" hidden="1" x14ac:dyDescent="0.25">
      <c r="A1024" s="177"/>
      <c r="B1024" s="177"/>
      <c r="C1024" s="178">
        <v>5</v>
      </c>
      <c r="D1024" s="178">
        <v>2</v>
      </c>
      <c r="E1024" s="178">
        <v>2</v>
      </c>
      <c r="F1024" s="179" t="s">
        <v>674</v>
      </c>
      <c r="G1024" s="179"/>
      <c r="H1024" s="712"/>
      <c r="I1024" s="699" t="s">
        <v>767</v>
      </c>
      <c r="J1024" s="181">
        <v>200000</v>
      </c>
      <c r="K1024" s="607"/>
      <c r="L1024" s="598"/>
      <c r="M1024" s="278">
        <f>SUM(J1024/J7*100)</f>
        <v>2.0041907347677289E-4</v>
      </c>
      <c r="N1024" s="658"/>
      <c r="O1024" s="778">
        <f>SUM(T1024/J1024*100)</f>
        <v>0</v>
      </c>
      <c r="P1024" s="181">
        <v>200000</v>
      </c>
      <c r="Q1024" s="185">
        <f>SUM(P1024/J1024%)</f>
        <v>100</v>
      </c>
      <c r="R1024" s="250">
        <f>SUM(J1024-P1024)</f>
        <v>0</v>
      </c>
    </row>
    <row r="1025" spans="1:18" s="296" customFormat="1" hidden="1" x14ac:dyDescent="0.25">
      <c r="A1025" s="177"/>
      <c r="B1025" s="177"/>
      <c r="C1025" s="178">
        <v>5</v>
      </c>
      <c r="D1025" s="178">
        <v>2</v>
      </c>
      <c r="E1025" s="178">
        <v>2</v>
      </c>
      <c r="F1025" s="179" t="s">
        <v>674</v>
      </c>
      <c r="G1025" s="179"/>
      <c r="H1025" s="712"/>
      <c r="I1025" s="699" t="s">
        <v>726</v>
      </c>
      <c r="J1025" s="181">
        <v>305000</v>
      </c>
      <c r="K1025" s="607"/>
      <c r="L1025" s="598"/>
      <c r="M1025" s="278">
        <f>SUM(J1025/J7*100)</f>
        <v>3.0563908705207867E-4</v>
      </c>
      <c r="N1025" s="658"/>
      <c r="O1025" s="778">
        <f>SUM(T1025/J1025*100)</f>
        <v>0</v>
      </c>
      <c r="P1025" s="181">
        <v>305000</v>
      </c>
      <c r="Q1025" s="185">
        <f>SUM(P1025/J1025%)</f>
        <v>100</v>
      </c>
      <c r="R1025" s="250">
        <f>SUM(J1025-P1025)</f>
        <v>0</v>
      </c>
    </row>
    <row r="1026" spans="1:18" s="296" customFormat="1" hidden="1" x14ac:dyDescent="0.25">
      <c r="A1026" s="177"/>
      <c r="B1026" s="177"/>
      <c r="C1026" s="178"/>
      <c r="D1026" s="178"/>
      <c r="E1026" s="178"/>
      <c r="F1026" s="179"/>
      <c r="G1026" s="179"/>
      <c r="H1026" s="712"/>
      <c r="I1026" s="699"/>
      <c r="J1026" s="181"/>
      <c r="K1026" s="607"/>
      <c r="L1026" s="598"/>
      <c r="M1026" s="182"/>
      <c r="N1026" s="639"/>
      <c r="O1026" s="778"/>
      <c r="P1026" s="181"/>
      <c r="Q1026" s="185"/>
      <c r="R1026" s="181"/>
    </row>
    <row r="1027" spans="1:18" s="296" customFormat="1" hidden="1" x14ac:dyDescent="0.25">
      <c r="A1027" s="177"/>
      <c r="B1027" s="177"/>
      <c r="C1027" s="178">
        <v>5</v>
      </c>
      <c r="D1027" s="178">
        <v>2</v>
      </c>
      <c r="E1027" s="178">
        <v>2</v>
      </c>
      <c r="F1027" s="179">
        <v>13</v>
      </c>
      <c r="G1027" s="179"/>
      <c r="H1027" s="712"/>
      <c r="I1027" s="699" t="s">
        <v>712</v>
      </c>
      <c r="J1027" s="251">
        <f>SUM(J1028)</f>
        <v>15300000</v>
      </c>
      <c r="K1027" s="610"/>
      <c r="L1027" s="598"/>
      <c r="M1027" s="182">
        <f>SUM(J1027/J7*100)</f>
        <v>1.5332059120973126E-2</v>
      </c>
      <c r="N1027" s="639"/>
      <c r="O1027" s="778">
        <f>SUM(P1027/J1027*100)</f>
        <v>100</v>
      </c>
      <c r="P1027" s="281">
        <f>SUM(P1028)</f>
        <v>15300000</v>
      </c>
      <c r="Q1027" s="185">
        <f>SUM(P1027/J1027%)</f>
        <v>100</v>
      </c>
      <c r="R1027" s="251">
        <f>SUM(R1028)</f>
        <v>0</v>
      </c>
    </row>
    <row r="1028" spans="1:18" s="296" customFormat="1" hidden="1" x14ac:dyDescent="0.25">
      <c r="A1028" s="177"/>
      <c r="B1028" s="177"/>
      <c r="C1028" s="178">
        <v>5</v>
      </c>
      <c r="D1028" s="178">
        <v>2</v>
      </c>
      <c r="E1028" s="178">
        <v>2</v>
      </c>
      <c r="F1028" s="179">
        <v>13</v>
      </c>
      <c r="G1028" s="179"/>
      <c r="H1028" s="712"/>
      <c r="I1028" s="699" t="s">
        <v>713</v>
      </c>
      <c r="J1028" s="181">
        <v>15300000</v>
      </c>
      <c r="K1028" s="607"/>
      <c r="L1028" s="598"/>
      <c r="M1028" s="182">
        <f>SUM(J1028/J7*100)</f>
        <v>1.5332059120973126E-2</v>
      </c>
      <c r="N1028" s="639"/>
      <c r="O1028" s="778">
        <f>SUM(P1028/J1028*100)</f>
        <v>100</v>
      </c>
      <c r="P1028" s="260">
        <v>15300000</v>
      </c>
      <c r="Q1028" s="185">
        <f>SUM(P1028/J1028%)</f>
        <v>100</v>
      </c>
      <c r="R1028" s="250">
        <f>SUM(J1028-P1028)</f>
        <v>0</v>
      </c>
    </row>
    <row r="1029" spans="1:18" s="296" customFormat="1" hidden="1" x14ac:dyDescent="0.25">
      <c r="A1029" s="177"/>
      <c r="B1029" s="177"/>
      <c r="C1029" s="178"/>
      <c r="D1029" s="178"/>
      <c r="E1029" s="178"/>
      <c r="F1029" s="179"/>
      <c r="G1029" s="179"/>
      <c r="H1029" s="712"/>
      <c r="I1029" s="699"/>
      <c r="J1029" s="181"/>
      <c r="K1029" s="607"/>
      <c r="L1029" s="598"/>
      <c r="M1029" s="182"/>
      <c r="N1029" s="639"/>
      <c r="O1029" s="778"/>
      <c r="P1029" s="288"/>
      <c r="Q1029" s="185"/>
      <c r="R1029" s="181"/>
    </row>
    <row r="1030" spans="1:18" s="296" customFormat="1" hidden="1" x14ac:dyDescent="0.25">
      <c r="A1030" s="177"/>
      <c r="B1030" s="177"/>
      <c r="C1030" s="178">
        <v>5</v>
      </c>
      <c r="D1030" s="178">
        <v>2</v>
      </c>
      <c r="E1030" s="178">
        <v>2</v>
      </c>
      <c r="F1030" s="179" t="s">
        <v>875</v>
      </c>
      <c r="G1030" s="179"/>
      <c r="H1030" s="712"/>
      <c r="I1030" s="699" t="s">
        <v>756</v>
      </c>
      <c r="J1030" s="251">
        <f>SUM(J1031)</f>
        <v>6130000</v>
      </c>
      <c r="K1030" s="610"/>
      <c r="L1030" s="598"/>
      <c r="M1030" s="182">
        <f>SUM(J1030/J7*100)</f>
        <v>6.1428446020630892E-3</v>
      </c>
      <c r="N1030" s="639"/>
      <c r="O1030" s="778">
        <f>SUM(T1030/J1030*100)</f>
        <v>0</v>
      </c>
      <c r="P1030" s="281">
        <f>SUM(P1031)</f>
        <v>6130000</v>
      </c>
      <c r="Q1030" s="185">
        <f>SUM(P1030/J1030%)</f>
        <v>100</v>
      </c>
      <c r="R1030" s="251">
        <f>SUM(R1031)</f>
        <v>0</v>
      </c>
    </row>
    <row r="1031" spans="1:18" s="296" customFormat="1" hidden="1" x14ac:dyDescent="0.25">
      <c r="A1031" s="177"/>
      <c r="B1031" s="177"/>
      <c r="C1031" s="178">
        <v>5</v>
      </c>
      <c r="D1031" s="178">
        <v>2</v>
      </c>
      <c r="E1031" s="178">
        <v>2</v>
      </c>
      <c r="F1031" s="179" t="s">
        <v>875</v>
      </c>
      <c r="G1031" s="179"/>
      <c r="H1031" s="712"/>
      <c r="I1031" s="699" t="s">
        <v>909</v>
      </c>
      <c r="J1031" s="181">
        <v>6130000</v>
      </c>
      <c r="K1031" s="607"/>
      <c r="L1031" s="598"/>
      <c r="M1031" s="182">
        <f>SUM(J1031/J7*100)</f>
        <v>6.1428446020630892E-3</v>
      </c>
      <c r="N1031" s="639"/>
      <c r="O1031" s="778">
        <f>SUM(T1031/J1031*100)</f>
        <v>0</v>
      </c>
      <c r="P1031" s="193">
        <v>6130000</v>
      </c>
      <c r="Q1031" s="185">
        <f>SUM(P1031/J1031%)</f>
        <v>100</v>
      </c>
      <c r="R1031" s="250">
        <f>SUM(J1031-P1031)</f>
        <v>0</v>
      </c>
    </row>
    <row r="1032" spans="1:18" s="296" customFormat="1" hidden="1" x14ac:dyDescent="0.25">
      <c r="A1032" s="187"/>
      <c r="B1032" s="187"/>
      <c r="C1032" s="503"/>
      <c r="D1032" s="503"/>
      <c r="E1032" s="503"/>
      <c r="F1032" s="273"/>
      <c r="G1032" s="273"/>
      <c r="H1032" s="528"/>
      <c r="I1032" s="699"/>
      <c r="J1032" s="257"/>
      <c r="K1032" s="609"/>
      <c r="L1032" s="682"/>
      <c r="M1032" s="182"/>
      <c r="N1032" s="639"/>
      <c r="O1032" s="778"/>
      <c r="P1032" s="193"/>
      <c r="Q1032" s="280"/>
      <c r="R1032" s="257"/>
    </row>
    <row r="1033" spans="1:18" s="296" customFormat="1" ht="38.25" x14ac:dyDescent="0.25">
      <c r="A1033" s="308">
        <v>1</v>
      </c>
      <c r="B1033" s="309" t="s">
        <v>677</v>
      </c>
      <c r="C1033" s="309" t="s">
        <v>674</v>
      </c>
      <c r="D1033" s="309" t="s">
        <v>675</v>
      </c>
      <c r="E1033" s="305" t="s">
        <v>970</v>
      </c>
      <c r="F1033" s="539" t="s">
        <v>727</v>
      </c>
      <c r="G1033" s="539"/>
      <c r="H1033" s="309">
        <v>9</v>
      </c>
      <c r="I1033" s="750" t="s">
        <v>947</v>
      </c>
      <c r="J1033" s="364">
        <f>SUM(J1035+J1040)</f>
        <v>1442688770</v>
      </c>
      <c r="K1033" s="38" t="s">
        <v>537</v>
      </c>
      <c r="L1033" s="37" t="s">
        <v>1240</v>
      </c>
      <c r="M1033" s="352">
        <f>SUM(J1033/J7*100)</f>
        <v>1.4457117329937257</v>
      </c>
      <c r="N1033" s="653" t="s">
        <v>1243</v>
      </c>
      <c r="O1033" s="779">
        <v>100</v>
      </c>
      <c r="P1033" s="364">
        <f>SUM(P1035+P1040)</f>
        <v>1441244970</v>
      </c>
      <c r="Q1033" s="366">
        <f>SUM(P1033/J1033%)</f>
        <v>99.899922975071064</v>
      </c>
      <c r="R1033" s="364">
        <f>SUM(R1035+R1040)</f>
        <v>1443800</v>
      </c>
    </row>
    <row r="1034" spans="1:18" s="296" customFormat="1" hidden="1" x14ac:dyDescent="0.25">
      <c r="A1034" s="177"/>
      <c r="B1034" s="177"/>
      <c r="C1034" s="178"/>
      <c r="D1034" s="178"/>
      <c r="E1034" s="178"/>
      <c r="F1034" s="179"/>
      <c r="G1034" s="179"/>
      <c r="H1034" s="712"/>
      <c r="I1034" s="699"/>
      <c r="J1034" s="181"/>
      <c r="K1034" s="607"/>
      <c r="L1034" s="598"/>
      <c r="M1034" s="182"/>
      <c r="N1034" s="639"/>
      <c r="O1034" s="778"/>
      <c r="P1034" s="193"/>
      <c r="Q1034" s="185"/>
      <c r="R1034" s="181"/>
    </row>
    <row r="1035" spans="1:18" s="296" customFormat="1" hidden="1" x14ac:dyDescent="0.25">
      <c r="A1035" s="177"/>
      <c r="B1035" s="177"/>
      <c r="C1035" s="178">
        <v>5</v>
      </c>
      <c r="D1035" s="178">
        <v>2</v>
      </c>
      <c r="E1035" s="178">
        <v>1</v>
      </c>
      <c r="F1035" s="178"/>
      <c r="G1035" s="178"/>
      <c r="H1035" s="713"/>
      <c r="I1035" s="699" t="s">
        <v>679</v>
      </c>
      <c r="J1035" s="251">
        <f>SUM(J1037)</f>
        <v>10050000</v>
      </c>
      <c r="K1035" s="610"/>
      <c r="L1035" s="598"/>
      <c r="M1035" s="182">
        <f>SUM(J1035/J7*100)</f>
        <v>1.0071058442207839E-2</v>
      </c>
      <c r="N1035" s="639"/>
      <c r="O1035" s="778">
        <f>SUM(T1035/J1035*100)</f>
        <v>0</v>
      </c>
      <c r="P1035" s="251">
        <f>SUM(P1037)</f>
        <v>9100000</v>
      </c>
      <c r="Q1035" s="185">
        <f>SUM(P1035/J1035%)</f>
        <v>90.547263681592042</v>
      </c>
      <c r="R1035" s="251">
        <f>SUM(R1037)</f>
        <v>950000</v>
      </c>
    </row>
    <row r="1036" spans="1:18" s="296" customFormat="1" hidden="1" x14ac:dyDescent="0.25">
      <c r="A1036" s="177"/>
      <c r="B1036" s="177"/>
      <c r="C1036" s="178"/>
      <c r="D1036" s="178"/>
      <c r="E1036" s="178"/>
      <c r="F1036" s="178"/>
      <c r="G1036" s="178"/>
      <c r="H1036" s="713"/>
      <c r="I1036" s="699"/>
      <c r="J1036" s="251"/>
      <c r="K1036" s="610"/>
      <c r="L1036" s="598"/>
      <c r="M1036" s="182"/>
      <c r="N1036" s="639"/>
      <c r="O1036" s="778"/>
      <c r="P1036" s="251"/>
      <c r="Q1036" s="185"/>
      <c r="R1036" s="251"/>
    </row>
    <row r="1037" spans="1:18" s="296" customFormat="1" hidden="1" x14ac:dyDescent="0.25">
      <c r="A1037" s="177"/>
      <c r="B1037" s="177"/>
      <c r="C1037" s="178">
        <v>5</v>
      </c>
      <c r="D1037" s="178">
        <v>2</v>
      </c>
      <c r="E1037" s="178">
        <v>1</v>
      </c>
      <c r="F1037" s="179" t="s">
        <v>675</v>
      </c>
      <c r="G1037" s="179"/>
      <c r="H1037" s="712"/>
      <c r="I1037" s="749" t="s">
        <v>877</v>
      </c>
      <c r="J1037" s="251">
        <f>SUM(J1038)</f>
        <v>10050000</v>
      </c>
      <c r="K1037" s="610"/>
      <c r="L1037" s="598"/>
      <c r="M1037" s="182">
        <f>SUM(J1037/J7*100)</f>
        <v>1.0071058442207839E-2</v>
      </c>
      <c r="N1037" s="639"/>
      <c r="O1037" s="778">
        <f>SUM(T1037/J1037*100)</f>
        <v>0</v>
      </c>
      <c r="P1037" s="251">
        <f>SUM(P1038)</f>
        <v>9100000</v>
      </c>
      <c r="Q1037" s="185">
        <f>SUM(P1037/J1037%)</f>
        <v>90.547263681592042</v>
      </c>
      <c r="R1037" s="251">
        <f>SUM(R1038)</f>
        <v>950000</v>
      </c>
    </row>
    <row r="1038" spans="1:18" s="296" customFormat="1" hidden="1" x14ac:dyDescent="0.25">
      <c r="A1038" s="511"/>
      <c r="B1038" s="511"/>
      <c r="C1038" s="494">
        <v>5</v>
      </c>
      <c r="D1038" s="494">
        <v>2</v>
      </c>
      <c r="E1038" s="494">
        <v>1</v>
      </c>
      <c r="F1038" s="495" t="s">
        <v>675</v>
      </c>
      <c r="G1038" s="495"/>
      <c r="H1038" s="332"/>
      <c r="I1038" s="697" t="s">
        <v>948</v>
      </c>
      <c r="J1038" s="303">
        <v>10050000</v>
      </c>
      <c r="K1038" s="606"/>
      <c r="L1038" s="597"/>
      <c r="M1038" s="274">
        <f>SUM(J1038/J7*100)</f>
        <v>1.0071058442207839E-2</v>
      </c>
      <c r="N1038" s="637"/>
      <c r="O1038" s="779">
        <f>SUM(T1038/J1038*100)</f>
        <v>0</v>
      </c>
      <c r="P1038" s="304">
        <v>9100000</v>
      </c>
      <c r="Q1038" s="306">
        <f>SUM(P1038/J1038%)</f>
        <v>90.547263681592042</v>
      </c>
      <c r="R1038" s="252">
        <f>SUM(J1038-P1038)</f>
        <v>950000</v>
      </c>
    </row>
    <row r="1039" spans="1:18" s="296" customFormat="1" hidden="1" x14ac:dyDescent="0.25">
      <c r="A1039" s="504"/>
      <c r="B1039" s="504"/>
      <c r="C1039" s="503"/>
      <c r="D1039" s="503"/>
      <c r="E1039" s="503"/>
      <c r="F1039" s="273"/>
      <c r="G1039" s="273"/>
      <c r="H1039" s="528"/>
      <c r="I1039" s="749"/>
      <c r="J1039" s="181"/>
      <c r="K1039" s="607"/>
      <c r="L1039" s="598"/>
      <c r="M1039" s="182"/>
      <c r="N1039" s="639"/>
      <c r="O1039" s="778"/>
      <c r="P1039" s="304"/>
      <c r="Q1039" s="323"/>
      <c r="R1039" s="250"/>
    </row>
    <row r="1040" spans="1:18" s="296" customFormat="1" hidden="1" x14ac:dyDescent="0.25">
      <c r="A1040" s="177"/>
      <c r="B1040" s="177"/>
      <c r="C1040" s="178">
        <v>5</v>
      </c>
      <c r="D1040" s="178">
        <v>2</v>
      </c>
      <c r="E1040" s="178">
        <v>2</v>
      </c>
      <c r="F1040" s="178"/>
      <c r="G1040" s="178"/>
      <c r="H1040" s="713"/>
      <c r="I1040" s="699" t="s">
        <v>684</v>
      </c>
      <c r="J1040" s="251">
        <f>SUM(J1042+J1045+J1048)</f>
        <v>1432638770</v>
      </c>
      <c r="K1040" s="610"/>
      <c r="L1040" s="598"/>
      <c r="M1040" s="182">
        <f>SUM(J1040/J7*100)</f>
        <v>1.4356406745515178</v>
      </c>
      <c r="N1040" s="639"/>
      <c r="O1040" s="778">
        <f>SUM(T1040/J1040*100)</f>
        <v>0</v>
      </c>
      <c r="P1040" s="251">
        <f>SUM(P1042+P1045+P1048)</f>
        <v>1432144970</v>
      </c>
      <c r="Q1040" s="185">
        <f>SUM(P1040/J1040%)</f>
        <v>99.965532134803254</v>
      </c>
      <c r="R1040" s="251">
        <f>SUM(R1042+R1045+R1048)</f>
        <v>493800</v>
      </c>
    </row>
    <row r="1041" spans="1:18" s="296" customFormat="1" hidden="1" x14ac:dyDescent="0.25">
      <c r="A1041" s="177"/>
      <c r="B1041" s="177"/>
      <c r="C1041" s="178"/>
      <c r="D1041" s="178"/>
      <c r="E1041" s="178"/>
      <c r="F1041" s="178"/>
      <c r="G1041" s="178"/>
      <c r="H1041" s="713"/>
      <c r="I1041" s="699"/>
      <c r="J1041" s="251"/>
      <c r="K1041" s="610"/>
      <c r="L1041" s="598"/>
      <c r="M1041" s="182"/>
      <c r="N1041" s="639"/>
      <c r="O1041" s="778"/>
      <c r="P1041" s="282"/>
      <c r="Q1041" s="185"/>
      <c r="R1041" s="251"/>
    </row>
    <row r="1042" spans="1:18" s="296" customFormat="1" hidden="1" x14ac:dyDescent="0.25">
      <c r="A1042" s="177"/>
      <c r="B1042" s="177"/>
      <c r="C1042" s="178">
        <v>5</v>
      </c>
      <c r="D1042" s="178">
        <v>2</v>
      </c>
      <c r="E1042" s="178">
        <v>2</v>
      </c>
      <c r="F1042" s="179" t="s">
        <v>675</v>
      </c>
      <c r="G1042" s="179"/>
      <c r="H1042" s="712"/>
      <c r="I1042" s="699" t="s">
        <v>867</v>
      </c>
      <c r="J1042" s="251">
        <f>SUM(J1043:J1044)</f>
        <v>1277419550</v>
      </c>
      <c r="K1042" s="610"/>
      <c r="L1042" s="598"/>
      <c r="M1042" s="182">
        <f>SUM(J1042/J7*100)</f>
        <v>1.2800962132605809</v>
      </c>
      <c r="N1042" s="639"/>
      <c r="O1042" s="778">
        <f>SUM(T1042/J1042*100)</f>
        <v>0</v>
      </c>
      <c r="P1042" s="282">
        <f>SUM(P1043:P1044)</f>
        <v>1277419550</v>
      </c>
      <c r="Q1042" s="185">
        <f>SUM(P1042/J1042%)</f>
        <v>100</v>
      </c>
      <c r="R1042" s="251">
        <f>SUM(R1043:R1044)</f>
        <v>0</v>
      </c>
    </row>
    <row r="1043" spans="1:18" s="296" customFormat="1" hidden="1" x14ac:dyDescent="0.25">
      <c r="A1043" s="504"/>
      <c r="B1043" s="504"/>
      <c r="C1043" s="503">
        <v>5</v>
      </c>
      <c r="D1043" s="503">
        <v>2</v>
      </c>
      <c r="E1043" s="503">
        <v>2</v>
      </c>
      <c r="F1043" s="273" t="s">
        <v>675</v>
      </c>
      <c r="G1043" s="273"/>
      <c r="H1043" s="528"/>
      <c r="I1043" s="749" t="s">
        <v>949</v>
      </c>
      <c r="J1043" s="181">
        <v>1277419550</v>
      </c>
      <c r="K1043" s="607"/>
      <c r="L1043" s="598"/>
      <c r="M1043" s="182">
        <f>SUM(J1043/J7*100)</f>
        <v>1.2800962132605809</v>
      </c>
      <c r="N1043" s="639"/>
      <c r="O1043" s="778">
        <f>SUM(T1043/J1043*100)</f>
        <v>0</v>
      </c>
      <c r="P1043" s="304">
        <v>1277419550</v>
      </c>
      <c r="Q1043" s="323">
        <f>SUM(P1043/J1043%)</f>
        <v>100</v>
      </c>
      <c r="R1043" s="250">
        <f>SUM(J1043-P1043)</f>
        <v>0</v>
      </c>
    </row>
    <row r="1044" spans="1:18" s="296" customFormat="1" hidden="1" x14ac:dyDescent="0.25">
      <c r="A1044" s="504"/>
      <c r="B1044" s="504"/>
      <c r="C1044" s="503"/>
      <c r="D1044" s="503"/>
      <c r="E1044" s="503"/>
      <c r="F1044" s="273"/>
      <c r="G1044" s="273"/>
      <c r="H1044" s="528"/>
      <c r="I1044" s="749"/>
      <c r="J1044" s="181"/>
      <c r="K1044" s="607"/>
      <c r="L1044" s="598"/>
      <c r="M1044" s="182"/>
      <c r="N1044" s="639"/>
      <c r="O1044" s="778"/>
      <c r="P1044" s="193"/>
      <c r="Q1044" s="183"/>
      <c r="R1044" s="181"/>
    </row>
    <row r="1045" spans="1:18" s="296" customFormat="1" hidden="1" x14ac:dyDescent="0.25">
      <c r="A1045" s="177"/>
      <c r="B1045" s="177"/>
      <c r="C1045" s="178">
        <v>5</v>
      </c>
      <c r="D1045" s="178">
        <v>2</v>
      </c>
      <c r="E1045" s="178">
        <v>2</v>
      </c>
      <c r="F1045" s="179" t="s">
        <v>690</v>
      </c>
      <c r="G1045" s="179"/>
      <c r="H1045" s="712"/>
      <c r="I1045" s="699" t="s">
        <v>691</v>
      </c>
      <c r="J1045" s="251">
        <f>SUM(J1046)</f>
        <v>124175376</v>
      </c>
      <c r="K1045" s="610"/>
      <c r="L1045" s="598"/>
      <c r="M1045" s="182">
        <f>SUM(J1045/J7*100)</f>
        <v>0.12443556903274952</v>
      </c>
      <c r="N1045" s="639"/>
      <c r="O1045" s="778">
        <f>SUM(T1045/J1045*100)</f>
        <v>0</v>
      </c>
      <c r="P1045" s="282">
        <f>SUM(P1046)</f>
        <v>123780336</v>
      </c>
      <c r="Q1045" s="185">
        <f>SUM(P1045/J1045%)</f>
        <v>99.681869294279409</v>
      </c>
      <c r="R1045" s="251">
        <f>SUM(R1046)</f>
        <v>395040</v>
      </c>
    </row>
    <row r="1046" spans="1:18" s="296" customFormat="1" hidden="1" x14ac:dyDescent="0.25">
      <c r="A1046" s="177"/>
      <c r="B1046" s="177"/>
      <c r="C1046" s="178">
        <v>5</v>
      </c>
      <c r="D1046" s="178">
        <v>2</v>
      </c>
      <c r="E1046" s="178">
        <v>2</v>
      </c>
      <c r="F1046" s="179" t="s">
        <v>690</v>
      </c>
      <c r="G1046" s="179"/>
      <c r="H1046" s="712"/>
      <c r="I1046" s="699" t="s">
        <v>951</v>
      </c>
      <c r="J1046" s="181">
        <v>124175376</v>
      </c>
      <c r="K1046" s="607"/>
      <c r="L1046" s="598"/>
      <c r="M1046" s="182">
        <f>SUM(J1046/J7*100)</f>
        <v>0.12443556903274952</v>
      </c>
      <c r="N1046" s="639"/>
      <c r="O1046" s="778">
        <f>SUM(T1046/J1046*100)</f>
        <v>0</v>
      </c>
      <c r="P1046" s="304">
        <v>123780336</v>
      </c>
      <c r="Q1046" s="185">
        <f>SUM(P1046/J1046%)</f>
        <v>99.681869294279409</v>
      </c>
      <c r="R1046" s="250">
        <f>SUM(J1046-P1046)</f>
        <v>395040</v>
      </c>
    </row>
    <row r="1047" spans="1:18" s="296" customFormat="1" hidden="1" x14ac:dyDescent="0.25">
      <c r="A1047" s="177"/>
      <c r="B1047" s="177"/>
      <c r="C1047" s="178"/>
      <c r="D1047" s="178"/>
      <c r="E1047" s="178"/>
      <c r="F1047" s="179"/>
      <c r="G1047" s="179"/>
      <c r="H1047" s="712"/>
      <c r="I1047" s="699"/>
      <c r="J1047" s="181"/>
      <c r="K1047" s="607"/>
      <c r="L1047" s="598"/>
      <c r="M1047" s="182"/>
      <c r="N1047" s="639"/>
      <c r="O1047" s="778"/>
      <c r="P1047" s="304"/>
      <c r="Q1047" s="185"/>
      <c r="R1047" s="250"/>
    </row>
    <row r="1048" spans="1:18" s="296" customFormat="1" hidden="1" x14ac:dyDescent="0.25">
      <c r="A1048" s="177"/>
      <c r="B1048" s="177"/>
      <c r="C1048" s="178">
        <v>5</v>
      </c>
      <c r="D1048" s="178">
        <v>2</v>
      </c>
      <c r="E1048" s="178">
        <v>2</v>
      </c>
      <c r="F1048" s="179" t="s">
        <v>690</v>
      </c>
      <c r="G1048" s="179"/>
      <c r="H1048" s="712"/>
      <c r="I1048" s="699" t="s">
        <v>930</v>
      </c>
      <c r="J1048" s="361">
        <f>SUM(J1049)</f>
        <v>31043844</v>
      </c>
      <c r="K1048" s="628"/>
      <c r="L1048" s="692"/>
      <c r="M1048" s="182">
        <f>SUM(J1048/J7*100)</f>
        <v>3.110889225818738E-2</v>
      </c>
      <c r="N1048" s="639"/>
      <c r="O1048" s="778">
        <f>SUM(T1048/J1048*100)</f>
        <v>0</v>
      </c>
      <c r="P1048" s="361">
        <f>SUM(P1049)</f>
        <v>30945084</v>
      </c>
      <c r="Q1048" s="185">
        <f>SUM(P1048/J1048%)</f>
        <v>99.681869294279409</v>
      </c>
      <c r="R1048" s="361">
        <f>SUM(R1049:R1049)</f>
        <v>98760</v>
      </c>
    </row>
    <row r="1049" spans="1:18" s="296" customFormat="1" hidden="1" x14ac:dyDescent="0.25">
      <c r="A1049" s="387"/>
      <c r="B1049" s="387"/>
      <c r="C1049" s="270">
        <v>5</v>
      </c>
      <c r="D1049" s="270">
        <v>2</v>
      </c>
      <c r="E1049" s="270">
        <v>2</v>
      </c>
      <c r="F1049" s="180" t="s">
        <v>690</v>
      </c>
      <c r="G1049" s="180"/>
      <c r="H1049" s="194"/>
      <c r="I1049" s="699" t="s">
        <v>993</v>
      </c>
      <c r="J1049" s="261">
        <v>31043844</v>
      </c>
      <c r="K1049" s="613"/>
      <c r="L1049" s="684"/>
      <c r="M1049" s="362">
        <f>SUM(J1049/J7*100)</f>
        <v>3.110889225818738E-2</v>
      </c>
      <c r="N1049" s="652"/>
      <c r="O1049" s="778">
        <f>SUM(T1049/J1049*100)</f>
        <v>0</v>
      </c>
      <c r="P1049" s="286">
        <v>30945084</v>
      </c>
      <c r="Q1049" s="285">
        <f>SUM(P1049/J1049%)</f>
        <v>99.681869294279409</v>
      </c>
      <c r="R1049" s="253">
        <f>SUM(J1049-P1049)</f>
        <v>98760</v>
      </c>
    </row>
    <row r="1050" spans="1:18" s="296" customFormat="1" hidden="1" x14ac:dyDescent="0.25">
      <c r="A1050" s="177"/>
      <c r="B1050" s="177"/>
      <c r="C1050" s="178"/>
      <c r="D1050" s="178"/>
      <c r="E1050" s="178"/>
      <c r="F1050" s="179"/>
      <c r="G1050" s="179"/>
      <c r="H1050" s="712"/>
      <c r="I1050" s="699"/>
      <c r="J1050" s="255"/>
      <c r="K1050" s="627"/>
      <c r="L1050" s="692"/>
      <c r="M1050" s="278"/>
      <c r="N1050" s="658"/>
      <c r="O1050" s="778"/>
      <c r="P1050" s="422"/>
      <c r="Q1050" s="185"/>
      <c r="R1050" s="250"/>
    </row>
    <row r="1051" spans="1:18" s="391" customFormat="1" x14ac:dyDescent="0.25">
      <c r="A1051" s="550">
        <v>1</v>
      </c>
      <c r="B1051" s="171" t="s">
        <v>677</v>
      </c>
      <c r="C1051" s="172" t="s">
        <v>674</v>
      </c>
      <c r="D1051" s="155" t="s">
        <v>675</v>
      </c>
      <c r="E1051" s="173" t="s">
        <v>994</v>
      </c>
      <c r="F1051" s="115"/>
      <c r="G1051" s="824">
        <v>9</v>
      </c>
      <c r="H1051" s="825"/>
      <c r="I1051" s="688" t="s">
        <v>995</v>
      </c>
      <c r="J1051" s="203">
        <f>SUM(J1053+J1061+J1071+J1100+J1131+J1138)</f>
        <v>2760876034</v>
      </c>
      <c r="K1051" s="621"/>
      <c r="L1051" s="680"/>
      <c r="M1051" s="206">
        <f>SUM(J1051/J7*100)</f>
        <v>2.7666610835925369</v>
      </c>
      <c r="N1051" s="664"/>
      <c r="O1051" s="784">
        <v>100</v>
      </c>
      <c r="P1051" s="203">
        <f>SUM(P1053+P1061+P1071+P1100+P1131+P1138)</f>
        <v>2746948462</v>
      </c>
      <c r="Q1051" s="205">
        <f>SUM(P1051/J1051%)</f>
        <v>99.495537944171232</v>
      </c>
      <c r="R1051" s="203">
        <f>SUM(R1053+R1061+R1071+R1100+R1131+R1138)</f>
        <v>13927572</v>
      </c>
    </row>
    <row r="1052" spans="1:18" s="296" customFormat="1" hidden="1" x14ac:dyDescent="0.25">
      <c r="A1052" s="271"/>
      <c r="B1052" s="271"/>
      <c r="C1052" s="367"/>
      <c r="D1052" s="368"/>
      <c r="E1052" s="369"/>
      <c r="F1052" s="369"/>
      <c r="G1052" s="369"/>
      <c r="H1052" s="721"/>
      <c r="I1052" s="699"/>
      <c r="J1052" s="251"/>
      <c r="K1052" s="610"/>
      <c r="L1052" s="598"/>
      <c r="M1052" s="182"/>
      <c r="N1052" s="639"/>
      <c r="O1052" s="778"/>
      <c r="P1052" s="282"/>
      <c r="Q1052" s="185"/>
      <c r="R1052" s="251"/>
    </row>
    <row r="1053" spans="1:18" s="296" customFormat="1" ht="51" x14ac:dyDescent="0.25">
      <c r="A1053" s="547">
        <v>1</v>
      </c>
      <c r="B1053" s="324" t="s">
        <v>677</v>
      </c>
      <c r="C1053" s="325" t="s">
        <v>674</v>
      </c>
      <c r="D1053" s="317" t="s">
        <v>675</v>
      </c>
      <c r="E1053" s="326" t="s">
        <v>994</v>
      </c>
      <c r="F1053" s="551" t="s">
        <v>694</v>
      </c>
      <c r="G1053" s="551"/>
      <c r="H1053" s="721">
        <v>1</v>
      </c>
      <c r="I1053" s="823" t="s">
        <v>996</v>
      </c>
      <c r="J1053" s="251">
        <f>SUM(J1056)</f>
        <v>67973900</v>
      </c>
      <c r="K1053" s="38" t="s">
        <v>194</v>
      </c>
      <c r="L1053" s="37" t="s">
        <v>193</v>
      </c>
      <c r="M1053" s="362">
        <f>SUM(J1053/J7*100)</f>
        <v>6.811633029301406E-2</v>
      </c>
      <c r="N1053" s="652" t="s">
        <v>70</v>
      </c>
      <c r="O1053" s="778">
        <v>100</v>
      </c>
      <c r="P1053" s="282">
        <f>SUM(P1056)</f>
        <v>67973900</v>
      </c>
      <c r="Q1053" s="185">
        <f>SUM(P1053/J1053%)</f>
        <v>100</v>
      </c>
      <c r="R1053" s="251">
        <f>SUM(R1056)</f>
        <v>0</v>
      </c>
    </row>
    <row r="1054" spans="1:18" s="296" customFormat="1" hidden="1" x14ac:dyDescent="0.25">
      <c r="A1054" s="547"/>
      <c r="B1054" s="552"/>
      <c r="C1054" s="300"/>
      <c r="D1054" s="300"/>
      <c r="E1054" s="551"/>
      <c r="F1054" s="551"/>
      <c r="G1054" s="551"/>
      <c r="H1054" s="721"/>
      <c r="I1054" s="811"/>
      <c r="J1054" s="251"/>
      <c r="K1054" s="610"/>
      <c r="L1054" s="598"/>
      <c r="M1054" s="182"/>
      <c r="N1054" s="639"/>
      <c r="O1054" s="778"/>
      <c r="P1054" s="282"/>
      <c r="Q1054" s="185"/>
      <c r="R1054" s="251"/>
    </row>
    <row r="1055" spans="1:18" s="296" customFormat="1" hidden="1" x14ac:dyDescent="0.25">
      <c r="A1055" s="553"/>
      <c r="B1055" s="553"/>
      <c r="C1055" s="553"/>
      <c r="D1055" s="554"/>
      <c r="E1055" s="551"/>
      <c r="F1055" s="551"/>
      <c r="G1055" s="551"/>
      <c r="H1055" s="721"/>
      <c r="I1055" s="699"/>
      <c r="J1055" s="251"/>
      <c r="K1055" s="610"/>
      <c r="L1055" s="598"/>
      <c r="M1055" s="182"/>
      <c r="N1055" s="639"/>
      <c r="O1055" s="778"/>
      <c r="P1055" s="282"/>
      <c r="Q1055" s="185"/>
      <c r="R1055" s="251"/>
    </row>
    <row r="1056" spans="1:18" s="296" customFormat="1" hidden="1" x14ac:dyDescent="0.25">
      <c r="A1056" s="177"/>
      <c r="B1056" s="177"/>
      <c r="C1056" s="178">
        <v>5</v>
      </c>
      <c r="D1056" s="178">
        <v>2</v>
      </c>
      <c r="E1056" s="178">
        <v>2</v>
      </c>
      <c r="F1056" s="178"/>
      <c r="G1056" s="178"/>
      <c r="H1056" s="713"/>
      <c r="I1056" s="699" t="s">
        <v>684</v>
      </c>
      <c r="J1056" s="251">
        <f>SUM(J1058)</f>
        <v>67973900</v>
      </c>
      <c r="K1056" s="610"/>
      <c r="L1056" s="598"/>
      <c r="M1056" s="182">
        <f>SUM(J1056/J7*100)</f>
        <v>6.811633029301406E-2</v>
      </c>
      <c r="N1056" s="639"/>
      <c r="O1056" s="778">
        <f>SUM(P1056/J1056*100)</f>
        <v>100</v>
      </c>
      <c r="P1056" s="281">
        <f>SUM(P1058)</f>
        <v>67973900</v>
      </c>
      <c r="Q1056" s="185">
        <f>SUM(P1056/J1056%)</f>
        <v>100</v>
      </c>
      <c r="R1056" s="251">
        <f>SUM(R1058)</f>
        <v>0</v>
      </c>
    </row>
    <row r="1057" spans="1:18" s="296" customFormat="1" hidden="1" x14ac:dyDescent="0.25">
      <c r="A1057" s="177"/>
      <c r="B1057" s="177"/>
      <c r="C1057" s="178"/>
      <c r="D1057" s="178"/>
      <c r="E1057" s="178"/>
      <c r="F1057" s="178"/>
      <c r="G1057" s="178"/>
      <c r="H1057" s="713"/>
      <c r="I1057" s="699"/>
      <c r="J1057" s="251"/>
      <c r="K1057" s="610"/>
      <c r="L1057" s="598"/>
      <c r="M1057" s="182"/>
      <c r="N1057" s="639"/>
      <c r="O1057" s="778"/>
      <c r="P1057" s="282"/>
      <c r="Q1057" s="185"/>
      <c r="R1057" s="251"/>
    </row>
    <row r="1058" spans="1:18" s="296" customFormat="1" hidden="1" x14ac:dyDescent="0.25">
      <c r="A1058" s="177"/>
      <c r="B1058" s="177"/>
      <c r="C1058" s="178">
        <v>5</v>
      </c>
      <c r="D1058" s="178">
        <v>2</v>
      </c>
      <c r="E1058" s="178">
        <v>2</v>
      </c>
      <c r="F1058" s="179" t="s">
        <v>762</v>
      </c>
      <c r="G1058" s="179"/>
      <c r="H1058" s="712"/>
      <c r="I1058" s="699" t="s">
        <v>997</v>
      </c>
      <c r="J1058" s="251">
        <f>SUM(J1059:J1059)</f>
        <v>67973900</v>
      </c>
      <c r="K1058" s="610"/>
      <c r="L1058" s="598"/>
      <c r="M1058" s="182">
        <f>SUM(J1058/J7*100)</f>
        <v>6.811633029301406E-2</v>
      </c>
      <c r="N1058" s="639"/>
      <c r="O1058" s="778">
        <f>SUM(P1058/J1058*100)</f>
        <v>100</v>
      </c>
      <c r="P1058" s="282">
        <f>SUM(P1059:P1059)</f>
        <v>67973900</v>
      </c>
      <c r="Q1058" s="185">
        <f>SUM(P1058/J1058%)</f>
        <v>100</v>
      </c>
      <c r="R1058" s="251">
        <f>SUM(R1059:R1059)</f>
        <v>0</v>
      </c>
    </row>
    <row r="1059" spans="1:18" s="296" customFormat="1" hidden="1" x14ac:dyDescent="0.25">
      <c r="A1059" s="513"/>
      <c r="B1059" s="513"/>
      <c r="C1059" s="178">
        <v>5</v>
      </c>
      <c r="D1059" s="178">
        <v>2</v>
      </c>
      <c r="E1059" s="178">
        <v>2</v>
      </c>
      <c r="F1059" s="179" t="s">
        <v>762</v>
      </c>
      <c r="G1059" s="179"/>
      <c r="H1059" s="712"/>
      <c r="I1059" s="699" t="s">
        <v>926</v>
      </c>
      <c r="J1059" s="251">
        <v>67973900</v>
      </c>
      <c r="K1059" s="610"/>
      <c r="L1059" s="598"/>
      <c r="M1059" s="182">
        <f>SUM(J1059/J7*100)</f>
        <v>6.811633029301406E-2</v>
      </c>
      <c r="N1059" s="639"/>
      <c r="O1059" s="778">
        <f>SUM(P1059/J1059*100)</f>
        <v>100</v>
      </c>
      <c r="P1059" s="282">
        <v>67973900</v>
      </c>
      <c r="Q1059" s="183">
        <f>SUM(P1059/J1059%)</f>
        <v>100</v>
      </c>
      <c r="R1059" s="250">
        <f>SUM(J1059-P1059)</f>
        <v>0</v>
      </c>
    </row>
    <row r="1060" spans="1:18" s="296" customFormat="1" hidden="1" x14ac:dyDescent="0.25">
      <c r="A1060" s="513"/>
      <c r="B1060" s="513"/>
      <c r="C1060" s="178"/>
      <c r="D1060" s="178"/>
      <c r="E1060" s="178"/>
      <c r="F1060" s="179"/>
      <c r="G1060" s="179"/>
      <c r="H1060" s="712"/>
      <c r="I1060" s="699"/>
      <c r="J1060" s="251"/>
      <c r="K1060" s="610"/>
      <c r="L1060" s="598"/>
      <c r="M1060" s="182"/>
      <c r="N1060" s="639"/>
      <c r="O1060" s="778"/>
      <c r="P1060" s="282"/>
      <c r="Q1060" s="183"/>
      <c r="R1060" s="250"/>
    </row>
    <row r="1061" spans="1:18" s="296" customFormat="1" ht="38.25" x14ac:dyDescent="0.25">
      <c r="A1061" s="547">
        <v>1</v>
      </c>
      <c r="B1061" s="309" t="s">
        <v>677</v>
      </c>
      <c r="C1061" s="310" t="s">
        <v>674</v>
      </c>
      <c r="D1061" s="310" t="s">
        <v>675</v>
      </c>
      <c r="E1061" s="351" t="s">
        <v>994</v>
      </c>
      <c r="F1061" s="555" t="s">
        <v>702</v>
      </c>
      <c r="G1061" s="555"/>
      <c r="H1061" s="555">
        <v>2</v>
      </c>
      <c r="I1061" s="697" t="s">
        <v>998</v>
      </c>
      <c r="J1061" s="358">
        <f>J1063</f>
        <v>37000000</v>
      </c>
      <c r="K1061" s="38" t="s">
        <v>199</v>
      </c>
      <c r="L1061" s="37" t="s">
        <v>198</v>
      </c>
      <c r="M1061" s="352">
        <f>SUM(J1061/J7*100)</f>
        <v>3.7077528593202992E-2</v>
      </c>
      <c r="N1061" s="653" t="s">
        <v>70</v>
      </c>
      <c r="O1061" s="779">
        <v>100</v>
      </c>
      <c r="P1061" s="372">
        <f>P1063</f>
        <v>37000000</v>
      </c>
      <c r="Q1061" s="307">
        <f>SUM(P1061/J1061%)</f>
        <v>100</v>
      </c>
      <c r="R1061" s="358">
        <f>R1063</f>
        <v>0</v>
      </c>
    </row>
    <row r="1062" spans="1:18" s="296" customFormat="1" hidden="1" x14ac:dyDescent="0.25">
      <c r="A1062" s="177"/>
      <c r="B1062" s="177"/>
      <c r="C1062" s="367"/>
      <c r="D1062" s="368"/>
      <c r="E1062" s="211"/>
      <c r="F1062" s="211"/>
      <c r="G1062" s="211"/>
      <c r="H1062" s="718"/>
      <c r="I1062" s="699"/>
      <c r="J1062" s="251"/>
      <c r="K1062" s="610"/>
      <c r="L1062" s="598"/>
      <c r="M1062" s="182"/>
      <c r="N1062" s="639"/>
      <c r="O1062" s="778"/>
      <c r="P1062" s="282"/>
      <c r="Q1062" s="185"/>
      <c r="R1062" s="251"/>
    </row>
    <row r="1063" spans="1:18" s="296" customFormat="1" hidden="1" x14ac:dyDescent="0.25">
      <c r="A1063" s="177"/>
      <c r="B1063" s="177"/>
      <c r="C1063" s="178">
        <v>5</v>
      </c>
      <c r="D1063" s="178">
        <v>2</v>
      </c>
      <c r="E1063" s="178">
        <v>2</v>
      </c>
      <c r="F1063" s="178"/>
      <c r="G1063" s="178"/>
      <c r="H1063" s="713"/>
      <c r="I1063" s="699" t="s">
        <v>684</v>
      </c>
      <c r="J1063" s="251">
        <f>SUM(J1065+J1068)</f>
        <v>37000000</v>
      </c>
      <c r="K1063" s="610"/>
      <c r="L1063" s="598"/>
      <c r="M1063" s="182">
        <f>SUM(J1063/J7*100)</f>
        <v>3.7077528593202992E-2</v>
      </c>
      <c r="N1063" s="639"/>
      <c r="O1063" s="778">
        <f>SUM(T1063/J1063*100)</f>
        <v>0</v>
      </c>
      <c r="P1063" s="282">
        <f>SUM(P1065+P1068)</f>
        <v>37000000</v>
      </c>
      <c r="Q1063" s="185">
        <f>SUM(P1063/J1063%)</f>
        <v>100</v>
      </c>
      <c r="R1063" s="251">
        <f>SUM(R1065+R1068)</f>
        <v>0</v>
      </c>
    </row>
    <row r="1064" spans="1:18" s="296" customFormat="1" hidden="1" x14ac:dyDescent="0.25">
      <c r="A1064" s="177"/>
      <c r="B1064" s="177"/>
      <c r="C1064" s="178"/>
      <c r="D1064" s="178"/>
      <c r="E1064" s="178"/>
      <c r="F1064" s="178"/>
      <c r="G1064" s="178"/>
      <c r="H1064" s="713"/>
      <c r="I1064" s="699"/>
      <c r="J1064" s="251"/>
      <c r="K1064" s="610"/>
      <c r="L1064" s="598"/>
      <c r="M1064" s="182"/>
      <c r="N1064" s="639"/>
      <c r="O1064" s="778"/>
      <c r="P1064" s="282"/>
      <c r="Q1064" s="185"/>
      <c r="R1064" s="251"/>
    </row>
    <row r="1065" spans="1:18" s="296" customFormat="1" hidden="1" x14ac:dyDescent="0.25">
      <c r="A1065" s="177"/>
      <c r="B1065" s="177"/>
      <c r="C1065" s="178">
        <v>5</v>
      </c>
      <c r="D1065" s="178">
        <v>2</v>
      </c>
      <c r="E1065" s="178">
        <v>2</v>
      </c>
      <c r="F1065" s="179" t="s">
        <v>690</v>
      </c>
      <c r="G1065" s="179"/>
      <c r="H1065" s="712"/>
      <c r="I1065" s="699" t="s">
        <v>691</v>
      </c>
      <c r="J1065" s="251">
        <f>SUM(J1066:J1066)</f>
        <v>2500000</v>
      </c>
      <c r="K1065" s="610"/>
      <c r="L1065" s="598"/>
      <c r="M1065" s="279">
        <f>SUM(J1065/J7*100)</f>
        <v>2.5052384184596609E-3</v>
      </c>
      <c r="N1065" s="650"/>
      <c r="O1065" s="778">
        <f>SUM(T1065/J1065*100)</f>
        <v>0</v>
      </c>
      <c r="P1065" s="282">
        <f>SUM(P1066:P1066)</f>
        <v>2500000</v>
      </c>
      <c r="Q1065" s="185">
        <f>SUM(P1065/J1065%)</f>
        <v>100</v>
      </c>
      <c r="R1065" s="251">
        <f>SUM(R1066:R1066)</f>
        <v>0</v>
      </c>
    </row>
    <row r="1066" spans="1:18" s="296" customFormat="1" hidden="1" x14ac:dyDescent="0.25">
      <c r="A1066" s="177"/>
      <c r="B1066" s="177"/>
      <c r="C1066" s="178">
        <v>5</v>
      </c>
      <c r="D1066" s="178">
        <v>2</v>
      </c>
      <c r="E1066" s="178">
        <v>2</v>
      </c>
      <c r="F1066" s="179" t="s">
        <v>690</v>
      </c>
      <c r="G1066" s="179"/>
      <c r="H1066" s="712"/>
      <c r="I1066" s="699" t="s">
        <v>890</v>
      </c>
      <c r="J1066" s="251">
        <v>2500000</v>
      </c>
      <c r="K1066" s="610"/>
      <c r="L1066" s="598"/>
      <c r="M1066" s="279">
        <f>SUM(J1066/J7*100)</f>
        <v>2.5052384184596609E-3</v>
      </c>
      <c r="N1066" s="650"/>
      <c r="O1066" s="778">
        <f>SUM(T1066/J1066*100)</f>
        <v>0</v>
      </c>
      <c r="P1066" s="288">
        <v>2500000</v>
      </c>
      <c r="Q1066" s="185">
        <f>SUM(P1066/J1066%)</f>
        <v>100</v>
      </c>
      <c r="R1066" s="250">
        <f>SUM(J1066-P1066)</f>
        <v>0</v>
      </c>
    </row>
    <row r="1067" spans="1:18" s="296" customFormat="1" hidden="1" x14ac:dyDescent="0.25">
      <c r="A1067" s="177"/>
      <c r="B1067" s="177"/>
      <c r="C1067" s="178"/>
      <c r="D1067" s="178"/>
      <c r="E1067" s="178"/>
      <c r="F1067" s="179"/>
      <c r="G1067" s="179"/>
      <c r="H1067" s="712"/>
      <c r="I1067" s="699"/>
      <c r="J1067" s="251"/>
      <c r="K1067" s="610"/>
      <c r="L1067" s="598"/>
      <c r="M1067" s="182"/>
      <c r="N1067" s="639"/>
      <c r="O1067" s="778"/>
      <c r="P1067" s="288"/>
      <c r="Q1067" s="185"/>
      <c r="R1067" s="250"/>
    </row>
    <row r="1068" spans="1:18" s="296" customFormat="1" hidden="1" x14ac:dyDescent="0.25">
      <c r="A1068" s="513"/>
      <c r="B1068" s="513"/>
      <c r="C1068" s="178">
        <v>5</v>
      </c>
      <c r="D1068" s="178">
        <v>2</v>
      </c>
      <c r="E1068" s="178">
        <v>2</v>
      </c>
      <c r="F1068" s="179">
        <v>27</v>
      </c>
      <c r="G1068" s="179"/>
      <c r="H1068" s="712"/>
      <c r="I1068" s="699" t="s">
        <v>829</v>
      </c>
      <c r="J1068" s="251">
        <f>SUM(J1069)</f>
        <v>34500000</v>
      </c>
      <c r="K1068" s="610"/>
      <c r="L1068" s="598"/>
      <c r="M1068" s="182">
        <f>SUM(J1068/J7*100)</f>
        <v>3.4572290174743323E-2</v>
      </c>
      <c r="N1068" s="639"/>
      <c r="O1068" s="778">
        <f>SUM(T1068/J1068*100)</f>
        <v>0</v>
      </c>
      <c r="P1068" s="282">
        <f>SUM(P1069)</f>
        <v>34500000</v>
      </c>
      <c r="Q1068" s="183">
        <f>SUM(P1068/J1068%)</f>
        <v>100</v>
      </c>
      <c r="R1068" s="251">
        <f>SUM(R1069)</f>
        <v>0</v>
      </c>
    </row>
    <row r="1069" spans="1:18" s="296" customFormat="1" hidden="1" x14ac:dyDescent="0.25">
      <c r="A1069" s="177"/>
      <c r="B1069" s="177"/>
      <c r="C1069" s="178">
        <v>5</v>
      </c>
      <c r="D1069" s="178">
        <v>2</v>
      </c>
      <c r="E1069" s="178">
        <v>2</v>
      </c>
      <c r="F1069" s="179">
        <v>27</v>
      </c>
      <c r="G1069" s="179"/>
      <c r="H1069" s="712"/>
      <c r="I1069" s="699" t="s">
        <v>999</v>
      </c>
      <c r="J1069" s="255">
        <v>34500000</v>
      </c>
      <c r="K1069" s="627"/>
      <c r="L1069" s="692"/>
      <c r="M1069" s="182">
        <f>SUM(J1069/J7*100)</f>
        <v>3.4572290174743323E-2</v>
      </c>
      <c r="N1069" s="639"/>
      <c r="O1069" s="778">
        <f>SUM(T1069/J1069*100)</f>
        <v>0</v>
      </c>
      <c r="P1069" s="289">
        <v>34500000</v>
      </c>
      <c r="Q1069" s="185">
        <f>SUM(P1069/J1069%)</f>
        <v>100</v>
      </c>
      <c r="R1069" s="250">
        <f>SUM(J1069-P1069)</f>
        <v>0</v>
      </c>
    </row>
    <row r="1070" spans="1:18" s="296" customFormat="1" hidden="1" x14ac:dyDescent="0.25">
      <c r="A1070" s="177"/>
      <c r="B1070" s="177"/>
      <c r="C1070" s="178"/>
      <c r="D1070" s="178"/>
      <c r="E1070" s="178"/>
      <c r="F1070" s="179"/>
      <c r="G1070" s="179"/>
      <c r="H1070" s="712"/>
      <c r="I1070" s="699"/>
      <c r="J1070" s="255"/>
      <c r="K1070" s="627"/>
      <c r="L1070" s="692"/>
      <c r="M1070" s="182"/>
      <c r="N1070" s="639"/>
      <c r="O1070" s="778"/>
      <c r="P1070" s="289"/>
      <c r="Q1070" s="185"/>
      <c r="R1070" s="250"/>
    </row>
    <row r="1071" spans="1:18" s="296" customFormat="1" ht="38.25" x14ac:dyDescent="0.25">
      <c r="A1071" s="578">
        <v>1</v>
      </c>
      <c r="B1071" s="324" t="s">
        <v>677</v>
      </c>
      <c r="C1071" s="325" t="s">
        <v>674</v>
      </c>
      <c r="D1071" s="317" t="s">
        <v>675</v>
      </c>
      <c r="E1071" s="326" t="s">
        <v>994</v>
      </c>
      <c r="F1071" s="551" t="s">
        <v>795</v>
      </c>
      <c r="G1071" s="551"/>
      <c r="H1071" s="721">
        <v>3</v>
      </c>
      <c r="I1071" s="749" t="s">
        <v>1000</v>
      </c>
      <c r="J1071" s="251">
        <f>SUM(J1073)</f>
        <v>40194600</v>
      </c>
      <c r="K1071" s="38" t="s">
        <v>211</v>
      </c>
      <c r="L1071" s="37" t="s">
        <v>210</v>
      </c>
      <c r="M1071" s="362">
        <f>SUM(J1071/J7*100)</f>
        <v>4.0278822453847479E-2</v>
      </c>
      <c r="N1071" s="652" t="s">
        <v>1244</v>
      </c>
      <c r="O1071" s="778">
        <v>100</v>
      </c>
      <c r="P1071" s="281">
        <f>SUM(P1073)</f>
        <v>40194600</v>
      </c>
      <c r="Q1071" s="328">
        <f>SUM(P1071/J1071%)</f>
        <v>100</v>
      </c>
      <c r="R1071" s="251">
        <f>SUM(R1073)</f>
        <v>0</v>
      </c>
    </row>
    <row r="1072" spans="1:18" s="296" customFormat="1" hidden="1" x14ac:dyDescent="0.25">
      <c r="A1072" s="177"/>
      <c r="B1072" s="177"/>
      <c r="C1072" s="178"/>
      <c r="D1072" s="178"/>
      <c r="E1072" s="178"/>
      <c r="F1072" s="179"/>
      <c r="G1072" s="179"/>
      <c r="H1072" s="712"/>
      <c r="I1072" s="699"/>
      <c r="J1072" s="250"/>
      <c r="K1072" s="583"/>
      <c r="L1072" s="598"/>
      <c r="M1072" s="182"/>
      <c r="N1072" s="639"/>
      <c r="O1072" s="778"/>
      <c r="P1072" s="184"/>
      <c r="Q1072" s="185"/>
      <c r="R1072" s="250"/>
    </row>
    <row r="1073" spans="1:18" s="296" customFormat="1" hidden="1" x14ac:dyDescent="0.25">
      <c r="A1073" s="177"/>
      <c r="B1073" s="177"/>
      <c r="C1073" s="178">
        <v>5</v>
      </c>
      <c r="D1073" s="178">
        <v>2</v>
      </c>
      <c r="E1073" s="178">
        <v>2</v>
      </c>
      <c r="F1073" s="178"/>
      <c r="G1073" s="178"/>
      <c r="H1073" s="713"/>
      <c r="I1073" s="699" t="s">
        <v>684</v>
      </c>
      <c r="J1073" s="251">
        <f>SUM(J1075+J1080+J1086+J1090+J1094+J1097)</f>
        <v>40194600</v>
      </c>
      <c r="K1073" s="610"/>
      <c r="L1073" s="598"/>
      <c r="M1073" s="182">
        <f>SUM(J1073/J7*100)</f>
        <v>4.0278822453847479E-2</v>
      </c>
      <c r="N1073" s="639"/>
      <c r="O1073" s="778">
        <f>SUM(T1073/J1073*100)</f>
        <v>0</v>
      </c>
      <c r="P1073" s="251">
        <f>SUM(P1075+P1080+P1086+P1090+P1094+P1097)</f>
        <v>40194600</v>
      </c>
      <c r="Q1073" s="185">
        <f>SUM(P1073/J1073%)</f>
        <v>100</v>
      </c>
      <c r="R1073" s="251">
        <f>SUM(R1075+R1080+R1086+R1090+R1094+R1097)</f>
        <v>0</v>
      </c>
    </row>
    <row r="1074" spans="1:18" s="296" customFormat="1" hidden="1" x14ac:dyDescent="0.25">
      <c r="A1074" s="177"/>
      <c r="B1074" s="177"/>
      <c r="C1074" s="178"/>
      <c r="D1074" s="178"/>
      <c r="E1074" s="178"/>
      <c r="F1074" s="178"/>
      <c r="G1074" s="178"/>
      <c r="H1074" s="713"/>
      <c r="I1074" s="699"/>
      <c r="J1074" s="251"/>
      <c r="K1074" s="610"/>
      <c r="L1074" s="598"/>
      <c r="M1074" s="182"/>
      <c r="N1074" s="639"/>
      <c r="O1074" s="778"/>
      <c r="P1074" s="282"/>
      <c r="Q1074" s="185"/>
      <c r="R1074" s="251"/>
    </row>
    <row r="1075" spans="1:18" s="296" customFormat="1" hidden="1" x14ac:dyDescent="0.25">
      <c r="A1075" s="177"/>
      <c r="B1075" s="177"/>
      <c r="C1075" s="178">
        <v>5</v>
      </c>
      <c r="D1075" s="178">
        <v>2</v>
      </c>
      <c r="E1075" s="178">
        <v>2</v>
      </c>
      <c r="F1075" s="179" t="s">
        <v>675</v>
      </c>
      <c r="G1075" s="179"/>
      <c r="H1075" s="712"/>
      <c r="I1075" s="699" t="s">
        <v>685</v>
      </c>
      <c r="J1075" s="251">
        <f>SUM(J1076:J1078)</f>
        <v>7135600</v>
      </c>
      <c r="K1075" s="610"/>
      <c r="L1075" s="598"/>
      <c r="M1075" s="182">
        <f>SUM(J1075/J7*100)</f>
        <v>7.1505517035043032E-3</v>
      </c>
      <c r="N1075" s="639"/>
      <c r="O1075" s="778">
        <f>SUM(T1075/J1075*100)</f>
        <v>0</v>
      </c>
      <c r="P1075" s="251">
        <f>SUM(P1076:P1078)</f>
        <v>7135600</v>
      </c>
      <c r="Q1075" s="185">
        <f>SUM(P1075/J1075%)</f>
        <v>100</v>
      </c>
      <c r="R1075" s="251">
        <f>SUM(R1076:R1078)</f>
        <v>0</v>
      </c>
    </row>
    <row r="1076" spans="1:18" s="296" customFormat="1" hidden="1" x14ac:dyDescent="0.25">
      <c r="A1076" s="177"/>
      <c r="B1076" s="177"/>
      <c r="C1076" s="178">
        <v>5</v>
      </c>
      <c r="D1076" s="178">
        <v>2</v>
      </c>
      <c r="E1076" s="178">
        <v>2</v>
      </c>
      <c r="F1076" s="179" t="s">
        <v>675</v>
      </c>
      <c r="G1076" s="179"/>
      <c r="H1076" s="712"/>
      <c r="I1076" s="699" t="s">
        <v>719</v>
      </c>
      <c r="J1076" s="251">
        <v>160400</v>
      </c>
      <c r="K1076" s="610"/>
      <c r="L1076" s="598"/>
      <c r="M1076" s="278">
        <f>SUM(J1076/J7*100)</f>
        <v>1.6073609692837185E-4</v>
      </c>
      <c r="N1076" s="658"/>
      <c r="O1076" s="778">
        <f>SUM(T1076/J1076*100)</f>
        <v>0</v>
      </c>
      <c r="P1076" s="282">
        <v>160400</v>
      </c>
      <c r="Q1076" s="185">
        <f>SUM(P1076/J1076%)</f>
        <v>100</v>
      </c>
      <c r="R1076" s="250">
        <f>SUM(J1076-P1076)</f>
        <v>0</v>
      </c>
    </row>
    <row r="1077" spans="1:18" s="296" customFormat="1" hidden="1" x14ac:dyDescent="0.25">
      <c r="A1077" s="513"/>
      <c r="B1077" s="513"/>
      <c r="C1077" s="178">
        <v>5</v>
      </c>
      <c r="D1077" s="178">
        <v>2</v>
      </c>
      <c r="E1077" s="178">
        <v>2</v>
      </c>
      <c r="F1077" s="179" t="s">
        <v>675</v>
      </c>
      <c r="G1077" s="179"/>
      <c r="H1077" s="712"/>
      <c r="I1077" s="699" t="s">
        <v>1001</v>
      </c>
      <c r="J1077" s="251">
        <v>6300000</v>
      </c>
      <c r="K1077" s="610"/>
      <c r="L1077" s="598"/>
      <c r="M1077" s="182">
        <f>SUM(J1077/J7*100)</f>
        <v>6.3132008145183466E-3</v>
      </c>
      <c r="N1077" s="639"/>
      <c r="O1077" s="778">
        <f>SUM(P1077/J1077*100)</f>
        <v>100</v>
      </c>
      <c r="P1077" s="281">
        <v>6300000</v>
      </c>
      <c r="Q1077" s="183">
        <f>SUM(P1077/J1077%)</f>
        <v>100</v>
      </c>
      <c r="R1077" s="250">
        <f>SUM(J1077-P1077)</f>
        <v>0</v>
      </c>
    </row>
    <row r="1078" spans="1:18" s="296" customFormat="1" hidden="1" x14ac:dyDescent="0.25">
      <c r="A1078" s="513"/>
      <c r="B1078" s="513"/>
      <c r="C1078" s="178">
        <v>5</v>
      </c>
      <c r="D1078" s="178">
        <v>2</v>
      </c>
      <c r="E1078" s="178">
        <v>2</v>
      </c>
      <c r="F1078" s="179" t="s">
        <v>675</v>
      </c>
      <c r="G1078" s="179"/>
      <c r="H1078" s="712"/>
      <c r="I1078" s="699" t="s">
        <v>874</v>
      </c>
      <c r="J1078" s="251">
        <v>675200</v>
      </c>
      <c r="K1078" s="610"/>
      <c r="L1078" s="598"/>
      <c r="M1078" s="279">
        <f>SUM(J1078/J7*100)</f>
        <v>6.7661479205758529E-4</v>
      </c>
      <c r="N1078" s="650"/>
      <c r="O1078" s="778">
        <f>SUM(T1078/J1078*100)</f>
        <v>0</v>
      </c>
      <c r="P1078" s="281">
        <v>675200</v>
      </c>
      <c r="Q1078" s="183">
        <f>SUM(P1078/J1078%)</f>
        <v>100</v>
      </c>
      <c r="R1078" s="250">
        <f>SUM(J1078-P1078)</f>
        <v>0</v>
      </c>
    </row>
    <row r="1079" spans="1:18" s="296" customFormat="1" hidden="1" x14ac:dyDescent="0.25">
      <c r="A1079" s="513"/>
      <c r="B1079" s="513"/>
      <c r="C1079" s="178"/>
      <c r="D1079" s="178"/>
      <c r="E1079" s="178"/>
      <c r="F1079" s="179"/>
      <c r="G1079" s="179"/>
      <c r="H1079" s="712"/>
      <c r="I1079" s="699"/>
      <c r="J1079" s="251"/>
      <c r="K1079" s="610"/>
      <c r="L1079" s="598"/>
      <c r="M1079" s="182"/>
      <c r="N1079" s="639"/>
      <c r="O1079" s="778"/>
      <c r="P1079" s="281"/>
      <c r="Q1079" s="183"/>
      <c r="R1079" s="250"/>
    </row>
    <row r="1080" spans="1:18" s="296" customFormat="1" hidden="1" x14ac:dyDescent="0.25">
      <c r="A1080" s="177"/>
      <c r="B1080" s="177"/>
      <c r="C1080" s="178">
        <v>5</v>
      </c>
      <c r="D1080" s="178">
        <v>2</v>
      </c>
      <c r="E1080" s="178">
        <v>2</v>
      </c>
      <c r="F1080" s="179" t="s">
        <v>690</v>
      </c>
      <c r="G1080" s="179"/>
      <c r="H1080" s="712"/>
      <c r="I1080" s="699" t="s">
        <v>691</v>
      </c>
      <c r="J1080" s="251">
        <f>SUM(J1081:J1084)</f>
        <v>1800000</v>
      </c>
      <c r="K1080" s="610"/>
      <c r="L1080" s="598"/>
      <c r="M1080" s="279">
        <f>SUM(J1080/J7*100)</f>
        <v>1.803771661290956E-3</v>
      </c>
      <c r="N1080" s="650"/>
      <c r="O1080" s="778">
        <f>SUM(T1080/J1080*100)</f>
        <v>0</v>
      </c>
      <c r="P1080" s="251">
        <f>SUM(P1081:P1084)</f>
        <v>1800000</v>
      </c>
      <c r="Q1080" s="185">
        <f>SUM(P1080/J1080%)</f>
        <v>100</v>
      </c>
      <c r="R1080" s="251">
        <f>SUM(R1081:R1084)</f>
        <v>0</v>
      </c>
    </row>
    <row r="1081" spans="1:18" s="296" customFormat="1" hidden="1" x14ac:dyDescent="0.25">
      <c r="A1081" s="177"/>
      <c r="B1081" s="177"/>
      <c r="C1081" s="178">
        <v>5</v>
      </c>
      <c r="D1081" s="178">
        <v>2</v>
      </c>
      <c r="E1081" s="178">
        <v>2</v>
      </c>
      <c r="F1081" s="179" t="s">
        <v>690</v>
      </c>
      <c r="G1081" s="179"/>
      <c r="H1081" s="712"/>
      <c r="I1081" s="699" t="s">
        <v>964</v>
      </c>
      <c r="J1081" s="181">
        <v>600000</v>
      </c>
      <c r="K1081" s="607"/>
      <c r="L1081" s="598"/>
      <c r="M1081" s="279">
        <f>SUM(J1081/J7*100)</f>
        <v>6.0125722043031875E-4</v>
      </c>
      <c r="N1081" s="650"/>
      <c r="O1081" s="778">
        <f>SUM(T1081/J1081*100)</f>
        <v>0</v>
      </c>
      <c r="P1081" s="320">
        <v>600000</v>
      </c>
      <c r="Q1081" s="185">
        <f>SUM(P1081/J1081%)</f>
        <v>100</v>
      </c>
      <c r="R1081" s="250">
        <f>SUM(J1081-P1081)</f>
        <v>0</v>
      </c>
    </row>
    <row r="1082" spans="1:18" s="296" customFormat="1" hidden="1" x14ac:dyDescent="0.25">
      <c r="A1082" s="177"/>
      <c r="B1082" s="177"/>
      <c r="C1082" s="178">
        <v>5</v>
      </c>
      <c r="D1082" s="178">
        <v>2</v>
      </c>
      <c r="E1082" s="178">
        <v>2</v>
      </c>
      <c r="F1082" s="179" t="s">
        <v>690</v>
      </c>
      <c r="G1082" s="179"/>
      <c r="H1082" s="712"/>
      <c r="I1082" s="699" t="s">
        <v>892</v>
      </c>
      <c r="J1082" s="261">
        <v>150000</v>
      </c>
      <c r="K1082" s="613"/>
      <c r="L1082" s="684"/>
      <c r="M1082" s="278">
        <f>SUM(J1082/J7*100)</f>
        <v>1.5031430510757969E-4</v>
      </c>
      <c r="N1082" s="658"/>
      <c r="O1082" s="791">
        <f>SUM(T1082/J1082*100)</f>
        <v>0</v>
      </c>
      <c r="P1082" s="214">
        <v>150000</v>
      </c>
      <c r="Q1082" s="284">
        <f>SUM(P1082/J1082%)</f>
        <v>100</v>
      </c>
      <c r="R1082" s="253">
        <f>SUM(J1082-P1082)</f>
        <v>0</v>
      </c>
    </row>
    <row r="1083" spans="1:18" s="296" customFormat="1" hidden="1" x14ac:dyDescent="0.25">
      <c r="A1083" s="177"/>
      <c r="B1083" s="177"/>
      <c r="C1083" s="178">
        <v>5</v>
      </c>
      <c r="D1083" s="178">
        <v>2</v>
      </c>
      <c r="E1083" s="178">
        <v>2</v>
      </c>
      <c r="F1083" s="179" t="s">
        <v>690</v>
      </c>
      <c r="G1083" s="179"/>
      <c r="H1083" s="712"/>
      <c r="I1083" s="699" t="s">
        <v>894</v>
      </c>
      <c r="J1083" s="261">
        <v>350000</v>
      </c>
      <c r="K1083" s="613"/>
      <c r="L1083" s="684"/>
      <c r="M1083" s="278">
        <f>SUM(J1083/J7*100)</f>
        <v>3.5073337858435255E-4</v>
      </c>
      <c r="N1083" s="658"/>
      <c r="O1083" s="791">
        <f>SUM(T1083/J1083*100)</f>
        <v>0</v>
      </c>
      <c r="P1083" s="214">
        <v>350000</v>
      </c>
      <c r="Q1083" s="284">
        <f>SUM(P1083/J1083%)</f>
        <v>100</v>
      </c>
      <c r="R1083" s="253">
        <f>SUM(J1083-P1083)</f>
        <v>0</v>
      </c>
    </row>
    <row r="1084" spans="1:18" s="296" customFormat="1" hidden="1" x14ac:dyDescent="0.25">
      <c r="A1084" s="177"/>
      <c r="B1084" s="177"/>
      <c r="C1084" s="178">
        <v>5</v>
      </c>
      <c r="D1084" s="178">
        <v>2</v>
      </c>
      <c r="E1084" s="178">
        <v>2</v>
      </c>
      <c r="F1084" s="179" t="s">
        <v>690</v>
      </c>
      <c r="G1084" s="179"/>
      <c r="H1084" s="712"/>
      <c r="I1084" s="699" t="s">
        <v>896</v>
      </c>
      <c r="J1084" s="261">
        <v>700000</v>
      </c>
      <c r="K1084" s="613"/>
      <c r="L1084" s="684"/>
      <c r="M1084" s="279">
        <f>SUM(J1084/J7*100)</f>
        <v>7.014667571687051E-4</v>
      </c>
      <c r="N1084" s="650"/>
      <c r="O1084" s="791">
        <f>SUM(T1084/J1084*100)</f>
        <v>0</v>
      </c>
      <c r="P1084" s="214">
        <v>700000</v>
      </c>
      <c r="Q1084" s="284">
        <f>SUM(P1084/J1084%)</f>
        <v>100</v>
      </c>
      <c r="R1084" s="253">
        <f>SUM(J1084-P1084)</f>
        <v>0</v>
      </c>
    </row>
    <row r="1085" spans="1:18" s="296" customFormat="1" hidden="1" x14ac:dyDescent="0.25">
      <c r="A1085" s="177"/>
      <c r="B1085" s="177"/>
      <c r="C1085" s="178"/>
      <c r="D1085" s="178"/>
      <c r="E1085" s="178"/>
      <c r="F1085" s="179"/>
      <c r="G1085" s="179"/>
      <c r="H1085" s="712"/>
      <c r="I1085" s="699"/>
      <c r="J1085" s="251"/>
      <c r="K1085" s="610"/>
      <c r="L1085" s="598"/>
      <c r="M1085" s="182"/>
      <c r="N1085" s="639"/>
      <c r="O1085" s="778"/>
      <c r="P1085" s="281"/>
      <c r="Q1085" s="185"/>
      <c r="R1085" s="251"/>
    </row>
    <row r="1086" spans="1:18" s="296" customFormat="1" hidden="1" x14ac:dyDescent="0.25">
      <c r="A1086" s="177"/>
      <c r="B1086" s="177"/>
      <c r="C1086" s="178">
        <v>5</v>
      </c>
      <c r="D1086" s="178">
        <v>2</v>
      </c>
      <c r="E1086" s="178">
        <v>2</v>
      </c>
      <c r="F1086" s="179" t="s">
        <v>674</v>
      </c>
      <c r="G1086" s="179"/>
      <c r="H1086" s="712"/>
      <c r="I1086" s="699" t="s">
        <v>724</v>
      </c>
      <c r="J1086" s="251">
        <f>SUM(J1087:J1088)</f>
        <v>269000</v>
      </c>
      <c r="K1086" s="610"/>
      <c r="L1086" s="598"/>
      <c r="M1086" s="278">
        <f>SUM(J1086/J7*100)</f>
        <v>2.6956365382625958E-4</v>
      </c>
      <c r="N1086" s="658"/>
      <c r="O1086" s="778">
        <f>SUM(T1086/J1086*100)</f>
        <v>0</v>
      </c>
      <c r="P1086" s="251">
        <f>SUM(P1087:P1088)</f>
        <v>269000</v>
      </c>
      <c r="Q1086" s="185">
        <f>SUM(P1086/J1086%)</f>
        <v>100</v>
      </c>
      <c r="R1086" s="251">
        <f>SUM(R1087:R1088)</f>
        <v>0</v>
      </c>
    </row>
    <row r="1087" spans="1:18" s="296" customFormat="1" hidden="1" x14ac:dyDescent="0.25">
      <c r="A1087" s="177"/>
      <c r="B1087" s="177"/>
      <c r="C1087" s="178">
        <v>5</v>
      </c>
      <c r="D1087" s="178">
        <v>2</v>
      </c>
      <c r="E1087" s="178">
        <v>2</v>
      </c>
      <c r="F1087" s="179" t="s">
        <v>674</v>
      </c>
      <c r="G1087" s="179"/>
      <c r="H1087" s="712"/>
      <c r="I1087" s="699" t="s">
        <v>767</v>
      </c>
      <c r="J1087" s="251">
        <v>100000</v>
      </c>
      <c r="K1087" s="610"/>
      <c r="L1087" s="598"/>
      <c r="M1087" s="278">
        <f>SUM(J1087/J7*100)</f>
        <v>1.0020953673838645E-4</v>
      </c>
      <c r="N1087" s="658"/>
      <c r="O1087" s="778">
        <f>SUM(P1087/J1087*100)</f>
        <v>100</v>
      </c>
      <c r="P1087" s="282">
        <v>100000</v>
      </c>
      <c r="Q1087" s="185">
        <f>SUM(P1087/J1087%)</f>
        <v>100</v>
      </c>
      <c r="R1087" s="250">
        <f>SUM(J1087-P1087)</f>
        <v>0</v>
      </c>
    </row>
    <row r="1088" spans="1:18" s="296" customFormat="1" hidden="1" x14ac:dyDescent="0.25">
      <c r="A1088" s="177"/>
      <c r="B1088" s="177"/>
      <c r="C1088" s="178">
        <v>5</v>
      </c>
      <c r="D1088" s="178">
        <v>2</v>
      </c>
      <c r="E1088" s="178">
        <v>2</v>
      </c>
      <c r="F1088" s="179" t="s">
        <v>674</v>
      </c>
      <c r="G1088" s="179"/>
      <c r="H1088" s="712"/>
      <c r="I1088" s="699" t="s">
        <v>726</v>
      </c>
      <c r="J1088" s="251">
        <v>169000</v>
      </c>
      <c r="K1088" s="610"/>
      <c r="L1088" s="598"/>
      <c r="M1088" s="278">
        <f>SUM(J1088/J7*100)</f>
        <v>1.6935411708787309E-4</v>
      </c>
      <c r="N1088" s="658"/>
      <c r="O1088" s="778">
        <f>SUM(T1088/J1088*100)</f>
        <v>0</v>
      </c>
      <c r="P1088" s="281">
        <v>169000</v>
      </c>
      <c r="Q1088" s="185">
        <f>SUM(P1088/J1088%)</f>
        <v>100</v>
      </c>
      <c r="R1088" s="250">
        <f>SUM(J1088-P1088)</f>
        <v>0</v>
      </c>
    </row>
    <row r="1089" spans="1:18" s="296" customFormat="1" hidden="1" x14ac:dyDescent="0.25">
      <c r="A1089" s="177"/>
      <c r="B1089" s="177"/>
      <c r="C1089" s="178"/>
      <c r="D1089" s="178"/>
      <c r="E1089" s="178"/>
      <c r="F1089" s="179"/>
      <c r="G1089" s="179"/>
      <c r="H1089" s="712"/>
      <c r="I1089" s="699"/>
      <c r="J1089" s="251"/>
      <c r="K1089" s="610"/>
      <c r="L1089" s="598"/>
      <c r="M1089" s="182"/>
      <c r="N1089" s="639"/>
      <c r="O1089" s="778"/>
      <c r="P1089" s="281"/>
      <c r="Q1089" s="185"/>
      <c r="R1089" s="251"/>
    </row>
    <row r="1090" spans="1:18" s="296" customFormat="1" hidden="1" x14ac:dyDescent="0.25">
      <c r="A1090" s="513"/>
      <c r="B1090" s="513"/>
      <c r="C1090" s="178">
        <v>5</v>
      </c>
      <c r="D1090" s="178">
        <v>2</v>
      </c>
      <c r="E1090" s="178">
        <v>2</v>
      </c>
      <c r="F1090" s="179">
        <v>10</v>
      </c>
      <c r="G1090" s="179"/>
      <c r="H1090" s="712"/>
      <c r="I1090" s="699" t="s">
        <v>965</v>
      </c>
      <c r="J1090" s="251">
        <f>SUM(J1091:J1092)</f>
        <v>10600000</v>
      </c>
      <c r="K1090" s="610"/>
      <c r="L1090" s="598"/>
      <c r="M1090" s="182">
        <f>SUM(J1090/J7*100)</f>
        <v>1.0622210894268964E-2</v>
      </c>
      <c r="N1090" s="639"/>
      <c r="O1090" s="778">
        <f>SUM(P1090/J1090*100)</f>
        <v>100</v>
      </c>
      <c r="P1090" s="281">
        <f>SUM(P1091:P1092)</f>
        <v>10600000</v>
      </c>
      <c r="Q1090" s="183">
        <f>SUM(P1090/J1090%)</f>
        <v>100</v>
      </c>
      <c r="R1090" s="251">
        <f>SUM(R1091:R1092)</f>
        <v>0</v>
      </c>
    </row>
    <row r="1091" spans="1:18" s="296" customFormat="1" hidden="1" x14ac:dyDescent="0.25">
      <c r="A1091" s="513"/>
      <c r="B1091" s="513"/>
      <c r="C1091" s="178">
        <v>5</v>
      </c>
      <c r="D1091" s="178">
        <v>2</v>
      </c>
      <c r="E1091" s="178">
        <v>2</v>
      </c>
      <c r="F1091" s="179">
        <v>10</v>
      </c>
      <c r="G1091" s="179"/>
      <c r="H1091" s="712"/>
      <c r="I1091" s="699" t="s">
        <v>966</v>
      </c>
      <c r="J1091" s="251">
        <v>2500000</v>
      </c>
      <c r="K1091" s="610"/>
      <c r="L1091" s="598"/>
      <c r="M1091" s="279">
        <f>SUM(J1091/J7*100)</f>
        <v>2.5052384184596609E-3</v>
      </c>
      <c r="N1091" s="650"/>
      <c r="O1091" s="778">
        <f>SUM(P1091/J1091*100)</f>
        <v>100</v>
      </c>
      <c r="P1091" s="281">
        <v>2500000</v>
      </c>
      <c r="Q1091" s="183">
        <f>SUM(P1091/J1091%)</f>
        <v>100</v>
      </c>
      <c r="R1091" s="250">
        <f>SUM(J1091-P1091)</f>
        <v>0</v>
      </c>
    </row>
    <row r="1092" spans="1:18" s="296" customFormat="1" hidden="1" x14ac:dyDescent="0.25">
      <c r="A1092" s="511"/>
      <c r="B1092" s="511"/>
      <c r="C1092" s="494">
        <v>5</v>
      </c>
      <c r="D1092" s="494">
        <v>2</v>
      </c>
      <c r="E1092" s="494">
        <v>2</v>
      </c>
      <c r="F1092" s="495">
        <v>10</v>
      </c>
      <c r="G1092" s="495"/>
      <c r="H1092" s="332"/>
      <c r="I1092" s="697" t="s">
        <v>967</v>
      </c>
      <c r="J1092" s="358">
        <v>8100000</v>
      </c>
      <c r="K1092" s="614"/>
      <c r="L1092" s="597"/>
      <c r="M1092" s="182">
        <f>SUM(J1092/J7*100)</f>
        <v>8.1169724758093018E-3</v>
      </c>
      <c r="N1092" s="639"/>
      <c r="O1092" s="779">
        <f>SUM(P1092/J1092*100)</f>
        <v>100</v>
      </c>
      <c r="P1092" s="373">
        <v>8100000</v>
      </c>
      <c r="Q1092" s="306">
        <f>SUM(P1092/J1092%)</f>
        <v>100</v>
      </c>
      <c r="R1092" s="250">
        <f>SUM(J1092-P1092)</f>
        <v>0</v>
      </c>
    </row>
    <row r="1093" spans="1:18" s="296" customFormat="1" hidden="1" x14ac:dyDescent="0.25">
      <c r="A1093" s="513"/>
      <c r="B1093" s="513"/>
      <c r="C1093" s="178"/>
      <c r="D1093" s="178"/>
      <c r="E1093" s="178"/>
      <c r="F1093" s="179"/>
      <c r="G1093" s="179"/>
      <c r="H1093" s="712"/>
      <c r="I1093" s="699"/>
      <c r="J1093" s="251"/>
      <c r="K1093" s="610"/>
      <c r="L1093" s="598"/>
      <c r="M1093" s="182"/>
      <c r="N1093" s="639"/>
      <c r="O1093" s="778"/>
      <c r="P1093" s="281"/>
      <c r="Q1093" s="183"/>
      <c r="R1093" s="251"/>
    </row>
    <row r="1094" spans="1:18" s="296" customFormat="1" hidden="1" x14ac:dyDescent="0.25">
      <c r="A1094" s="177"/>
      <c r="B1094" s="177"/>
      <c r="C1094" s="178">
        <v>5</v>
      </c>
      <c r="D1094" s="178">
        <v>2</v>
      </c>
      <c r="E1094" s="178">
        <v>2</v>
      </c>
      <c r="F1094" s="179" t="s">
        <v>778</v>
      </c>
      <c r="G1094" s="179"/>
      <c r="H1094" s="712"/>
      <c r="I1094" s="699" t="s">
        <v>779</v>
      </c>
      <c r="J1094" s="251">
        <f>SUM(J1095:J1095)</f>
        <v>13000000</v>
      </c>
      <c r="K1094" s="610"/>
      <c r="L1094" s="598"/>
      <c r="M1094" s="182">
        <f>SUM(J1094/J7*100)</f>
        <v>1.302723977599024E-2</v>
      </c>
      <c r="N1094" s="639"/>
      <c r="O1094" s="778">
        <f>SUM(P1094/J1094*100)</f>
        <v>100</v>
      </c>
      <c r="P1094" s="281">
        <f>SUM(P1095:P1095)</f>
        <v>13000000</v>
      </c>
      <c r="Q1094" s="185">
        <f>SUM(P1094/J1094%)</f>
        <v>100</v>
      </c>
      <c r="R1094" s="251">
        <f>SUM(R1095:R1095)</f>
        <v>0</v>
      </c>
    </row>
    <row r="1095" spans="1:18" s="296" customFormat="1" hidden="1" x14ac:dyDescent="0.25">
      <c r="A1095" s="504"/>
      <c r="B1095" s="504"/>
      <c r="C1095" s="503">
        <v>5</v>
      </c>
      <c r="D1095" s="503">
        <v>2</v>
      </c>
      <c r="E1095" s="503">
        <v>2</v>
      </c>
      <c r="F1095" s="273" t="s">
        <v>778</v>
      </c>
      <c r="G1095" s="273"/>
      <c r="H1095" s="528"/>
      <c r="I1095" s="749" t="s">
        <v>968</v>
      </c>
      <c r="J1095" s="181">
        <v>13000000</v>
      </c>
      <c r="K1095" s="607"/>
      <c r="L1095" s="598"/>
      <c r="M1095" s="182">
        <f>SUM(J1095/J7*100)</f>
        <v>1.302723977599024E-2</v>
      </c>
      <c r="N1095" s="639"/>
      <c r="O1095" s="778">
        <f>SUM(P1095/J1095*100)</f>
        <v>100</v>
      </c>
      <c r="P1095" s="260">
        <v>13000000</v>
      </c>
      <c r="Q1095" s="183">
        <f>SUM(P1095/J1095%)</f>
        <v>100</v>
      </c>
      <c r="R1095" s="250">
        <f>SUM(J1095-P1095)</f>
        <v>0</v>
      </c>
    </row>
    <row r="1096" spans="1:18" s="296" customFormat="1" hidden="1" x14ac:dyDescent="0.25">
      <c r="A1096" s="504"/>
      <c r="B1096" s="504"/>
      <c r="C1096" s="503"/>
      <c r="D1096" s="503"/>
      <c r="E1096" s="503"/>
      <c r="F1096" s="273"/>
      <c r="G1096" s="273"/>
      <c r="H1096" s="528"/>
      <c r="I1096" s="749"/>
      <c r="J1096" s="181"/>
      <c r="K1096" s="607"/>
      <c r="L1096" s="598"/>
      <c r="M1096" s="182"/>
      <c r="N1096" s="639"/>
      <c r="O1096" s="778"/>
      <c r="P1096" s="260"/>
      <c r="Q1096" s="183"/>
      <c r="R1096" s="250"/>
    </row>
    <row r="1097" spans="1:18" s="296" customFormat="1" hidden="1" x14ac:dyDescent="0.25">
      <c r="A1097" s="513"/>
      <c r="B1097" s="513"/>
      <c r="C1097" s="178">
        <v>5</v>
      </c>
      <c r="D1097" s="178">
        <v>2</v>
      </c>
      <c r="E1097" s="178">
        <v>2</v>
      </c>
      <c r="F1097" s="179">
        <v>15</v>
      </c>
      <c r="G1097" s="179"/>
      <c r="H1097" s="712"/>
      <c r="I1097" s="699" t="s">
        <v>756</v>
      </c>
      <c r="J1097" s="251">
        <f>SUM(J1098:J1098)</f>
        <v>7390000</v>
      </c>
      <c r="K1097" s="610"/>
      <c r="L1097" s="598"/>
      <c r="M1097" s="182">
        <f>SUM(J1097/J7*100)</f>
        <v>7.4054847649667587E-3</v>
      </c>
      <c r="N1097" s="639"/>
      <c r="O1097" s="778">
        <f>SUM(T1097/J1097*100)</f>
        <v>0</v>
      </c>
      <c r="P1097" s="282">
        <f>SUM(P1098:P1098)</f>
        <v>7390000</v>
      </c>
      <c r="Q1097" s="183">
        <f>SUM(P1097/J1097%)</f>
        <v>100</v>
      </c>
      <c r="R1097" s="251">
        <f>SUM(R1098:R1098)</f>
        <v>0</v>
      </c>
    </row>
    <row r="1098" spans="1:18" s="296" customFormat="1" hidden="1" x14ac:dyDescent="0.25">
      <c r="A1098" s="511"/>
      <c r="B1098" s="511"/>
      <c r="C1098" s="494">
        <v>5</v>
      </c>
      <c r="D1098" s="494">
        <v>2</v>
      </c>
      <c r="E1098" s="494">
        <v>2</v>
      </c>
      <c r="F1098" s="495">
        <v>15</v>
      </c>
      <c r="G1098" s="495"/>
      <c r="H1098" s="332"/>
      <c r="I1098" s="697" t="s">
        <v>909</v>
      </c>
      <c r="J1098" s="358">
        <v>7390000</v>
      </c>
      <c r="K1098" s="614"/>
      <c r="L1098" s="597"/>
      <c r="M1098" s="182">
        <f>SUM(J1098/J7*100)</f>
        <v>7.4054847649667587E-3</v>
      </c>
      <c r="N1098" s="639"/>
      <c r="O1098" s="779">
        <f>SUM(T1098/J1098*100)</f>
        <v>0</v>
      </c>
      <c r="P1098" s="372">
        <v>7390000</v>
      </c>
      <c r="Q1098" s="306">
        <f>SUM(P1098/J1098%)</f>
        <v>100</v>
      </c>
      <c r="R1098" s="252">
        <f>SUM(J1098-P1098)</f>
        <v>0</v>
      </c>
    </row>
    <row r="1099" spans="1:18" s="296" customFormat="1" hidden="1" x14ac:dyDescent="0.25">
      <c r="A1099" s="513"/>
      <c r="B1099" s="513"/>
      <c r="C1099" s="178"/>
      <c r="D1099" s="178"/>
      <c r="E1099" s="178"/>
      <c r="F1099" s="179"/>
      <c r="G1099" s="179"/>
      <c r="H1099" s="712"/>
      <c r="I1099" s="699"/>
      <c r="J1099" s="251"/>
      <c r="K1099" s="610"/>
      <c r="L1099" s="598"/>
      <c r="M1099" s="182"/>
      <c r="N1099" s="639"/>
      <c r="O1099" s="778"/>
      <c r="P1099" s="467"/>
      <c r="Q1099" s="183"/>
      <c r="R1099" s="251"/>
    </row>
    <row r="1100" spans="1:18" s="296" customFormat="1" ht="51" x14ac:dyDescent="0.25">
      <c r="A1100" s="578">
        <v>1</v>
      </c>
      <c r="B1100" s="309" t="s">
        <v>677</v>
      </c>
      <c r="C1100" s="310" t="s">
        <v>674</v>
      </c>
      <c r="D1100" s="310" t="s">
        <v>675</v>
      </c>
      <c r="E1100" s="351" t="s">
        <v>994</v>
      </c>
      <c r="F1100" s="192" t="s">
        <v>799</v>
      </c>
      <c r="G1100" s="192"/>
      <c r="H1100" s="363">
        <v>4</v>
      </c>
      <c r="I1100" s="697" t="s">
        <v>1002</v>
      </c>
      <c r="J1100" s="358">
        <f>SUM(J1102)</f>
        <v>647933476</v>
      </c>
      <c r="K1100" s="38" t="s">
        <v>184</v>
      </c>
      <c r="L1100" s="37" t="s">
        <v>182</v>
      </c>
      <c r="M1100" s="362">
        <f>SUM(J1100/J7*100)</f>
        <v>0.64929113467252442</v>
      </c>
      <c r="N1100" s="652" t="s">
        <v>1245</v>
      </c>
      <c r="O1100" s="788">
        <v>100</v>
      </c>
      <c r="P1100" s="373">
        <f>SUM(P1102)</f>
        <v>637670484</v>
      </c>
      <c r="Q1100" s="311">
        <f>SUM(P1100/J1100%)</f>
        <v>98.416042328394838</v>
      </c>
      <c r="R1100" s="358">
        <f>SUM(R1102)</f>
        <v>10262992</v>
      </c>
    </row>
    <row r="1101" spans="1:18" s="296" customFormat="1" hidden="1" x14ac:dyDescent="0.25">
      <c r="A1101" s="177"/>
      <c r="B1101" s="177"/>
      <c r="C1101" s="367"/>
      <c r="D1101" s="368"/>
      <c r="E1101" s="211"/>
      <c r="F1101" s="211"/>
      <c r="G1101" s="211"/>
      <c r="H1101" s="718"/>
      <c r="I1101" s="699"/>
      <c r="J1101" s="251"/>
      <c r="K1101" s="610"/>
      <c r="L1101" s="598"/>
      <c r="M1101" s="182"/>
      <c r="N1101" s="639"/>
      <c r="O1101" s="778"/>
      <c r="P1101" s="282"/>
      <c r="Q1101" s="185"/>
      <c r="R1101" s="251"/>
    </row>
    <row r="1102" spans="1:18" s="296" customFormat="1" hidden="1" x14ac:dyDescent="0.25">
      <c r="A1102" s="177"/>
      <c r="B1102" s="177"/>
      <c r="C1102" s="178">
        <v>5</v>
      </c>
      <c r="D1102" s="178">
        <v>2</v>
      </c>
      <c r="E1102" s="178">
        <v>2</v>
      </c>
      <c r="F1102" s="178"/>
      <c r="G1102" s="178"/>
      <c r="H1102" s="713"/>
      <c r="I1102" s="699" t="s">
        <v>684</v>
      </c>
      <c r="J1102" s="251">
        <f>SUM(J1104+J1107+J1110+J1119+J1122+J1125+J1128)</f>
        <v>647933476</v>
      </c>
      <c r="K1102" s="610"/>
      <c r="L1102" s="598"/>
      <c r="M1102" s="182">
        <f>SUM(J1102/J7*100)</f>
        <v>0.64929113467252442</v>
      </c>
      <c r="N1102" s="639"/>
      <c r="O1102" s="778">
        <f>SUM(T1102/J1102*100)</f>
        <v>0</v>
      </c>
      <c r="P1102" s="251">
        <f>SUM(P1104+P1107+P1110+P1119+P1122+P1125+P1128)</f>
        <v>637670484</v>
      </c>
      <c r="Q1102" s="185">
        <f>SUM(P1102/J1102%)</f>
        <v>98.416042328394838</v>
      </c>
      <c r="R1102" s="251">
        <f>SUM(R1104+R1107+R1110+R1119+R1122+R1125+R1128)</f>
        <v>10262992</v>
      </c>
    </row>
    <row r="1103" spans="1:18" s="296" customFormat="1" hidden="1" x14ac:dyDescent="0.25">
      <c r="A1103" s="177"/>
      <c r="B1103" s="177"/>
      <c r="C1103" s="178"/>
      <c r="D1103" s="178"/>
      <c r="E1103" s="178"/>
      <c r="F1103" s="178"/>
      <c r="G1103" s="178"/>
      <c r="H1103" s="713"/>
      <c r="I1103" s="699"/>
      <c r="J1103" s="251"/>
      <c r="K1103" s="610"/>
      <c r="L1103" s="598"/>
      <c r="M1103" s="182"/>
      <c r="N1103" s="639"/>
      <c r="O1103" s="778"/>
      <c r="P1103" s="282"/>
      <c r="Q1103" s="185"/>
      <c r="R1103" s="251"/>
    </row>
    <row r="1104" spans="1:18" s="296" customFormat="1" hidden="1" x14ac:dyDescent="0.25">
      <c r="A1104" s="177"/>
      <c r="B1104" s="177"/>
      <c r="C1104" s="178">
        <v>5</v>
      </c>
      <c r="D1104" s="178">
        <v>2</v>
      </c>
      <c r="E1104" s="178">
        <v>2</v>
      </c>
      <c r="F1104" s="179" t="s">
        <v>675</v>
      </c>
      <c r="G1104" s="179"/>
      <c r="H1104" s="712"/>
      <c r="I1104" s="699" t="s">
        <v>982</v>
      </c>
      <c r="J1104" s="251">
        <f>SUM(J1105:J1105)</f>
        <v>720000</v>
      </c>
      <c r="K1104" s="610"/>
      <c r="L1104" s="598"/>
      <c r="M1104" s="279">
        <f>SUM(J1104/J7*100)</f>
        <v>7.215086645163824E-4</v>
      </c>
      <c r="N1104" s="650"/>
      <c r="O1104" s="778">
        <f>SUM(T1104/J1104*100)</f>
        <v>0</v>
      </c>
      <c r="P1104" s="282">
        <f>SUM(P1105:P1105)</f>
        <v>720000</v>
      </c>
      <c r="Q1104" s="185">
        <f>SUM(P1104/J1104%)</f>
        <v>100</v>
      </c>
      <c r="R1104" s="251">
        <f>SUM(R1105:R1105)</f>
        <v>0</v>
      </c>
    </row>
    <row r="1105" spans="1:18" s="296" customFormat="1" hidden="1" x14ac:dyDescent="0.25">
      <c r="A1105" s="498"/>
      <c r="B1105" s="498"/>
      <c r="C1105" s="494">
        <v>5</v>
      </c>
      <c r="D1105" s="494">
        <v>2</v>
      </c>
      <c r="E1105" s="494">
        <v>2</v>
      </c>
      <c r="F1105" s="495" t="s">
        <v>675</v>
      </c>
      <c r="G1105" s="495"/>
      <c r="H1105" s="332"/>
      <c r="I1105" s="697" t="s">
        <v>874</v>
      </c>
      <c r="J1105" s="303">
        <v>720000</v>
      </c>
      <c r="K1105" s="606"/>
      <c r="L1105" s="597"/>
      <c r="M1105" s="430">
        <f>SUM(J1105/J7*100)</f>
        <v>7.215086645163824E-4</v>
      </c>
      <c r="N1105" s="651"/>
      <c r="O1105" s="779">
        <f>SUM(T1105/J1105*100)</f>
        <v>0</v>
      </c>
      <c r="P1105" s="304">
        <v>720000</v>
      </c>
      <c r="Q1105" s="307">
        <f>SUM(P1105/J1105%)</f>
        <v>100</v>
      </c>
      <c r="R1105" s="252">
        <f>SUM(J1105-P1105)</f>
        <v>0</v>
      </c>
    </row>
    <row r="1106" spans="1:18" s="296" customFormat="1" hidden="1" x14ac:dyDescent="0.25">
      <c r="A1106" s="177"/>
      <c r="B1106" s="177"/>
      <c r="C1106" s="178"/>
      <c r="D1106" s="178"/>
      <c r="E1106" s="178"/>
      <c r="F1106" s="179"/>
      <c r="G1106" s="179"/>
      <c r="H1106" s="712"/>
      <c r="I1106" s="699"/>
      <c r="J1106" s="255"/>
      <c r="K1106" s="627"/>
      <c r="L1106" s="692"/>
      <c r="M1106" s="182"/>
      <c r="N1106" s="639"/>
      <c r="O1106" s="778"/>
      <c r="P1106" s="193"/>
      <c r="Q1106" s="185"/>
      <c r="R1106" s="255"/>
    </row>
    <row r="1107" spans="1:18" s="296" customFormat="1" hidden="1" x14ac:dyDescent="0.25">
      <c r="A1107" s="177"/>
      <c r="B1107" s="177"/>
      <c r="C1107" s="178">
        <v>5</v>
      </c>
      <c r="D1107" s="178">
        <v>2</v>
      </c>
      <c r="E1107" s="178">
        <v>2</v>
      </c>
      <c r="F1107" s="179" t="s">
        <v>762</v>
      </c>
      <c r="G1107" s="179"/>
      <c r="H1107" s="712"/>
      <c r="I1107" s="699" t="s">
        <v>982</v>
      </c>
      <c r="J1107" s="251">
        <f>SUM(J1108:J1108)</f>
        <v>5279760</v>
      </c>
      <c r="K1107" s="610"/>
      <c r="L1107" s="598"/>
      <c r="M1107" s="182">
        <f>SUM(J1107/J7*100)</f>
        <v>5.2908230368986326E-3</v>
      </c>
      <c r="N1107" s="639"/>
      <c r="O1107" s="778">
        <f>SUM(T1107/J1107*100)</f>
        <v>0</v>
      </c>
      <c r="P1107" s="282">
        <f>SUM(P1108:P1108)</f>
        <v>5279760</v>
      </c>
      <c r="Q1107" s="185">
        <f>SUM(P1107/J1107%)</f>
        <v>100</v>
      </c>
      <c r="R1107" s="251">
        <f>SUM(R1108:R1108)</f>
        <v>0</v>
      </c>
    </row>
    <row r="1108" spans="1:18" s="296" customFormat="1" hidden="1" x14ac:dyDescent="0.25">
      <c r="A1108" s="177"/>
      <c r="B1108" s="177"/>
      <c r="C1108" s="178">
        <v>5</v>
      </c>
      <c r="D1108" s="178">
        <v>2</v>
      </c>
      <c r="E1108" s="178">
        <v>2</v>
      </c>
      <c r="F1108" s="179" t="s">
        <v>762</v>
      </c>
      <c r="G1108" s="179"/>
      <c r="H1108" s="712"/>
      <c r="I1108" s="699" t="s">
        <v>1003</v>
      </c>
      <c r="J1108" s="255">
        <v>5279760</v>
      </c>
      <c r="K1108" s="627"/>
      <c r="L1108" s="692"/>
      <c r="M1108" s="182">
        <f>SUM(J1108/J7*100)</f>
        <v>5.2908230368986326E-3</v>
      </c>
      <c r="N1108" s="639"/>
      <c r="O1108" s="778">
        <f>SUM(T1108/J1108*100)</f>
        <v>0</v>
      </c>
      <c r="P1108" s="193">
        <v>5279760</v>
      </c>
      <c r="Q1108" s="185">
        <f>SUM(P1108/J1108%)</f>
        <v>100</v>
      </c>
      <c r="R1108" s="250">
        <f>SUM(J1108-P1108)</f>
        <v>0</v>
      </c>
    </row>
    <row r="1109" spans="1:18" s="296" customFormat="1" hidden="1" x14ac:dyDescent="0.25">
      <c r="A1109" s="177"/>
      <c r="B1109" s="177"/>
      <c r="C1109" s="178"/>
      <c r="D1109" s="178"/>
      <c r="E1109" s="178"/>
      <c r="F1109" s="179"/>
      <c r="G1109" s="179"/>
      <c r="H1109" s="712"/>
      <c r="I1109" s="699"/>
      <c r="J1109" s="255"/>
      <c r="K1109" s="627"/>
      <c r="L1109" s="692"/>
      <c r="M1109" s="182"/>
      <c r="N1109" s="639"/>
      <c r="O1109" s="778"/>
      <c r="P1109" s="193"/>
      <c r="Q1109" s="185"/>
      <c r="R1109" s="255"/>
    </row>
    <row r="1110" spans="1:18" s="296" customFormat="1" hidden="1" x14ac:dyDescent="0.25">
      <c r="A1110" s="177"/>
      <c r="B1110" s="177"/>
      <c r="C1110" s="178">
        <v>5</v>
      </c>
      <c r="D1110" s="178">
        <v>2</v>
      </c>
      <c r="E1110" s="178">
        <v>2</v>
      </c>
      <c r="F1110" s="179" t="s">
        <v>690</v>
      </c>
      <c r="G1110" s="179"/>
      <c r="H1110" s="712"/>
      <c r="I1110" s="699" t="s">
        <v>691</v>
      </c>
      <c r="J1110" s="268">
        <f>SUM(J1111:J1117)</f>
        <v>391904716</v>
      </c>
      <c r="K1110" s="616"/>
      <c r="L1110" s="684"/>
      <c r="M1110" s="182">
        <f>SUM(J1110/J7*100)</f>
        <v>0.39272590035948907</v>
      </c>
      <c r="N1110" s="639"/>
      <c r="O1110" s="791">
        <f t="shared" ref="O1110:O1117" si="19">SUM(T1110/J1110*100)</f>
        <v>0</v>
      </c>
      <c r="P1110" s="268">
        <f>SUM(P1111:P1117)</f>
        <v>381647724</v>
      </c>
      <c r="Q1110" s="284">
        <f t="shared" ref="Q1110:Q1117" si="20">SUM(P1110/J1110%)</f>
        <v>97.382784237789068</v>
      </c>
      <c r="R1110" s="268">
        <f>SUM(R1111:R1117)</f>
        <v>10256992</v>
      </c>
    </row>
    <row r="1111" spans="1:18" s="296" customFormat="1" hidden="1" x14ac:dyDescent="0.25">
      <c r="A1111" s="177"/>
      <c r="B1111" s="177"/>
      <c r="C1111" s="178">
        <v>5</v>
      </c>
      <c r="D1111" s="178">
        <v>2</v>
      </c>
      <c r="E1111" s="178">
        <v>2</v>
      </c>
      <c r="F1111" s="179" t="s">
        <v>690</v>
      </c>
      <c r="G1111" s="179"/>
      <c r="H1111" s="712"/>
      <c r="I1111" s="699" t="s">
        <v>890</v>
      </c>
      <c r="J1111" s="261">
        <v>1740000</v>
      </c>
      <c r="K1111" s="613"/>
      <c r="L1111" s="684"/>
      <c r="M1111" s="279">
        <f>SUM(J1111/J7*100)</f>
        <v>1.7436459392479241E-3</v>
      </c>
      <c r="N1111" s="650"/>
      <c r="O1111" s="791">
        <f t="shared" si="19"/>
        <v>0</v>
      </c>
      <c r="P1111" s="320">
        <v>1740000</v>
      </c>
      <c r="Q1111" s="284">
        <f t="shared" si="20"/>
        <v>100</v>
      </c>
      <c r="R1111" s="253">
        <f t="shared" ref="R1111:R1117" si="21">SUM(J1111-P1111)</f>
        <v>0</v>
      </c>
    </row>
    <row r="1112" spans="1:18" s="296" customFormat="1" hidden="1" x14ac:dyDescent="0.25">
      <c r="A1112" s="177"/>
      <c r="B1112" s="177"/>
      <c r="C1112" s="178">
        <v>5</v>
      </c>
      <c r="D1112" s="178">
        <v>2</v>
      </c>
      <c r="E1112" s="178">
        <v>2</v>
      </c>
      <c r="F1112" s="179" t="s">
        <v>690</v>
      </c>
      <c r="G1112" s="179"/>
      <c r="H1112" s="712"/>
      <c r="I1112" s="699" t="s">
        <v>932</v>
      </c>
      <c r="J1112" s="261">
        <v>44400000</v>
      </c>
      <c r="K1112" s="613"/>
      <c r="L1112" s="684"/>
      <c r="M1112" s="182">
        <f>SUM(J1112/J7*100)</f>
        <v>4.4493034311843586E-2</v>
      </c>
      <c r="N1112" s="639"/>
      <c r="O1112" s="791">
        <f t="shared" si="19"/>
        <v>0</v>
      </c>
      <c r="P1112" s="320">
        <v>44400000</v>
      </c>
      <c r="Q1112" s="284">
        <f t="shared" si="20"/>
        <v>100</v>
      </c>
      <c r="R1112" s="253">
        <f t="shared" si="21"/>
        <v>0</v>
      </c>
    </row>
    <row r="1113" spans="1:18" s="296" customFormat="1" hidden="1" x14ac:dyDescent="0.25">
      <c r="A1113" s="177"/>
      <c r="B1113" s="177"/>
      <c r="C1113" s="178">
        <v>5</v>
      </c>
      <c r="D1113" s="178">
        <v>2</v>
      </c>
      <c r="E1113" s="178">
        <v>2</v>
      </c>
      <c r="F1113" s="179" t="s">
        <v>690</v>
      </c>
      <c r="G1113" s="179"/>
      <c r="H1113" s="712"/>
      <c r="I1113" s="699" t="s">
        <v>771</v>
      </c>
      <c r="J1113" s="261">
        <v>144537688</v>
      </c>
      <c r="K1113" s="613"/>
      <c r="L1113" s="684"/>
      <c r="M1113" s="182">
        <f>SUM(J1113/J7*100)</f>
        <v>0.1448405475571744</v>
      </c>
      <c r="N1113" s="639"/>
      <c r="O1113" s="791">
        <f t="shared" si="19"/>
        <v>0</v>
      </c>
      <c r="P1113" s="184">
        <v>144128928</v>
      </c>
      <c r="Q1113" s="284">
        <f t="shared" si="20"/>
        <v>99.717194867542105</v>
      </c>
      <c r="R1113" s="253">
        <f t="shared" si="21"/>
        <v>408760</v>
      </c>
    </row>
    <row r="1114" spans="1:18" s="296" customFormat="1" hidden="1" x14ac:dyDescent="0.25">
      <c r="A1114" s="177"/>
      <c r="B1114" s="177"/>
      <c r="C1114" s="178">
        <v>5</v>
      </c>
      <c r="D1114" s="178">
        <v>2</v>
      </c>
      <c r="E1114" s="178">
        <v>2</v>
      </c>
      <c r="F1114" s="179" t="s">
        <v>690</v>
      </c>
      <c r="G1114" s="179"/>
      <c r="H1114" s="712"/>
      <c r="I1114" s="699" t="s">
        <v>801</v>
      </c>
      <c r="J1114" s="261">
        <v>300000</v>
      </c>
      <c r="K1114" s="613"/>
      <c r="L1114" s="684"/>
      <c r="M1114" s="278">
        <f>SUM(J1114/J7*100)</f>
        <v>3.0062861021515938E-4</v>
      </c>
      <c r="N1114" s="658"/>
      <c r="O1114" s="791">
        <f t="shared" si="19"/>
        <v>0</v>
      </c>
      <c r="P1114" s="214">
        <v>300000</v>
      </c>
      <c r="Q1114" s="284">
        <f t="shared" si="20"/>
        <v>100</v>
      </c>
      <c r="R1114" s="253">
        <f t="shared" si="21"/>
        <v>0</v>
      </c>
    </row>
    <row r="1115" spans="1:18" s="296" customFormat="1" hidden="1" x14ac:dyDescent="0.25">
      <c r="A1115" s="177"/>
      <c r="B1115" s="177"/>
      <c r="C1115" s="178">
        <v>5</v>
      </c>
      <c r="D1115" s="178">
        <v>2</v>
      </c>
      <c r="E1115" s="178">
        <v>2</v>
      </c>
      <c r="F1115" s="179" t="s">
        <v>690</v>
      </c>
      <c r="G1115" s="179"/>
      <c r="H1115" s="712"/>
      <c r="I1115" s="699" t="s">
        <v>709</v>
      </c>
      <c r="J1115" s="261">
        <v>69251652</v>
      </c>
      <c r="K1115" s="613"/>
      <c r="L1115" s="684"/>
      <c r="M1115" s="182">
        <f>SUM(J1115/J7*100)</f>
        <v>6.9396759652879544E-2</v>
      </c>
      <c r="N1115" s="639"/>
      <c r="O1115" s="791">
        <f t="shared" si="19"/>
        <v>0</v>
      </c>
      <c r="P1115" s="214">
        <v>59600940</v>
      </c>
      <c r="Q1115" s="284">
        <f t="shared" si="20"/>
        <v>86.064286235366623</v>
      </c>
      <c r="R1115" s="253">
        <f t="shared" si="21"/>
        <v>9650712</v>
      </c>
    </row>
    <row r="1116" spans="1:18" s="296" customFormat="1" hidden="1" x14ac:dyDescent="0.25">
      <c r="A1116" s="177"/>
      <c r="B1116" s="177"/>
      <c r="C1116" s="178">
        <v>5</v>
      </c>
      <c r="D1116" s="178">
        <v>2</v>
      </c>
      <c r="E1116" s="178">
        <v>2</v>
      </c>
      <c r="F1116" s="179" t="s">
        <v>690</v>
      </c>
      <c r="G1116" s="179"/>
      <c r="H1116" s="712"/>
      <c r="I1116" s="749" t="s">
        <v>773</v>
      </c>
      <c r="J1116" s="181">
        <v>7500000</v>
      </c>
      <c r="K1116" s="607"/>
      <c r="L1116" s="598"/>
      <c r="M1116" s="182">
        <f>SUM(J1116/J7*100)</f>
        <v>7.5157152553789845E-3</v>
      </c>
      <c r="N1116" s="639"/>
      <c r="O1116" s="778">
        <f t="shared" si="19"/>
        <v>0</v>
      </c>
      <c r="P1116" s="304">
        <v>7500000</v>
      </c>
      <c r="Q1116" s="185">
        <f t="shared" si="20"/>
        <v>100</v>
      </c>
      <c r="R1116" s="250">
        <f t="shared" si="21"/>
        <v>0</v>
      </c>
    </row>
    <row r="1117" spans="1:18" s="296" customFormat="1" hidden="1" x14ac:dyDescent="0.25">
      <c r="A1117" s="177"/>
      <c r="B1117" s="177"/>
      <c r="C1117" s="178">
        <v>5</v>
      </c>
      <c r="D1117" s="178">
        <v>2</v>
      </c>
      <c r="E1117" s="178">
        <v>2</v>
      </c>
      <c r="F1117" s="179" t="s">
        <v>690</v>
      </c>
      <c r="G1117" s="179"/>
      <c r="H1117" s="712"/>
      <c r="I1117" s="699" t="s">
        <v>1004</v>
      </c>
      <c r="J1117" s="261">
        <v>124175376</v>
      </c>
      <c r="K1117" s="613"/>
      <c r="L1117" s="684"/>
      <c r="M1117" s="182">
        <f>SUM(J1117/J7*100)</f>
        <v>0.12443556903274952</v>
      </c>
      <c r="N1117" s="639"/>
      <c r="O1117" s="791">
        <f t="shared" si="19"/>
        <v>0</v>
      </c>
      <c r="P1117" s="214">
        <v>123977856</v>
      </c>
      <c r="Q1117" s="284">
        <f t="shared" si="20"/>
        <v>99.840934647139704</v>
      </c>
      <c r="R1117" s="253">
        <f t="shared" si="21"/>
        <v>197520</v>
      </c>
    </row>
    <row r="1118" spans="1:18" s="296" customFormat="1" hidden="1" x14ac:dyDescent="0.25">
      <c r="A1118" s="177"/>
      <c r="B1118" s="177"/>
      <c r="C1118" s="178"/>
      <c r="D1118" s="178"/>
      <c r="E1118" s="178"/>
      <c r="F1118" s="179"/>
      <c r="G1118" s="179"/>
      <c r="H1118" s="712"/>
      <c r="I1118" s="699"/>
      <c r="J1118" s="251"/>
      <c r="K1118" s="610"/>
      <c r="L1118" s="598"/>
      <c r="M1118" s="182"/>
      <c r="N1118" s="639"/>
      <c r="O1118" s="778"/>
      <c r="P1118" s="282"/>
      <c r="Q1118" s="185"/>
      <c r="R1118" s="251"/>
    </row>
    <row r="1119" spans="1:18" s="296" customFormat="1" hidden="1" x14ac:dyDescent="0.25">
      <c r="A1119" s="177"/>
      <c r="B1119" s="177"/>
      <c r="C1119" s="178">
        <v>5</v>
      </c>
      <c r="D1119" s="178">
        <v>2</v>
      </c>
      <c r="E1119" s="178">
        <v>2</v>
      </c>
      <c r="F1119" s="179" t="s">
        <v>941</v>
      </c>
      <c r="G1119" s="179"/>
      <c r="H1119" s="712"/>
      <c r="I1119" s="699" t="s">
        <v>942</v>
      </c>
      <c r="J1119" s="181">
        <f>SUM(J1120)</f>
        <v>16100000</v>
      </c>
      <c r="K1119" s="607"/>
      <c r="L1119" s="598"/>
      <c r="M1119" s="182">
        <f>SUM(J1119/J7*100)</f>
        <v>1.613373541488022E-2</v>
      </c>
      <c r="N1119" s="639"/>
      <c r="O1119" s="778">
        <f>SUM(P1119/J1119*100)</f>
        <v>100</v>
      </c>
      <c r="P1119" s="193">
        <f>SUM(P1120)</f>
        <v>16100000</v>
      </c>
      <c r="Q1119" s="185">
        <f>SUM(P1119/J1119%)</f>
        <v>100</v>
      </c>
      <c r="R1119" s="181">
        <f>SUM(R1120)</f>
        <v>0</v>
      </c>
    </row>
    <row r="1120" spans="1:18" s="296" customFormat="1" hidden="1" x14ac:dyDescent="0.25">
      <c r="A1120" s="177"/>
      <c r="B1120" s="177"/>
      <c r="C1120" s="178">
        <v>5</v>
      </c>
      <c r="D1120" s="178">
        <v>2</v>
      </c>
      <c r="E1120" s="178">
        <v>2</v>
      </c>
      <c r="F1120" s="179" t="s">
        <v>941</v>
      </c>
      <c r="G1120" s="179"/>
      <c r="H1120" s="712"/>
      <c r="I1120" s="699" t="s">
        <v>943</v>
      </c>
      <c r="J1120" s="259">
        <v>16100000</v>
      </c>
      <c r="K1120" s="583"/>
      <c r="L1120" s="598"/>
      <c r="M1120" s="182">
        <f>SUM(J1120/J7*100)</f>
        <v>1.613373541488022E-2</v>
      </c>
      <c r="N1120" s="639"/>
      <c r="O1120" s="778">
        <f>SUM(P1120/J1120*100)</f>
        <v>100</v>
      </c>
      <c r="P1120" s="288">
        <v>16100000</v>
      </c>
      <c r="Q1120" s="185">
        <f>SUM(P1120/J1120%)</f>
        <v>100</v>
      </c>
      <c r="R1120" s="250">
        <f>SUM(J1120-P1120)</f>
        <v>0</v>
      </c>
    </row>
    <row r="1121" spans="1:18" s="296" customFormat="1" hidden="1" x14ac:dyDescent="0.25">
      <c r="A1121" s="177"/>
      <c r="B1121" s="177"/>
      <c r="C1121" s="178"/>
      <c r="D1121" s="178"/>
      <c r="E1121" s="178"/>
      <c r="F1121" s="179"/>
      <c r="G1121" s="179"/>
      <c r="H1121" s="712"/>
      <c r="I1121" s="699"/>
      <c r="J1121" s="259"/>
      <c r="K1121" s="583"/>
      <c r="L1121" s="598"/>
      <c r="M1121" s="182"/>
      <c r="N1121" s="639"/>
      <c r="O1121" s="778"/>
      <c r="P1121" s="288"/>
      <c r="Q1121" s="185"/>
      <c r="R1121" s="259"/>
    </row>
    <row r="1122" spans="1:18" s="296" customFormat="1" hidden="1" x14ac:dyDescent="0.25">
      <c r="A1122" s="177"/>
      <c r="B1122" s="177"/>
      <c r="C1122" s="178">
        <v>5</v>
      </c>
      <c r="D1122" s="178">
        <v>2</v>
      </c>
      <c r="E1122" s="178">
        <v>2</v>
      </c>
      <c r="F1122" s="179">
        <v>11</v>
      </c>
      <c r="G1122" s="179"/>
      <c r="H1122" s="712"/>
      <c r="I1122" s="699" t="s">
        <v>779</v>
      </c>
      <c r="J1122" s="181">
        <f>SUM(J1123:J1123)</f>
        <v>30369000</v>
      </c>
      <c r="K1122" s="607"/>
      <c r="L1122" s="598"/>
      <c r="M1122" s="182">
        <f>SUM(J1122/J7*100)</f>
        <v>3.0432634212080582E-2</v>
      </c>
      <c r="N1122" s="639"/>
      <c r="O1122" s="788">
        <f>SUM(T1122/J1122*100)</f>
        <v>0</v>
      </c>
      <c r="P1122" s="193">
        <f>SUM(P1123:P1123)</f>
        <v>30363000</v>
      </c>
      <c r="Q1122" s="185">
        <f>SUM(P1122/J1122%)</f>
        <v>99.980243010965125</v>
      </c>
      <c r="R1122" s="181">
        <f>SUM(R1123:R1123)</f>
        <v>6000</v>
      </c>
    </row>
    <row r="1123" spans="1:18" s="296" customFormat="1" hidden="1" x14ac:dyDescent="0.25">
      <c r="A1123" s="177"/>
      <c r="B1123" s="177"/>
      <c r="C1123" s="178">
        <v>5</v>
      </c>
      <c r="D1123" s="178">
        <v>2</v>
      </c>
      <c r="E1123" s="178">
        <v>2</v>
      </c>
      <c r="F1123" s="179">
        <v>11</v>
      </c>
      <c r="G1123" s="179"/>
      <c r="H1123" s="712"/>
      <c r="I1123" s="699" t="s">
        <v>775</v>
      </c>
      <c r="J1123" s="259">
        <v>30369000</v>
      </c>
      <c r="K1123" s="583"/>
      <c r="L1123" s="598"/>
      <c r="M1123" s="182">
        <f>SUM(J1123/J7*100)</f>
        <v>3.0432634212080582E-2</v>
      </c>
      <c r="N1123" s="639"/>
      <c r="O1123" s="788">
        <f>SUM(T1123/J1123*100)</f>
        <v>0</v>
      </c>
      <c r="P1123" s="349">
        <v>30363000</v>
      </c>
      <c r="Q1123" s="185">
        <f>SUM(P1123/J1123%)</f>
        <v>99.980243010965125</v>
      </c>
      <c r="R1123" s="250">
        <f>SUM(J1123-P1123)</f>
        <v>6000</v>
      </c>
    </row>
    <row r="1124" spans="1:18" s="296" customFormat="1" hidden="1" x14ac:dyDescent="0.25">
      <c r="A1124" s="177"/>
      <c r="B1124" s="177"/>
      <c r="C1124" s="178"/>
      <c r="D1124" s="178"/>
      <c r="E1124" s="178"/>
      <c r="F1124" s="179"/>
      <c r="G1124" s="179"/>
      <c r="H1124" s="712"/>
      <c r="I1124" s="699"/>
      <c r="J1124" s="259"/>
      <c r="K1124" s="583"/>
      <c r="L1124" s="598"/>
      <c r="M1124" s="182"/>
      <c r="N1124" s="639"/>
      <c r="O1124" s="788"/>
      <c r="P1124" s="349"/>
      <c r="Q1124" s="185"/>
      <c r="R1124" s="250"/>
    </row>
    <row r="1125" spans="1:18" s="296" customFormat="1" hidden="1" x14ac:dyDescent="0.25">
      <c r="A1125" s="513"/>
      <c r="B1125" s="513"/>
      <c r="C1125" s="178">
        <v>5</v>
      </c>
      <c r="D1125" s="178">
        <v>2</v>
      </c>
      <c r="E1125" s="178">
        <v>2</v>
      </c>
      <c r="F1125" s="179">
        <v>15</v>
      </c>
      <c r="G1125" s="179"/>
      <c r="H1125" s="712"/>
      <c r="I1125" s="699" t="s">
        <v>756</v>
      </c>
      <c r="J1125" s="251">
        <f>SUM(J1126:J1126)</f>
        <v>3060000</v>
      </c>
      <c r="K1125" s="610"/>
      <c r="L1125" s="598"/>
      <c r="M1125" s="279">
        <f>SUM(J1125/J7*100)</f>
        <v>3.0664118241946255E-3</v>
      </c>
      <c r="N1125" s="650"/>
      <c r="O1125" s="778">
        <f>SUM(T1125/J1125*100)</f>
        <v>0</v>
      </c>
      <c r="P1125" s="282">
        <f>SUM(P1126:P1126)</f>
        <v>3060000</v>
      </c>
      <c r="Q1125" s="183">
        <f>SUM(P1125/J1125%)</f>
        <v>100</v>
      </c>
      <c r="R1125" s="251">
        <f>SUM(R1126:R1126)</f>
        <v>0</v>
      </c>
    </row>
    <row r="1126" spans="1:18" s="296" customFormat="1" hidden="1" x14ac:dyDescent="0.25">
      <c r="A1126" s="511"/>
      <c r="B1126" s="511"/>
      <c r="C1126" s="494">
        <v>5</v>
      </c>
      <c r="D1126" s="494">
        <v>2</v>
      </c>
      <c r="E1126" s="494">
        <v>2</v>
      </c>
      <c r="F1126" s="495">
        <v>15</v>
      </c>
      <c r="G1126" s="495"/>
      <c r="H1126" s="332"/>
      <c r="I1126" s="697" t="s">
        <v>909</v>
      </c>
      <c r="J1126" s="358">
        <v>3060000</v>
      </c>
      <c r="K1126" s="614"/>
      <c r="L1126" s="597"/>
      <c r="M1126" s="279">
        <f>SUM(J1126/J7*100)</f>
        <v>3.0664118241946255E-3</v>
      </c>
      <c r="N1126" s="650"/>
      <c r="O1126" s="779">
        <f>SUM(T1126/J1126*100)</f>
        <v>0</v>
      </c>
      <c r="P1126" s="372">
        <v>3060000</v>
      </c>
      <c r="Q1126" s="306">
        <f>SUM(P1126/J1126%)</f>
        <v>100</v>
      </c>
      <c r="R1126" s="252">
        <f>SUM(J1126-P1126)</f>
        <v>0</v>
      </c>
    </row>
    <row r="1127" spans="1:18" s="296" customFormat="1" hidden="1" x14ac:dyDescent="0.25">
      <c r="A1127" s="177"/>
      <c r="B1127" s="177"/>
      <c r="C1127" s="178"/>
      <c r="D1127" s="178"/>
      <c r="E1127" s="178"/>
      <c r="F1127" s="179"/>
      <c r="G1127" s="179"/>
      <c r="H1127" s="712"/>
      <c r="I1127" s="699"/>
      <c r="J1127" s="259"/>
      <c r="K1127" s="583"/>
      <c r="L1127" s="598"/>
      <c r="M1127" s="182"/>
      <c r="N1127" s="639"/>
      <c r="O1127" s="778"/>
      <c r="P1127" s="288"/>
      <c r="Q1127" s="185"/>
      <c r="R1127" s="259"/>
    </row>
    <row r="1128" spans="1:18" s="296" customFormat="1" hidden="1" x14ac:dyDescent="0.25">
      <c r="A1128" s="177"/>
      <c r="B1128" s="177"/>
      <c r="C1128" s="178">
        <v>5</v>
      </c>
      <c r="D1128" s="178">
        <v>2</v>
      </c>
      <c r="E1128" s="178">
        <v>2</v>
      </c>
      <c r="F1128" s="179">
        <v>32</v>
      </c>
      <c r="G1128" s="179"/>
      <c r="H1128" s="712"/>
      <c r="I1128" s="699" t="s">
        <v>914</v>
      </c>
      <c r="J1128" s="251">
        <f>SUM(J1129:J1129)</f>
        <v>200500000</v>
      </c>
      <c r="K1128" s="610"/>
      <c r="L1128" s="598"/>
      <c r="M1128" s="182">
        <f>SUM(J1128/J7*100)</f>
        <v>0.20092012116046482</v>
      </c>
      <c r="N1128" s="639"/>
      <c r="O1128" s="778">
        <f>SUM(T1128/J1128*100)</f>
        <v>0</v>
      </c>
      <c r="P1128" s="282">
        <f>SUM(P1129:P1129)</f>
        <v>200500000</v>
      </c>
      <c r="Q1128" s="185">
        <f>SUM(P1128/J1128%)</f>
        <v>100</v>
      </c>
      <c r="R1128" s="251">
        <f>SUM(R1129:R1129)</f>
        <v>0</v>
      </c>
    </row>
    <row r="1129" spans="1:18" s="296" customFormat="1" hidden="1" x14ac:dyDescent="0.25">
      <c r="A1129" s="504"/>
      <c r="B1129" s="504"/>
      <c r="C1129" s="503">
        <v>5</v>
      </c>
      <c r="D1129" s="503">
        <v>2</v>
      </c>
      <c r="E1129" s="503">
        <v>2</v>
      </c>
      <c r="F1129" s="273">
        <v>32</v>
      </c>
      <c r="G1129" s="273"/>
      <c r="H1129" s="528"/>
      <c r="I1129" s="749" t="s">
        <v>923</v>
      </c>
      <c r="J1129" s="181">
        <v>200500000</v>
      </c>
      <c r="K1129" s="607"/>
      <c r="L1129" s="598"/>
      <c r="M1129" s="182">
        <f>SUM(J1129/J7*100)</f>
        <v>0.20092012116046482</v>
      </c>
      <c r="N1129" s="639"/>
      <c r="O1129" s="778">
        <f>SUM(T1129/J1129*100)</f>
        <v>0</v>
      </c>
      <c r="P1129" s="260">
        <v>200500000</v>
      </c>
      <c r="Q1129" s="323">
        <f>SUM(P1129/J1129%)</f>
        <v>100</v>
      </c>
      <c r="R1129" s="250">
        <f>SUM(J1129-P1129)</f>
        <v>0</v>
      </c>
    </row>
    <row r="1130" spans="1:18" s="296" customFormat="1" hidden="1" x14ac:dyDescent="0.25">
      <c r="A1130" s="504"/>
      <c r="B1130" s="504"/>
      <c r="C1130" s="503"/>
      <c r="D1130" s="503"/>
      <c r="E1130" s="503"/>
      <c r="F1130" s="273"/>
      <c r="G1130" s="273"/>
      <c r="H1130" s="528"/>
      <c r="I1130" s="749"/>
      <c r="J1130" s="181"/>
      <c r="K1130" s="607"/>
      <c r="L1130" s="598"/>
      <c r="M1130" s="182"/>
      <c r="N1130" s="639"/>
      <c r="O1130" s="778"/>
      <c r="P1130" s="193"/>
      <c r="Q1130" s="323"/>
      <c r="R1130" s="181"/>
    </row>
    <row r="1131" spans="1:18" s="296" customFormat="1" ht="51" x14ac:dyDescent="0.25">
      <c r="A1131" s="578">
        <v>1</v>
      </c>
      <c r="B1131" s="309" t="s">
        <v>677</v>
      </c>
      <c r="C1131" s="310" t="s">
        <v>674</v>
      </c>
      <c r="D1131" s="310" t="s">
        <v>675</v>
      </c>
      <c r="E1131" s="351" t="s">
        <v>994</v>
      </c>
      <c r="F1131" s="363" t="s">
        <v>936</v>
      </c>
      <c r="G1131" s="363"/>
      <c r="H1131" s="363">
        <v>5</v>
      </c>
      <c r="I1131" s="697" t="s">
        <v>1005</v>
      </c>
      <c r="J1131" s="358">
        <f>J1133</f>
        <v>395190420</v>
      </c>
      <c r="K1131" s="38" t="s">
        <v>186</v>
      </c>
      <c r="L1131" s="37" t="s">
        <v>185</v>
      </c>
      <c r="M1131" s="352">
        <f>SUM(J1131/J7*100)</f>
        <v>0.39601848911648374</v>
      </c>
      <c r="N1131" s="653" t="s">
        <v>1245</v>
      </c>
      <c r="O1131" s="788">
        <v>100</v>
      </c>
      <c r="P1131" s="373">
        <f>P1133</f>
        <v>393623600</v>
      </c>
      <c r="Q1131" s="468">
        <f>SUM(P1131/J1131%)</f>
        <v>99.603527838554385</v>
      </c>
      <c r="R1131" s="358">
        <f>R1133</f>
        <v>1566820</v>
      </c>
    </row>
    <row r="1132" spans="1:18" s="296" customFormat="1" hidden="1" x14ac:dyDescent="0.25">
      <c r="A1132" s="177"/>
      <c r="B1132" s="177"/>
      <c r="C1132" s="367"/>
      <c r="D1132" s="368"/>
      <c r="E1132" s="211"/>
      <c r="F1132" s="211"/>
      <c r="G1132" s="211"/>
      <c r="H1132" s="718"/>
      <c r="I1132" s="699"/>
      <c r="J1132" s="251"/>
      <c r="K1132" s="610"/>
      <c r="L1132" s="598"/>
      <c r="M1132" s="182"/>
      <c r="N1132" s="639"/>
      <c r="O1132" s="778"/>
      <c r="P1132" s="282"/>
      <c r="Q1132" s="185"/>
      <c r="R1132" s="251"/>
    </row>
    <row r="1133" spans="1:18" s="296" customFormat="1" hidden="1" x14ac:dyDescent="0.25">
      <c r="A1133" s="177"/>
      <c r="B1133" s="177"/>
      <c r="C1133" s="178">
        <v>5</v>
      </c>
      <c r="D1133" s="178">
        <v>2</v>
      </c>
      <c r="E1133" s="178">
        <v>2</v>
      </c>
      <c r="F1133" s="178"/>
      <c r="G1133" s="178"/>
      <c r="H1133" s="713"/>
      <c r="I1133" s="699" t="s">
        <v>684</v>
      </c>
      <c r="J1133" s="251">
        <f>SUM(J1135)</f>
        <v>395190420</v>
      </c>
      <c r="K1133" s="610"/>
      <c r="L1133" s="598"/>
      <c r="M1133" s="182">
        <f>SUM(J1133/J7*100)</f>
        <v>0.39601848911648374</v>
      </c>
      <c r="N1133" s="639"/>
      <c r="O1133" s="778">
        <f>SUM(T1133/J1133*100)</f>
        <v>0</v>
      </c>
      <c r="P1133" s="282">
        <f>SUM(P1135)</f>
        <v>393623600</v>
      </c>
      <c r="Q1133" s="185">
        <f>SUM(P1133/J1133%)</f>
        <v>99.603527838554385</v>
      </c>
      <c r="R1133" s="251">
        <f>SUM(R1135)</f>
        <v>1566820</v>
      </c>
    </row>
    <row r="1134" spans="1:18" s="296" customFormat="1" hidden="1" x14ac:dyDescent="0.25">
      <c r="A1134" s="177"/>
      <c r="B1134" s="177"/>
      <c r="C1134" s="178"/>
      <c r="D1134" s="178"/>
      <c r="E1134" s="178"/>
      <c r="F1134" s="178"/>
      <c r="G1134" s="178"/>
      <c r="H1134" s="713"/>
      <c r="I1134" s="699"/>
      <c r="J1134" s="251"/>
      <c r="K1134" s="610"/>
      <c r="L1134" s="598"/>
      <c r="M1134" s="182"/>
      <c r="N1134" s="639"/>
      <c r="O1134" s="778"/>
      <c r="P1134" s="282"/>
      <c r="Q1134" s="185"/>
      <c r="R1134" s="251"/>
    </row>
    <row r="1135" spans="1:18" s="296" customFormat="1" hidden="1" x14ac:dyDescent="0.25">
      <c r="A1135" s="177"/>
      <c r="B1135" s="177"/>
      <c r="C1135" s="178">
        <v>5</v>
      </c>
      <c r="D1135" s="178">
        <v>2</v>
      </c>
      <c r="E1135" s="178">
        <v>2</v>
      </c>
      <c r="F1135" s="179" t="s">
        <v>675</v>
      </c>
      <c r="G1135" s="179"/>
      <c r="H1135" s="712"/>
      <c r="I1135" s="699" t="s">
        <v>867</v>
      </c>
      <c r="J1135" s="251">
        <f>SUM(J1136:J1136)</f>
        <v>395190420</v>
      </c>
      <c r="K1135" s="610"/>
      <c r="L1135" s="598"/>
      <c r="M1135" s="182">
        <f>SUM(J1135/J7*100)</f>
        <v>0.39601848911648374</v>
      </c>
      <c r="N1135" s="639"/>
      <c r="O1135" s="778">
        <f>SUM(T1135/J1135*100)</f>
        <v>0</v>
      </c>
      <c r="P1135" s="282">
        <f>SUM(P1136:P1136)</f>
        <v>393623600</v>
      </c>
      <c r="Q1135" s="185">
        <f>SUM(P1135/J1135%)</f>
        <v>99.603527838554385</v>
      </c>
      <c r="R1135" s="251">
        <f>SUM(R1136:R1136)</f>
        <v>1566820</v>
      </c>
    </row>
    <row r="1136" spans="1:18" s="296" customFormat="1" hidden="1" x14ac:dyDescent="0.25">
      <c r="A1136" s="514"/>
      <c r="B1136" s="514"/>
      <c r="C1136" s="512">
        <v>5</v>
      </c>
      <c r="D1136" s="512">
        <v>2</v>
      </c>
      <c r="E1136" s="512">
        <v>2</v>
      </c>
      <c r="F1136" s="190" t="s">
        <v>675</v>
      </c>
      <c r="G1136" s="190"/>
      <c r="H1136" s="327"/>
      <c r="I1136" s="749" t="s">
        <v>874</v>
      </c>
      <c r="J1136" s="251">
        <v>395190420</v>
      </c>
      <c r="K1136" s="610"/>
      <c r="L1136" s="598"/>
      <c r="M1136" s="362">
        <f>SUM(J1136/J7*100)</f>
        <v>0.39601848911648374</v>
      </c>
      <c r="N1136" s="652"/>
      <c r="O1136" s="794">
        <f>SUM(T1136/J1136*100)</f>
        <v>0</v>
      </c>
      <c r="P1136" s="260">
        <v>393623600</v>
      </c>
      <c r="Q1136" s="328">
        <f>SUM(P1136/J1136%)</f>
        <v>99.603527838554385</v>
      </c>
      <c r="R1136" s="250">
        <f>SUM(J1136-P1136)</f>
        <v>1566820</v>
      </c>
    </row>
    <row r="1137" spans="1:18" s="296" customFormat="1" hidden="1" x14ac:dyDescent="0.25">
      <c r="A1137" s="504"/>
      <c r="B1137" s="504"/>
      <c r="C1137" s="503"/>
      <c r="D1137" s="503"/>
      <c r="E1137" s="503"/>
      <c r="F1137" s="273"/>
      <c r="G1137" s="273"/>
      <c r="H1137" s="528"/>
      <c r="I1137" s="749"/>
      <c r="J1137" s="251"/>
      <c r="K1137" s="610"/>
      <c r="L1137" s="598"/>
      <c r="M1137" s="182"/>
      <c r="N1137" s="639"/>
      <c r="O1137" s="785"/>
      <c r="P1137" s="193"/>
      <c r="Q1137" s="323"/>
      <c r="R1137" s="251"/>
    </row>
    <row r="1138" spans="1:18" s="296" customFormat="1" ht="54" customHeight="1" x14ac:dyDescent="0.25">
      <c r="A1138" s="547">
        <v>1</v>
      </c>
      <c r="B1138" s="324" t="s">
        <v>677</v>
      </c>
      <c r="C1138" s="325" t="s">
        <v>674</v>
      </c>
      <c r="D1138" s="317" t="s">
        <v>675</v>
      </c>
      <c r="E1138" s="351" t="s">
        <v>994</v>
      </c>
      <c r="F1138" s="363" t="s">
        <v>722</v>
      </c>
      <c r="G1138" s="363"/>
      <c r="H1138" s="363">
        <v>6</v>
      </c>
      <c r="I1138" s="749" t="s">
        <v>1006</v>
      </c>
      <c r="J1138" s="251">
        <f>SUM(J1140+J1145)</f>
        <v>1572583638</v>
      </c>
      <c r="K1138" s="38" t="s">
        <v>191</v>
      </c>
      <c r="L1138" s="37" t="s">
        <v>192</v>
      </c>
      <c r="M1138" s="362">
        <f>SUM(J1138/J7*100)</f>
        <v>1.5758787784634642</v>
      </c>
      <c r="N1138" s="652" t="s">
        <v>1246</v>
      </c>
      <c r="O1138" s="778">
        <v>100</v>
      </c>
      <c r="P1138" s="251">
        <f>SUM(P1140+P1145)</f>
        <v>1570485878</v>
      </c>
      <c r="Q1138" s="280">
        <f>SUM(P1138/J1138%)</f>
        <v>99.866604233357791</v>
      </c>
      <c r="R1138" s="251">
        <f>SUM(R1140+R1145)</f>
        <v>2097760</v>
      </c>
    </row>
    <row r="1139" spans="1:18" s="296" customFormat="1" hidden="1" x14ac:dyDescent="0.25">
      <c r="A1139" s="177"/>
      <c r="B1139" s="177"/>
      <c r="C1139" s="367"/>
      <c r="D1139" s="368"/>
      <c r="E1139" s="211"/>
      <c r="F1139" s="211"/>
      <c r="G1139" s="211"/>
      <c r="H1139" s="718"/>
      <c r="I1139" s="699"/>
      <c r="J1139" s="251"/>
      <c r="K1139" s="610"/>
      <c r="L1139" s="598"/>
      <c r="M1139" s="182"/>
      <c r="N1139" s="639"/>
      <c r="O1139" s="778"/>
      <c r="P1139" s="282"/>
      <c r="Q1139" s="185"/>
      <c r="R1139" s="251"/>
    </row>
    <row r="1140" spans="1:18" s="296" customFormat="1" hidden="1" x14ac:dyDescent="0.25">
      <c r="A1140" s="177"/>
      <c r="B1140" s="177"/>
      <c r="C1140" s="178">
        <v>5</v>
      </c>
      <c r="D1140" s="178">
        <v>2</v>
      </c>
      <c r="E1140" s="178">
        <v>1</v>
      </c>
      <c r="F1140" s="178"/>
      <c r="G1140" s="178"/>
      <c r="H1140" s="713"/>
      <c r="I1140" s="699" t="s">
        <v>679</v>
      </c>
      <c r="J1140" s="251">
        <f>SUM(J1142)</f>
        <v>6750000</v>
      </c>
      <c r="K1140" s="610"/>
      <c r="L1140" s="598"/>
      <c r="M1140" s="182">
        <f>SUM(J1140/J7*100)</f>
        <v>6.7641437298410862E-3</v>
      </c>
      <c r="N1140" s="639"/>
      <c r="O1140" s="778">
        <f>SUM(T1140/J1140*100)</f>
        <v>0</v>
      </c>
      <c r="P1140" s="251">
        <f>SUM(P1142)</f>
        <v>6750000</v>
      </c>
      <c r="Q1140" s="185">
        <f>SUM(P1140/J1140%)</f>
        <v>100</v>
      </c>
      <c r="R1140" s="251">
        <f>SUM(R1142)</f>
        <v>0</v>
      </c>
    </row>
    <row r="1141" spans="1:18" s="296" customFormat="1" hidden="1" x14ac:dyDescent="0.25">
      <c r="A1141" s="177"/>
      <c r="B1141" s="177"/>
      <c r="C1141" s="178"/>
      <c r="D1141" s="178"/>
      <c r="E1141" s="178"/>
      <c r="F1141" s="178"/>
      <c r="G1141" s="178"/>
      <c r="H1141" s="713"/>
      <c r="I1141" s="699"/>
      <c r="J1141" s="251"/>
      <c r="K1141" s="610"/>
      <c r="L1141" s="598"/>
      <c r="M1141" s="182"/>
      <c r="N1141" s="639"/>
      <c r="O1141" s="778"/>
      <c r="P1141" s="251"/>
      <c r="Q1141" s="185"/>
      <c r="R1141" s="251"/>
    </row>
    <row r="1142" spans="1:18" s="296" customFormat="1" hidden="1" x14ac:dyDescent="0.25">
      <c r="A1142" s="177"/>
      <c r="B1142" s="177"/>
      <c r="C1142" s="178">
        <v>5</v>
      </c>
      <c r="D1142" s="178">
        <v>2</v>
      </c>
      <c r="E1142" s="178">
        <v>1</v>
      </c>
      <c r="F1142" s="179" t="s">
        <v>675</v>
      </c>
      <c r="G1142" s="179"/>
      <c r="H1142" s="712"/>
      <c r="I1142" s="749" t="s">
        <v>877</v>
      </c>
      <c r="J1142" s="251">
        <f>SUM(J1143)</f>
        <v>6750000</v>
      </c>
      <c r="K1142" s="610"/>
      <c r="L1142" s="598"/>
      <c r="M1142" s="182">
        <f>SUM(J1142/J7*100)</f>
        <v>6.7641437298410862E-3</v>
      </c>
      <c r="N1142" s="639"/>
      <c r="O1142" s="778">
        <f>SUM(T1142/J1142*100)</f>
        <v>0</v>
      </c>
      <c r="P1142" s="251">
        <f>SUM(P1143)</f>
        <v>6750000</v>
      </c>
      <c r="Q1142" s="185">
        <f>SUM(P1142/J1142%)</f>
        <v>100</v>
      </c>
      <c r="R1142" s="251">
        <f>SUM(R1143)</f>
        <v>0</v>
      </c>
    </row>
    <row r="1143" spans="1:18" s="296" customFormat="1" hidden="1" x14ac:dyDescent="0.25">
      <c r="A1143" s="504"/>
      <c r="B1143" s="504"/>
      <c r="C1143" s="503">
        <v>5</v>
      </c>
      <c r="D1143" s="503">
        <v>2</v>
      </c>
      <c r="E1143" s="503">
        <v>1</v>
      </c>
      <c r="F1143" s="273" t="s">
        <v>675</v>
      </c>
      <c r="G1143" s="273"/>
      <c r="H1143" s="528"/>
      <c r="I1143" s="749" t="s">
        <v>948</v>
      </c>
      <c r="J1143" s="181">
        <v>6750000</v>
      </c>
      <c r="K1143" s="607"/>
      <c r="L1143" s="598"/>
      <c r="M1143" s="182">
        <f>SUM(J1143/J7*100)</f>
        <v>6.7641437298410862E-3</v>
      </c>
      <c r="N1143" s="639"/>
      <c r="O1143" s="778">
        <f>SUM(T1143/J1143*100)</f>
        <v>0</v>
      </c>
      <c r="P1143" s="304">
        <v>6750000</v>
      </c>
      <c r="Q1143" s="323">
        <f>SUM(P1143/J1143%)</f>
        <v>100</v>
      </c>
      <c r="R1143" s="250">
        <f>SUM(J1143-P1143)</f>
        <v>0</v>
      </c>
    </row>
    <row r="1144" spans="1:18" s="296" customFormat="1" hidden="1" x14ac:dyDescent="0.25">
      <c r="A1144" s="504"/>
      <c r="B1144" s="504"/>
      <c r="C1144" s="503"/>
      <c r="D1144" s="503"/>
      <c r="E1144" s="503"/>
      <c r="F1144" s="273"/>
      <c r="G1144" s="273"/>
      <c r="H1144" s="528"/>
      <c r="I1144" s="749"/>
      <c r="J1144" s="181"/>
      <c r="K1144" s="607"/>
      <c r="L1144" s="598"/>
      <c r="M1144" s="182"/>
      <c r="N1144" s="639"/>
      <c r="O1144" s="778"/>
      <c r="P1144" s="304"/>
      <c r="Q1144" s="323"/>
      <c r="R1144" s="250"/>
    </row>
    <row r="1145" spans="1:18" s="296" customFormat="1" hidden="1" x14ac:dyDescent="0.25">
      <c r="A1145" s="177"/>
      <c r="B1145" s="177"/>
      <c r="C1145" s="178">
        <v>5</v>
      </c>
      <c r="D1145" s="178">
        <v>2</v>
      </c>
      <c r="E1145" s="178">
        <v>2</v>
      </c>
      <c r="F1145" s="178"/>
      <c r="G1145" s="178"/>
      <c r="H1145" s="713"/>
      <c r="I1145" s="699" t="s">
        <v>684</v>
      </c>
      <c r="J1145" s="251">
        <f>SUM(J1147+J1150)</f>
        <v>1565833638</v>
      </c>
      <c r="K1145" s="610"/>
      <c r="L1145" s="598"/>
      <c r="M1145" s="182">
        <f>SUM(J1145/J7*100)</f>
        <v>1.5691146347336233</v>
      </c>
      <c r="N1145" s="639"/>
      <c r="O1145" s="778">
        <f>SUM(T1145/J1145*100)</f>
        <v>0</v>
      </c>
      <c r="P1145" s="251">
        <f>SUM(P1147+P1150)</f>
        <v>1563735878</v>
      </c>
      <c r="Q1145" s="185">
        <f>SUM(P1145/J1145%)</f>
        <v>99.866029190516088</v>
      </c>
      <c r="R1145" s="251">
        <f>SUM(R1147+R1150)</f>
        <v>2097760</v>
      </c>
    </row>
    <row r="1146" spans="1:18" s="296" customFormat="1" hidden="1" x14ac:dyDescent="0.25">
      <c r="A1146" s="177"/>
      <c r="B1146" s="177"/>
      <c r="C1146" s="178"/>
      <c r="D1146" s="178"/>
      <c r="E1146" s="178"/>
      <c r="F1146" s="178"/>
      <c r="G1146" s="178"/>
      <c r="H1146" s="713"/>
      <c r="I1146" s="699"/>
      <c r="J1146" s="251"/>
      <c r="K1146" s="610"/>
      <c r="L1146" s="598"/>
      <c r="M1146" s="182"/>
      <c r="N1146" s="639"/>
      <c r="O1146" s="778"/>
      <c r="P1146" s="282"/>
      <c r="Q1146" s="185"/>
      <c r="R1146" s="251"/>
    </row>
    <row r="1147" spans="1:18" s="296" customFormat="1" hidden="1" x14ac:dyDescent="0.25">
      <c r="A1147" s="177"/>
      <c r="B1147" s="177"/>
      <c r="C1147" s="178">
        <v>5</v>
      </c>
      <c r="D1147" s="178">
        <v>2</v>
      </c>
      <c r="E1147" s="178">
        <v>2</v>
      </c>
      <c r="F1147" s="179" t="s">
        <v>675</v>
      </c>
      <c r="G1147" s="179"/>
      <c r="H1147" s="712"/>
      <c r="I1147" s="699" t="s">
        <v>867</v>
      </c>
      <c r="J1147" s="251">
        <f>SUM(J1148:J1149)</f>
        <v>1503745950</v>
      </c>
      <c r="K1147" s="610"/>
      <c r="L1147" s="598"/>
      <c r="M1147" s="182">
        <f>SUM(J1147/J7*100)</f>
        <v>1.5068968502172484</v>
      </c>
      <c r="N1147" s="639"/>
      <c r="O1147" s="778">
        <f>SUM(T1147/J1147*100)</f>
        <v>0</v>
      </c>
      <c r="P1147" s="282">
        <f>SUM(P1148:P1149)</f>
        <v>1501746950</v>
      </c>
      <c r="Q1147" s="185">
        <f>SUM(P1147/J1147%)</f>
        <v>99.867065311131839</v>
      </c>
      <c r="R1147" s="251">
        <f>SUM(R1148:R1149)</f>
        <v>1999000</v>
      </c>
    </row>
    <row r="1148" spans="1:18" s="296" customFormat="1" hidden="1" x14ac:dyDescent="0.25">
      <c r="A1148" s="504"/>
      <c r="B1148" s="504"/>
      <c r="C1148" s="503">
        <v>5</v>
      </c>
      <c r="D1148" s="503">
        <v>2</v>
      </c>
      <c r="E1148" s="503">
        <v>2</v>
      </c>
      <c r="F1148" s="273" t="s">
        <v>675</v>
      </c>
      <c r="G1148" s="273"/>
      <c r="H1148" s="528"/>
      <c r="I1148" s="749" t="s">
        <v>949</v>
      </c>
      <c r="J1148" s="181">
        <v>1503745950</v>
      </c>
      <c r="K1148" s="607"/>
      <c r="L1148" s="598"/>
      <c r="M1148" s="182">
        <f>SUM(J1148/J7*100)</f>
        <v>1.5068968502172484</v>
      </c>
      <c r="N1148" s="639"/>
      <c r="O1148" s="778">
        <f>SUM(T1148/J1148*100)</f>
        <v>0</v>
      </c>
      <c r="P1148" s="304">
        <v>1501746950</v>
      </c>
      <c r="Q1148" s="323">
        <f>SUM(P1148/J1148%)</f>
        <v>99.867065311131839</v>
      </c>
      <c r="R1148" s="250">
        <f>SUM(J1148-P1148)</f>
        <v>1999000</v>
      </c>
    </row>
    <row r="1149" spans="1:18" s="296" customFormat="1" hidden="1" x14ac:dyDescent="0.25">
      <c r="A1149" s="504"/>
      <c r="B1149" s="504"/>
      <c r="C1149" s="503"/>
      <c r="D1149" s="503"/>
      <c r="E1149" s="503"/>
      <c r="F1149" s="273"/>
      <c r="G1149" s="273"/>
      <c r="H1149" s="528"/>
      <c r="I1149" s="749"/>
      <c r="J1149" s="181"/>
      <c r="K1149" s="607"/>
      <c r="L1149" s="598"/>
      <c r="M1149" s="182"/>
      <c r="N1149" s="639"/>
      <c r="O1149" s="778"/>
      <c r="P1149" s="193"/>
      <c r="Q1149" s="183"/>
      <c r="R1149" s="181"/>
    </row>
    <row r="1150" spans="1:18" s="296" customFormat="1" hidden="1" x14ac:dyDescent="0.25">
      <c r="A1150" s="177"/>
      <c r="B1150" s="177"/>
      <c r="C1150" s="178">
        <v>5</v>
      </c>
      <c r="D1150" s="178">
        <v>2</v>
      </c>
      <c r="E1150" s="178">
        <v>2</v>
      </c>
      <c r="F1150" s="179" t="s">
        <v>690</v>
      </c>
      <c r="G1150" s="179"/>
      <c r="H1150" s="712"/>
      <c r="I1150" s="699" t="s">
        <v>691</v>
      </c>
      <c r="J1150" s="251">
        <f>SUM(J1151)</f>
        <v>62087688</v>
      </c>
      <c r="K1150" s="610"/>
      <c r="L1150" s="598"/>
      <c r="M1150" s="182">
        <f>SUM(J1150/J7*100)</f>
        <v>6.2217784516374761E-2</v>
      </c>
      <c r="N1150" s="639"/>
      <c r="O1150" s="778">
        <f>SUM(T1150/J1150*100)</f>
        <v>0</v>
      </c>
      <c r="P1150" s="282">
        <f>SUM(P1151)</f>
        <v>61988928</v>
      </c>
      <c r="Q1150" s="185">
        <f>SUM(P1150/J1150%)</f>
        <v>99.840934647139704</v>
      </c>
      <c r="R1150" s="251">
        <f>SUM(R1151)</f>
        <v>98760</v>
      </c>
    </row>
    <row r="1151" spans="1:18" s="296" customFormat="1" hidden="1" x14ac:dyDescent="0.25">
      <c r="A1151" s="177"/>
      <c r="B1151" s="177"/>
      <c r="C1151" s="178">
        <v>5</v>
      </c>
      <c r="D1151" s="178">
        <v>2</v>
      </c>
      <c r="E1151" s="178">
        <v>2</v>
      </c>
      <c r="F1151" s="179" t="s">
        <v>690</v>
      </c>
      <c r="G1151" s="179"/>
      <c r="H1151" s="712"/>
      <c r="I1151" s="699" t="s">
        <v>951</v>
      </c>
      <c r="J1151" s="181">
        <v>62087688</v>
      </c>
      <c r="K1151" s="607"/>
      <c r="L1151" s="598"/>
      <c r="M1151" s="182">
        <f>SUM(J1151/J7*100)</f>
        <v>6.2217784516374761E-2</v>
      </c>
      <c r="N1151" s="639"/>
      <c r="O1151" s="778">
        <f>SUM(T1151/J1151*100)</f>
        <v>0</v>
      </c>
      <c r="P1151" s="304">
        <v>61988928</v>
      </c>
      <c r="Q1151" s="185">
        <f>SUM(P1151/J1151%)</f>
        <v>99.840934647139704</v>
      </c>
      <c r="R1151" s="250">
        <f>SUM(J1151-P1151)</f>
        <v>98760</v>
      </c>
    </row>
    <row r="1152" spans="1:18" s="296" customFormat="1" hidden="1" x14ac:dyDescent="0.25">
      <c r="A1152" s="578"/>
      <c r="B1152" s="556"/>
      <c r="C1152" s="310"/>
      <c r="D1152" s="310"/>
      <c r="E1152" s="557"/>
      <c r="F1152" s="558"/>
      <c r="G1152" s="558"/>
      <c r="H1152" s="722"/>
      <c r="I1152" s="699"/>
      <c r="J1152" s="255"/>
      <c r="K1152" s="627"/>
      <c r="L1152" s="692"/>
      <c r="M1152" s="182"/>
      <c r="N1152" s="639"/>
      <c r="O1152" s="778"/>
      <c r="P1152" s="289"/>
      <c r="Q1152" s="469"/>
      <c r="R1152" s="255"/>
    </row>
    <row r="1153" spans="1:18" s="391" customFormat="1" x14ac:dyDescent="0.25">
      <c r="A1153" s="111">
        <v>1</v>
      </c>
      <c r="B1153" s="171" t="s">
        <v>677</v>
      </c>
      <c r="C1153" s="172" t="s">
        <v>674</v>
      </c>
      <c r="D1153" s="155" t="s">
        <v>675</v>
      </c>
      <c r="E1153" s="215" t="s">
        <v>1007</v>
      </c>
      <c r="F1153" s="215"/>
      <c r="G1153" s="834">
        <v>10</v>
      </c>
      <c r="H1153" s="835"/>
      <c r="I1153" s="833" t="s">
        <v>1247</v>
      </c>
      <c r="J1153" s="216">
        <f>SUM(J1156+J1163+J1173+J1188)</f>
        <v>904957700</v>
      </c>
      <c r="K1153" s="585"/>
      <c r="L1153" s="680"/>
      <c r="M1153" s="206">
        <f>SUM(J1153/J7*100)</f>
        <v>0.90685391884835709</v>
      </c>
      <c r="N1153" s="664"/>
      <c r="O1153" s="784">
        <v>99.76</v>
      </c>
      <c r="P1153" s="216">
        <f>SUM(P1156+P1163+P1173+P1188)</f>
        <v>903682156</v>
      </c>
      <c r="Q1153" s="119">
        <f>SUM(P1153/J1153%)</f>
        <v>99.859049323520864</v>
      </c>
      <c r="R1153" s="216">
        <f>SUM(R1156+R1163+R1173+R1188)</f>
        <v>1275544</v>
      </c>
    </row>
    <row r="1154" spans="1:18" s="296" customFormat="1" hidden="1" x14ac:dyDescent="0.25">
      <c r="A1154" s="290"/>
      <c r="B1154" s="291"/>
      <c r="C1154" s="292"/>
      <c r="D1154" s="292"/>
      <c r="E1154" s="326"/>
      <c r="F1154" s="313"/>
      <c r="G1154" s="313"/>
      <c r="H1154" s="723"/>
      <c r="I1154" s="836"/>
      <c r="J1154" s="213"/>
      <c r="K1154" s="583"/>
      <c r="L1154" s="598"/>
      <c r="M1154" s="182"/>
      <c r="N1154" s="639"/>
      <c r="O1154" s="778"/>
      <c r="P1154" s="287"/>
      <c r="Q1154" s="183"/>
      <c r="R1154" s="213"/>
    </row>
    <row r="1155" spans="1:18" s="296" customFormat="1" hidden="1" x14ac:dyDescent="0.25">
      <c r="A1155" s="177"/>
      <c r="B1155" s="177"/>
      <c r="C1155" s="211"/>
      <c r="D1155" s="211"/>
      <c r="E1155" s="369"/>
      <c r="F1155" s="369"/>
      <c r="G1155" s="369"/>
      <c r="H1155" s="721"/>
      <c r="I1155" s="755"/>
      <c r="J1155" s="213"/>
      <c r="K1155" s="583"/>
      <c r="L1155" s="598"/>
      <c r="M1155" s="182"/>
      <c r="N1155" s="639"/>
      <c r="O1155" s="778"/>
      <c r="P1155" s="214"/>
      <c r="Q1155" s="396"/>
      <c r="R1155" s="213"/>
    </row>
    <row r="1156" spans="1:18" s="296" customFormat="1" ht="38.25" x14ac:dyDescent="0.25">
      <c r="A1156" s="578">
        <v>1</v>
      </c>
      <c r="B1156" s="324" t="s">
        <v>677</v>
      </c>
      <c r="C1156" s="325" t="s">
        <v>674</v>
      </c>
      <c r="D1156" s="317" t="s">
        <v>675</v>
      </c>
      <c r="E1156" s="363" t="s">
        <v>1007</v>
      </c>
      <c r="F1156" s="363" t="s">
        <v>676</v>
      </c>
      <c r="G1156" s="363"/>
      <c r="H1156" s="363">
        <v>1</v>
      </c>
      <c r="I1156" s="699" t="s">
        <v>920</v>
      </c>
      <c r="J1156" s="181">
        <f>SUM(J1158)</f>
        <v>118600000</v>
      </c>
      <c r="K1156" s="38" t="s">
        <v>214</v>
      </c>
      <c r="L1156" s="37" t="s">
        <v>212</v>
      </c>
      <c r="M1156" s="362">
        <f>SUM(J1156/J7*100)</f>
        <v>0.11884851057172632</v>
      </c>
      <c r="N1156" s="652" t="s">
        <v>605</v>
      </c>
      <c r="O1156" s="778">
        <v>100</v>
      </c>
      <c r="P1156" s="193">
        <f>SUM(P1158)</f>
        <v>118600000</v>
      </c>
      <c r="Q1156" s="185">
        <f>SUM(P1156/J1156%)</f>
        <v>100</v>
      </c>
      <c r="R1156" s="181">
        <f>SUM(R1158)</f>
        <v>0</v>
      </c>
    </row>
    <row r="1157" spans="1:18" s="296" customFormat="1" hidden="1" x14ac:dyDescent="0.25">
      <c r="A1157" s="386"/>
      <c r="B1157" s="386"/>
      <c r="C1157" s="367"/>
      <c r="D1157" s="368"/>
      <c r="E1157" s="369"/>
      <c r="F1157" s="369"/>
      <c r="G1157" s="369"/>
      <c r="H1157" s="721"/>
      <c r="I1157" s="699"/>
      <c r="J1157" s="181"/>
      <c r="K1157" s="607"/>
      <c r="L1157" s="598"/>
      <c r="M1157" s="182"/>
      <c r="N1157" s="639"/>
      <c r="O1157" s="778"/>
      <c r="P1157" s="214"/>
      <c r="Q1157" s="185"/>
      <c r="R1157" s="181"/>
    </row>
    <row r="1158" spans="1:18" s="296" customFormat="1" hidden="1" x14ac:dyDescent="0.25">
      <c r="A1158" s="177"/>
      <c r="B1158" s="177"/>
      <c r="C1158" s="178">
        <v>5</v>
      </c>
      <c r="D1158" s="178">
        <v>2</v>
      </c>
      <c r="E1158" s="178">
        <v>2</v>
      </c>
      <c r="F1158" s="178"/>
      <c r="G1158" s="178"/>
      <c r="H1158" s="713"/>
      <c r="I1158" s="699" t="s">
        <v>684</v>
      </c>
      <c r="J1158" s="251">
        <f>SUM(J1160)</f>
        <v>118600000</v>
      </c>
      <c r="K1158" s="610"/>
      <c r="L1158" s="598"/>
      <c r="M1158" s="182">
        <f>SUM(J1158/J7*100)</f>
        <v>0.11884851057172632</v>
      </c>
      <c r="N1158" s="639"/>
      <c r="O1158" s="778">
        <f>SUM(T1158/J1158*100)</f>
        <v>0</v>
      </c>
      <c r="P1158" s="282">
        <f>SUM(P1160)</f>
        <v>118600000</v>
      </c>
      <c r="Q1158" s="185">
        <f>SUM(P1158/J1158%)</f>
        <v>100</v>
      </c>
      <c r="R1158" s="251">
        <f>SUM(R1160)</f>
        <v>0</v>
      </c>
    </row>
    <row r="1159" spans="1:18" s="296" customFormat="1" hidden="1" x14ac:dyDescent="0.25">
      <c r="A1159" s="177"/>
      <c r="B1159" s="177"/>
      <c r="C1159" s="178"/>
      <c r="D1159" s="178"/>
      <c r="E1159" s="178"/>
      <c r="F1159" s="178"/>
      <c r="G1159" s="178"/>
      <c r="H1159" s="713"/>
      <c r="I1159" s="699"/>
      <c r="J1159" s="251"/>
      <c r="K1159" s="610"/>
      <c r="L1159" s="598"/>
      <c r="M1159" s="182"/>
      <c r="N1159" s="639"/>
      <c r="O1159" s="778"/>
      <c r="P1159" s="282"/>
      <c r="Q1159" s="185"/>
      <c r="R1159" s="251"/>
    </row>
    <row r="1160" spans="1:18" s="296" customFormat="1" hidden="1" x14ac:dyDescent="0.25">
      <c r="A1160" s="177"/>
      <c r="B1160" s="177"/>
      <c r="C1160" s="178">
        <v>5</v>
      </c>
      <c r="D1160" s="178">
        <v>2</v>
      </c>
      <c r="E1160" s="178">
        <v>2</v>
      </c>
      <c r="F1160" s="179" t="s">
        <v>675</v>
      </c>
      <c r="G1160" s="179"/>
      <c r="H1160" s="712"/>
      <c r="I1160" s="699" t="s">
        <v>685</v>
      </c>
      <c r="J1160" s="251">
        <f>SUM(J1161:J1161)</f>
        <v>118600000</v>
      </c>
      <c r="K1160" s="610"/>
      <c r="L1160" s="598"/>
      <c r="M1160" s="182">
        <f>SUM(J1160/J7*100)</f>
        <v>0.11884851057172632</v>
      </c>
      <c r="N1160" s="639"/>
      <c r="O1160" s="778">
        <f>SUM(T1160/J1160*100)</f>
        <v>0</v>
      </c>
      <c r="P1160" s="282">
        <f>SUM(P1161:P1161)</f>
        <v>118600000</v>
      </c>
      <c r="Q1160" s="185">
        <f>SUM(P1160/J1160%)</f>
        <v>100</v>
      </c>
      <c r="R1160" s="251">
        <f>SUM(R1161:R1161)</f>
        <v>0</v>
      </c>
    </row>
    <row r="1161" spans="1:18" s="296" customFormat="1" hidden="1" x14ac:dyDescent="0.25">
      <c r="A1161" s="263"/>
      <c r="B1161" s="263"/>
      <c r="C1161" s="499">
        <v>5</v>
      </c>
      <c r="D1161" s="499">
        <v>2</v>
      </c>
      <c r="E1161" s="499">
        <v>2</v>
      </c>
      <c r="F1161" s="192" t="s">
        <v>675</v>
      </c>
      <c r="G1161" s="192"/>
      <c r="H1161" s="363"/>
      <c r="I1161" s="697" t="s">
        <v>874</v>
      </c>
      <c r="J1161" s="358">
        <v>118600000</v>
      </c>
      <c r="K1161" s="614"/>
      <c r="L1161" s="597"/>
      <c r="M1161" s="182">
        <f>SUM(J1161/J7*100)</f>
        <v>0.11884851057172632</v>
      </c>
      <c r="N1161" s="639"/>
      <c r="O1161" s="788">
        <f>SUM(T1161/J1161*100)</f>
        <v>0</v>
      </c>
      <c r="P1161" s="373">
        <v>118600000</v>
      </c>
      <c r="Q1161" s="311">
        <f>SUM(P1161/J1161%)</f>
        <v>100</v>
      </c>
      <c r="R1161" s="252">
        <f>SUM(J1161-P1161)</f>
        <v>0</v>
      </c>
    </row>
    <row r="1162" spans="1:18" s="296" customFormat="1" hidden="1" x14ac:dyDescent="0.25">
      <c r="A1162" s="177"/>
      <c r="B1162" s="177"/>
      <c r="C1162" s="178"/>
      <c r="D1162" s="178"/>
      <c r="E1162" s="178"/>
      <c r="F1162" s="179"/>
      <c r="G1162" s="179"/>
      <c r="H1162" s="712"/>
      <c r="I1162" s="699"/>
      <c r="J1162" s="259"/>
      <c r="K1162" s="583"/>
      <c r="L1162" s="598"/>
      <c r="M1162" s="182"/>
      <c r="N1162" s="639"/>
      <c r="O1162" s="778"/>
      <c r="P1162" s="214"/>
      <c r="Q1162" s="185"/>
      <c r="R1162" s="259"/>
    </row>
    <row r="1163" spans="1:18" s="296" customFormat="1" ht="38.25" x14ac:dyDescent="0.25">
      <c r="A1163" s="578">
        <v>1</v>
      </c>
      <c r="B1163" s="324" t="s">
        <v>677</v>
      </c>
      <c r="C1163" s="325" t="s">
        <v>674</v>
      </c>
      <c r="D1163" s="317" t="s">
        <v>675</v>
      </c>
      <c r="E1163" s="363" t="s">
        <v>1007</v>
      </c>
      <c r="F1163" s="363" t="s">
        <v>694</v>
      </c>
      <c r="G1163" s="363"/>
      <c r="H1163" s="363">
        <v>2</v>
      </c>
      <c r="I1163" s="699" t="s">
        <v>1009</v>
      </c>
      <c r="J1163" s="181">
        <f>SUM(J1165)</f>
        <v>22492000</v>
      </c>
      <c r="K1163" s="38" t="s">
        <v>216</v>
      </c>
      <c r="L1163" s="37" t="s">
        <v>215</v>
      </c>
      <c r="M1163" s="362">
        <f>SUM(J1163/J7*100)</f>
        <v>2.2539129003197881E-2</v>
      </c>
      <c r="N1163" s="652" t="s">
        <v>70</v>
      </c>
      <c r="O1163" s="778">
        <v>100</v>
      </c>
      <c r="P1163" s="193">
        <f>SUM(P1165)</f>
        <v>22492000</v>
      </c>
      <c r="Q1163" s="185">
        <f>SUM(P1163/J1163%)</f>
        <v>100</v>
      </c>
      <c r="R1163" s="181">
        <f>SUM(R1165)</f>
        <v>0</v>
      </c>
    </row>
    <row r="1164" spans="1:18" s="296" customFormat="1" hidden="1" x14ac:dyDescent="0.25">
      <c r="A1164" s="177"/>
      <c r="B1164" s="177"/>
      <c r="C1164" s="178"/>
      <c r="D1164" s="178"/>
      <c r="E1164" s="178"/>
      <c r="F1164" s="179"/>
      <c r="G1164" s="179"/>
      <c r="H1164" s="712"/>
      <c r="I1164" s="699"/>
      <c r="J1164" s="181"/>
      <c r="K1164" s="607"/>
      <c r="L1164" s="598"/>
      <c r="M1164" s="182"/>
      <c r="N1164" s="639"/>
      <c r="O1164" s="778"/>
      <c r="P1164" s="193"/>
      <c r="Q1164" s="185"/>
      <c r="R1164" s="181"/>
    </row>
    <row r="1165" spans="1:18" s="296" customFormat="1" hidden="1" x14ac:dyDescent="0.25">
      <c r="A1165" s="177"/>
      <c r="B1165" s="177"/>
      <c r="C1165" s="178">
        <v>5</v>
      </c>
      <c r="D1165" s="178">
        <v>2</v>
      </c>
      <c r="E1165" s="178">
        <v>2</v>
      </c>
      <c r="F1165" s="179"/>
      <c r="G1165" s="179"/>
      <c r="H1165" s="712"/>
      <c r="I1165" s="699" t="s">
        <v>1010</v>
      </c>
      <c r="J1165" s="181">
        <f>SUM(J1170+J1167)</f>
        <v>22492000</v>
      </c>
      <c r="K1165" s="607"/>
      <c r="L1165" s="598"/>
      <c r="M1165" s="182">
        <f>SUM(J1165/J7*100)</f>
        <v>2.2539129003197881E-2</v>
      </c>
      <c r="N1165" s="639"/>
      <c r="O1165" s="778">
        <f>SUM(T1165/J1165*100)</f>
        <v>0</v>
      </c>
      <c r="P1165" s="193">
        <f>SUM(P1170+P1167)</f>
        <v>22492000</v>
      </c>
      <c r="Q1165" s="185">
        <f>SUM(P1165/J1165%)</f>
        <v>100</v>
      </c>
      <c r="R1165" s="181">
        <f>SUM(R1170+R1167)</f>
        <v>0</v>
      </c>
    </row>
    <row r="1166" spans="1:18" s="296" customFormat="1" hidden="1" x14ac:dyDescent="0.25">
      <c r="A1166" s="177"/>
      <c r="B1166" s="177"/>
      <c r="C1166" s="178"/>
      <c r="D1166" s="178"/>
      <c r="E1166" s="178"/>
      <c r="F1166" s="179"/>
      <c r="G1166" s="179"/>
      <c r="H1166" s="712"/>
      <c r="I1166" s="699"/>
      <c r="J1166" s="181"/>
      <c r="K1166" s="607"/>
      <c r="L1166" s="598"/>
      <c r="M1166" s="182"/>
      <c r="N1166" s="639"/>
      <c r="O1166" s="778"/>
      <c r="P1166" s="193"/>
      <c r="Q1166" s="185"/>
      <c r="R1166" s="181"/>
    </row>
    <row r="1167" spans="1:18" s="296" customFormat="1" hidden="1" x14ac:dyDescent="0.25">
      <c r="A1167" s="177"/>
      <c r="B1167" s="177"/>
      <c r="C1167" s="178">
        <v>5</v>
      </c>
      <c r="D1167" s="178">
        <v>2</v>
      </c>
      <c r="E1167" s="178">
        <v>2</v>
      </c>
      <c r="F1167" s="179" t="s">
        <v>675</v>
      </c>
      <c r="G1167" s="179"/>
      <c r="H1167" s="712"/>
      <c r="I1167" s="699" t="s">
        <v>685</v>
      </c>
      <c r="J1167" s="251">
        <f>SUM(J1168:J1168)</f>
        <v>9800000</v>
      </c>
      <c r="K1167" s="610"/>
      <c r="L1167" s="598"/>
      <c r="M1167" s="182">
        <f>SUM(J1167/J7*100)</f>
        <v>9.8205346003618719E-3</v>
      </c>
      <c r="N1167" s="639"/>
      <c r="O1167" s="778">
        <f>SUM(T1167/J1167*100)</f>
        <v>0</v>
      </c>
      <c r="P1167" s="282">
        <f>SUM(P1168:P1168)</f>
        <v>9800000</v>
      </c>
      <c r="Q1167" s="185">
        <f>SUM(P1167/J1167%)</f>
        <v>100</v>
      </c>
      <c r="R1167" s="251">
        <f>SUM(R1168:R1168)</f>
        <v>0</v>
      </c>
    </row>
    <row r="1168" spans="1:18" s="296" customFormat="1" hidden="1" x14ac:dyDescent="0.25">
      <c r="A1168" s="513"/>
      <c r="B1168" s="513"/>
      <c r="C1168" s="178">
        <v>5</v>
      </c>
      <c r="D1168" s="178">
        <v>2</v>
      </c>
      <c r="E1168" s="178">
        <v>2</v>
      </c>
      <c r="F1168" s="179" t="s">
        <v>675</v>
      </c>
      <c r="G1168" s="179"/>
      <c r="H1168" s="712"/>
      <c r="I1168" s="699" t="s">
        <v>874</v>
      </c>
      <c r="J1168" s="251">
        <v>9800000</v>
      </c>
      <c r="K1168" s="610"/>
      <c r="L1168" s="598"/>
      <c r="M1168" s="182">
        <f>SUM(J1168/J7*100)</f>
        <v>9.8205346003618719E-3</v>
      </c>
      <c r="N1168" s="639"/>
      <c r="O1168" s="778">
        <f>SUM(T1168/J1168*100)</f>
        <v>0</v>
      </c>
      <c r="P1168" s="282">
        <v>9800000</v>
      </c>
      <c r="Q1168" s="183">
        <f>SUM(P1168/J1168%)</f>
        <v>100</v>
      </c>
      <c r="R1168" s="250">
        <f>SUM(J1168-P1168)</f>
        <v>0</v>
      </c>
    </row>
    <row r="1169" spans="1:18" s="296" customFormat="1" hidden="1" x14ac:dyDescent="0.25">
      <c r="A1169" s="177"/>
      <c r="B1169" s="177"/>
      <c r="C1169" s="178"/>
      <c r="D1169" s="178"/>
      <c r="E1169" s="178"/>
      <c r="F1169" s="179"/>
      <c r="G1169" s="179"/>
      <c r="H1169" s="712"/>
      <c r="I1169" s="699"/>
      <c r="J1169" s="181"/>
      <c r="K1169" s="607"/>
      <c r="L1169" s="598"/>
      <c r="M1169" s="182"/>
      <c r="N1169" s="639"/>
      <c r="O1169" s="778"/>
      <c r="P1169" s="193"/>
      <c r="Q1169" s="185"/>
      <c r="R1169" s="181"/>
    </row>
    <row r="1170" spans="1:18" s="296" customFormat="1" hidden="1" x14ac:dyDescent="0.25">
      <c r="A1170" s="177"/>
      <c r="B1170" s="177"/>
      <c r="C1170" s="178">
        <v>5</v>
      </c>
      <c r="D1170" s="178">
        <v>2</v>
      </c>
      <c r="E1170" s="178">
        <v>2</v>
      </c>
      <c r="F1170" s="179" t="s">
        <v>762</v>
      </c>
      <c r="G1170" s="179"/>
      <c r="H1170" s="712"/>
      <c r="I1170" s="699" t="s">
        <v>928</v>
      </c>
      <c r="J1170" s="251">
        <f>SUM(J1171)</f>
        <v>12692000</v>
      </c>
      <c r="K1170" s="610"/>
      <c r="L1170" s="598"/>
      <c r="M1170" s="182">
        <f>SUM(J1170/J7*100)</f>
        <v>1.2718594402836007E-2</v>
      </c>
      <c r="N1170" s="639"/>
      <c r="O1170" s="778">
        <f>SUM(T1170/J1170*100)</f>
        <v>0</v>
      </c>
      <c r="P1170" s="282">
        <f>SUM(P1171)</f>
        <v>12692000</v>
      </c>
      <c r="Q1170" s="185">
        <f>SUM(P1170/J1170%)</f>
        <v>100</v>
      </c>
      <c r="R1170" s="251">
        <f>SUM(R1171)</f>
        <v>0</v>
      </c>
    </row>
    <row r="1171" spans="1:18" s="296" customFormat="1" hidden="1" x14ac:dyDescent="0.25">
      <c r="A1171" s="177"/>
      <c r="B1171" s="177"/>
      <c r="C1171" s="178">
        <v>5</v>
      </c>
      <c r="D1171" s="178">
        <v>2</v>
      </c>
      <c r="E1171" s="178">
        <v>2</v>
      </c>
      <c r="F1171" s="179" t="s">
        <v>762</v>
      </c>
      <c r="G1171" s="179"/>
      <c r="H1171" s="712"/>
      <c r="I1171" s="699" t="s">
        <v>926</v>
      </c>
      <c r="J1171" s="181">
        <v>12692000</v>
      </c>
      <c r="K1171" s="607"/>
      <c r="L1171" s="598"/>
      <c r="M1171" s="182">
        <f>SUM(J1171/J7*100)</f>
        <v>1.2718594402836007E-2</v>
      </c>
      <c r="N1171" s="639"/>
      <c r="O1171" s="778">
        <f>SUM(T1171/J1171*100)</f>
        <v>0</v>
      </c>
      <c r="P1171" s="260">
        <v>12692000</v>
      </c>
      <c r="Q1171" s="185">
        <f>SUM(P1171/J1171%)</f>
        <v>100</v>
      </c>
      <c r="R1171" s="250">
        <f>SUM(J1171-P1171)</f>
        <v>0</v>
      </c>
    </row>
    <row r="1172" spans="1:18" s="296" customFormat="1" hidden="1" x14ac:dyDescent="0.25">
      <c r="A1172" s="177"/>
      <c r="B1172" s="177"/>
      <c r="C1172" s="178"/>
      <c r="D1172" s="178"/>
      <c r="E1172" s="178"/>
      <c r="F1172" s="179"/>
      <c r="G1172" s="179"/>
      <c r="H1172" s="712"/>
      <c r="I1172" s="699"/>
      <c r="J1172" s="181"/>
      <c r="K1172" s="607"/>
      <c r="L1172" s="598"/>
      <c r="M1172" s="182"/>
      <c r="N1172" s="639"/>
      <c r="O1172" s="778"/>
      <c r="P1172" s="260"/>
      <c r="Q1172" s="185"/>
      <c r="R1172" s="250"/>
    </row>
    <row r="1173" spans="1:18" s="296" customFormat="1" ht="38.25" x14ac:dyDescent="0.25">
      <c r="A1173" s="356">
        <v>1</v>
      </c>
      <c r="B1173" s="324" t="s">
        <v>677</v>
      </c>
      <c r="C1173" s="324" t="s">
        <v>674</v>
      </c>
      <c r="D1173" s="541" t="s">
        <v>675</v>
      </c>
      <c r="E1173" s="363" t="s">
        <v>1007</v>
      </c>
      <c r="F1173" s="363" t="s">
        <v>702</v>
      </c>
      <c r="G1173" s="363"/>
      <c r="H1173" s="363">
        <v>3</v>
      </c>
      <c r="I1173" s="752" t="s">
        <v>947</v>
      </c>
      <c r="J1173" s="337">
        <f>SUM(J1175+J1180)</f>
        <v>409364200</v>
      </c>
      <c r="K1173" s="38" t="s">
        <v>218</v>
      </c>
      <c r="L1173" s="37" t="s">
        <v>217</v>
      </c>
      <c r="M1173" s="362">
        <f>SUM(J1173/J7*100)</f>
        <v>0.41022196839280184</v>
      </c>
      <c r="N1173" s="652" t="s">
        <v>605</v>
      </c>
      <c r="O1173" s="778">
        <v>99.76</v>
      </c>
      <c r="P1173" s="337">
        <f>SUM(P1175+P1180)</f>
        <v>408168656</v>
      </c>
      <c r="Q1173" s="340">
        <f>SUM(P1173/J1173%)</f>
        <v>99.707951012814505</v>
      </c>
      <c r="R1173" s="337">
        <f>SUM(R1175+R1180)</f>
        <v>1195544</v>
      </c>
    </row>
    <row r="1174" spans="1:18" s="296" customFormat="1" hidden="1" x14ac:dyDescent="0.25">
      <c r="A1174" s="177"/>
      <c r="B1174" s="177"/>
      <c r="C1174" s="178"/>
      <c r="D1174" s="178"/>
      <c r="E1174" s="178"/>
      <c r="F1174" s="179"/>
      <c r="G1174" s="179"/>
      <c r="H1174" s="712"/>
      <c r="I1174" s="699"/>
      <c r="J1174" s="181"/>
      <c r="K1174" s="607"/>
      <c r="L1174" s="598"/>
      <c r="M1174" s="182"/>
      <c r="N1174" s="639"/>
      <c r="O1174" s="778"/>
      <c r="P1174" s="193"/>
      <c r="Q1174" s="185"/>
      <c r="R1174" s="181"/>
    </row>
    <row r="1175" spans="1:18" s="296" customFormat="1" hidden="1" x14ac:dyDescent="0.25">
      <c r="A1175" s="177"/>
      <c r="B1175" s="177"/>
      <c r="C1175" s="178">
        <v>5</v>
      </c>
      <c r="D1175" s="178">
        <v>2</v>
      </c>
      <c r="E1175" s="178">
        <v>1</v>
      </c>
      <c r="F1175" s="178"/>
      <c r="G1175" s="178"/>
      <c r="H1175" s="713"/>
      <c r="I1175" s="699" t="s">
        <v>679</v>
      </c>
      <c r="J1175" s="251">
        <f>SUM(J1177)</f>
        <v>3000000</v>
      </c>
      <c r="K1175" s="610"/>
      <c r="L1175" s="598"/>
      <c r="M1175" s="279">
        <f>SUM(J1175/J7*100)</f>
        <v>3.0062861021515935E-3</v>
      </c>
      <c r="N1175" s="650"/>
      <c r="O1175" s="778">
        <f>SUM(T1175/J1175*100)</f>
        <v>0</v>
      </c>
      <c r="P1175" s="251">
        <f>SUM(P1177)</f>
        <v>2000000</v>
      </c>
      <c r="Q1175" s="185">
        <f>SUM(P1175/J1175%)</f>
        <v>66.666666666666671</v>
      </c>
      <c r="R1175" s="251">
        <f>SUM(R1177)</f>
        <v>1000000</v>
      </c>
    </row>
    <row r="1176" spans="1:18" s="296" customFormat="1" hidden="1" x14ac:dyDescent="0.25">
      <c r="A1176" s="177"/>
      <c r="B1176" s="177"/>
      <c r="C1176" s="178"/>
      <c r="D1176" s="178"/>
      <c r="E1176" s="178"/>
      <c r="F1176" s="178"/>
      <c r="G1176" s="178"/>
      <c r="H1176" s="713"/>
      <c r="I1176" s="699"/>
      <c r="J1176" s="251"/>
      <c r="K1176" s="610"/>
      <c r="L1176" s="598"/>
      <c r="M1176" s="279"/>
      <c r="N1176" s="650"/>
      <c r="O1176" s="778"/>
      <c r="P1176" s="251"/>
      <c r="Q1176" s="185"/>
      <c r="R1176" s="251"/>
    </row>
    <row r="1177" spans="1:18" s="296" customFormat="1" hidden="1" x14ac:dyDescent="0.25">
      <c r="A1177" s="177"/>
      <c r="B1177" s="177"/>
      <c r="C1177" s="178">
        <v>5</v>
      </c>
      <c r="D1177" s="178">
        <v>2</v>
      </c>
      <c r="E1177" s="178">
        <v>1</v>
      </c>
      <c r="F1177" s="179" t="s">
        <v>675</v>
      </c>
      <c r="G1177" s="179"/>
      <c r="H1177" s="712"/>
      <c r="I1177" s="749" t="s">
        <v>877</v>
      </c>
      <c r="J1177" s="251">
        <f>SUM(J1178)</f>
        <v>3000000</v>
      </c>
      <c r="K1177" s="610"/>
      <c r="L1177" s="598"/>
      <c r="M1177" s="279">
        <f>SUM(J1177/J7*100)</f>
        <v>3.0062861021515935E-3</v>
      </c>
      <c r="N1177" s="650"/>
      <c r="O1177" s="778">
        <f>SUM(T1177/J1177*100)</f>
        <v>0</v>
      </c>
      <c r="P1177" s="251">
        <f>SUM(P1178)</f>
        <v>2000000</v>
      </c>
      <c r="Q1177" s="185">
        <f>SUM(P1177/J1177%)</f>
        <v>66.666666666666671</v>
      </c>
      <c r="R1177" s="251">
        <f>SUM(R1178)</f>
        <v>1000000</v>
      </c>
    </row>
    <row r="1178" spans="1:18" s="296" customFormat="1" hidden="1" x14ac:dyDescent="0.25">
      <c r="A1178" s="504"/>
      <c r="B1178" s="504"/>
      <c r="C1178" s="503">
        <v>5</v>
      </c>
      <c r="D1178" s="503">
        <v>2</v>
      </c>
      <c r="E1178" s="503">
        <v>1</v>
      </c>
      <c r="F1178" s="273" t="s">
        <v>675</v>
      </c>
      <c r="G1178" s="273"/>
      <c r="H1178" s="528"/>
      <c r="I1178" s="749" t="s">
        <v>948</v>
      </c>
      <c r="J1178" s="181">
        <v>3000000</v>
      </c>
      <c r="K1178" s="607"/>
      <c r="L1178" s="598"/>
      <c r="M1178" s="279">
        <f>SUM(J1178/J7*100)</f>
        <v>3.0062861021515935E-3</v>
      </c>
      <c r="N1178" s="650"/>
      <c r="O1178" s="778">
        <f>SUM(T1178/J1178*100)</f>
        <v>0</v>
      </c>
      <c r="P1178" s="304">
        <v>2000000</v>
      </c>
      <c r="Q1178" s="323">
        <f>SUM(P1178/J1178%)</f>
        <v>66.666666666666671</v>
      </c>
      <c r="R1178" s="250">
        <f>SUM(J1178-P1178)</f>
        <v>1000000</v>
      </c>
    </row>
    <row r="1179" spans="1:18" s="296" customFormat="1" hidden="1" x14ac:dyDescent="0.25">
      <c r="A1179" s="504"/>
      <c r="B1179" s="504"/>
      <c r="C1179" s="503"/>
      <c r="D1179" s="503"/>
      <c r="E1179" s="503"/>
      <c r="F1179" s="273"/>
      <c r="G1179" s="273"/>
      <c r="H1179" s="528"/>
      <c r="I1179" s="749"/>
      <c r="J1179" s="181"/>
      <c r="K1179" s="607"/>
      <c r="L1179" s="598"/>
      <c r="M1179" s="182"/>
      <c r="N1179" s="639"/>
      <c r="O1179" s="778"/>
      <c r="P1179" s="304"/>
      <c r="Q1179" s="323"/>
      <c r="R1179" s="250"/>
    </row>
    <row r="1180" spans="1:18" s="296" customFormat="1" hidden="1" x14ac:dyDescent="0.25">
      <c r="A1180" s="177"/>
      <c r="B1180" s="177"/>
      <c r="C1180" s="178">
        <v>5</v>
      </c>
      <c r="D1180" s="178">
        <v>2</v>
      </c>
      <c r="E1180" s="178">
        <v>2</v>
      </c>
      <c r="F1180" s="178"/>
      <c r="G1180" s="178"/>
      <c r="H1180" s="713"/>
      <c r="I1180" s="699" t="s">
        <v>684</v>
      </c>
      <c r="J1180" s="251">
        <f>SUM(J1182+J1185)</f>
        <v>406364200</v>
      </c>
      <c r="K1180" s="610"/>
      <c r="L1180" s="598"/>
      <c r="M1180" s="182">
        <f>SUM(J1180/J7*100)</f>
        <v>0.40721568229065019</v>
      </c>
      <c r="N1180" s="639"/>
      <c r="O1180" s="778">
        <f>SUM(T1180/J1180*100)</f>
        <v>0</v>
      </c>
      <c r="P1180" s="251">
        <f>SUM(P1182+P1185)</f>
        <v>406168656</v>
      </c>
      <c r="Q1180" s="185">
        <f>SUM(P1180/J1180%)</f>
        <v>99.951879619316855</v>
      </c>
      <c r="R1180" s="251">
        <f>SUM(R1182+R1185)</f>
        <v>195544</v>
      </c>
    </row>
    <row r="1181" spans="1:18" s="296" customFormat="1" hidden="1" x14ac:dyDescent="0.25">
      <c r="A1181" s="177"/>
      <c r="B1181" s="177"/>
      <c r="C1181" s="178"/>
      <c r="D1181" s="178"/>
      <c r="E1181" s="178"/>
      <c r="F1181" s="178"/>
      <c r="G1181" s="178"/>
      <c r="H1181" s="713"/>
      <c r="I1181" s="699"/>
      <c r="J1181" s="251"/>
      <c r="K1181" s="610"/>
      <c r="L1181" s="598"/>
      <c r="M1181" s="182"/>
      <c r="N1181" s="639"/>
      <c r="O1181" s="778"/>
      <c r="P1181" s="282"/>
      <c r="Q1181" s="185"/>
      <c r="R1181" s="251"/>
    </row>
    <row r="1182" spans="1:18" s="296" customFormat="1" hidden="1" x14ac:dyDescent="0.25">
      <c r="A1182" s="177"/>
      <c r="B1182" s="177"/>
      <c r="C1182" s="178">
        <v>5</v>
      </c>
      <c r="D1182" s="178">
        <v>2</v>
      </c>
      <c r="E1182" s="178">
        <v>2</v>
      </c>
      <c r="F1182" s="179" t="s">
        <v>675</v>
      </c>
      <c r="G1182" s="179"/>
      <c r="H1182" s="712"/>
      <c r="I1182" s="699" t="s">
        <v>867</v>
      </c>
      <c r="J1182" s="251">
        <f>SUM(J1183:J1184)</f>
        <v>344302200</v>
      </c>
      <c r="K1182" s="610"/>
      <c r="L1182" s="598"/>
      <c r="M1182" s="182">
        <f>SUM(J1182/J7*100)</f>
        <v>0.34502363960007282</v>
      </c>
      <c r="N1182" s="639"/>
      <c r="O1182" s="778">
        <f>SUM(T1182/J1182*100)</f>
        <v>0</v>
      </c>
      <c r="P1182" s="282">
        <f>SUM(P1183:P1184)</f>
        <v>344302200</v>
      </c>
      <c r="Q1182" s="185">
        <f>SUM(P1182/J1182%)</f>
        <v>100</v>
      </c>
      <c r="R1182" s="251">
        <f>SUM(R1183:R1184)</f>
        <v>0</v>
      </c>
    </row>
    <row r="1183" spans="1:18" s="296" customFormat="1" hidden="1" x14ac:dyDescent="0.25">
      <c r="A1183" s="504"/>
      <c r="B1183" s="504"/>
      <c r="C1183" s="503">
        <v>5</v>
      </c>
      <c r="D1183" s="503">
        <v>2</v>
      </c>
      <c r="E1183" s="503">
        <v>2</v>
      </c>
      <c r="F1183" s="273" t="s">
        <v>675</v>
      </c>
      <c r="G1183" s="273"/>
      <c r="H1183" s="528"/>
      <c r="I1183" s="749" t="s">
        <v>949</v>
      </c>
      <c r="J1183" s="181">
        <v>344302200</v>
      </c>
      <c r="K1183" s="607"/>
      <c r="L1183" s="598"/>
      <c r="M1183" s="182">
        <f>SUM(J1183/J7*100)</f>
        <v>0.34502363960007282</v>
      </c>
      <c r="N1183" s="639"/>
      <c r="O1183" s="778">
        <f>SUM(T1183/J1183*100)</f>
        <v>0</v>
      </c>
      <c r="P1183" s="304">
        <v>344302200</v>
      </c>
      <c r="Q1183" s="323">
        <f>SUM(P1183/J1183%)</f>
        <v>100</v>
      </c>
      <c r="R1183" s="250">
        <f>SUM(J1183-P1183)</f>
        <v>0</v>
      </c>
    </row>
    <row r="1184" spans="1:18" s="296" customFormat="1" hidden="1" x14ac:dyDescent="0.25">
      <c r="A1184" s="504"/>
      <c r="B1184" s="504"/>
      <c r="C1184" s="503"/>
      <c r="D1184" s="503"/>
      <c r="E1184" s="503"/>
      <c r="F1184" s="273"/>
      <c r="G1184" s="273"/>
      <c r="H1184" s="528"/>
      <c r="I1184" s="749"/>
      <c r="J1184" s="181"/>
      <c r="K1184" s="607"/>
      <c r="L1184" s="598"/>
      <c r="M1184" s="182"/>
      <c r="N1184" s="639"/>
      <c r="O1184" s="778"/>
      <c r="P1184" s="193"/>
      <c r="Q1184" s="183"/>
      <c r="R1184" s="181"/>
    </row>
    <row r="1185" spans="1:18" s="296" customFormat="1" hidden="1" x14ac:dyDescent="0.25">
      <c r="A1185" s="177"/>
      <c r="B1185" s="177"/>
      <c r="C1185" s="178">
        <v>5</v>
      </c>
      <c r="D1185" s="178">
        <v>2</v>
      </c>
      <c r="E1185" s="178">
        <v>2</v>
      </c>
      <c r="F1185" s="179" t="s">
        <v>690</v>
      </c>
      <c r="G1185" s="179"/>
      <c r="H1185" s="712"/>
      <c r="I1185" s="699" t="s">
        <v>691</v>
      </c>
      <c r="J1185" s="251">
        <f>SUM(J1186)</f>
        <v>62062000</v>
      </c>
      <c r="K1185" s="610"/>
      <c r="L1185" s="598"/>
      <c r="M1185" s="182">
        <f>SUM(J1185/J7*100)</f>
        <v>6.2192042690577397E-2</v>
      </c>
      <c r="N1185" s="639"/>
      <c r="O1185" s="778">
        <f>SUM(T1185/J1185*100)</f>
        <v>0</v>
      </c>
      <c r="P1185" s="282">
        <f>SUM(P1186)</f>
        <v>61866456</v>
      </c>
      <c r="Q1185" s="185">
        <f>SUM(P1185/J1185%)</f>
        <v>99.684921530082818</v>
      </c>
      <c r="R1185" s="251">
        <f>SUM(R1186)</f>
        <v>195544</v>
      </c>
    </row>
    <row r="1186" spans="1:18" s="296" customFormat="1" hidden="1" x14ac:dyDescent="0.25">
      <c r="A1186" s="177"/>
      <c r="B1186" s="177"/>
      <c r="C1186" s="178">
        <v>5</v>
      </c>
      <c r="D1186" s="178">
        <v>2</v>
      </c>
      <c r="E1186" s="178">
        <v>2</v>
      </c>
      <c r="F1186" s="179" t="s">
        <v>690</v>
      </c>
      <c r="G1186" s="179"/>
      <c r="H1186" s="712"/>
      <c r="I1186" s="699" t="s">
        <v>951</v>
      </c>
      <c r="J1186" s="181">
        <v>62062000</v>
      </c>
      <c r="K1186" s="607"/>
      <c r="L1186" s="598"/>
      <c r="M1186" s="182">
        <f>SUM(J1186/J7*100)</f>
        <v>6.2192042690577397E-2</v>
      </c>
      <c r="N1186" s="639"/>
      <c r="O1186" s="778">
        <f>SUM(T1186/J1186*100)</f>
        <v>0</v>
      </c>
      <c r="P1186" s="304">
        <v>61866456</v>
      </c>
      <c r="Q1186" s="185">
        <f>SUM(P1186/J1186%)</f>
        <v>99.684921530082818</v>
      </c>
      <c r="R1186" s="250">
        <f>SUM(J1186-P1186)</f>
        <v>195544</v>
      </c>
    </row>
    <row r="1187" spans="1:18" s="296" customFormat="1" hidden="1" x14ac:dyDescent="0.25">
      <c r="A1187" s="177"/>
      <c r="B1187" s="177"/>
      <c r="C1187" s="178"/>
      <c r="D1187" s="178"/>
      <c r="E1187" s="178"/>
      <c r="F1187" s="179"/>
      <c r="G1187" s="179"/>
      <c r="H1187" s="712"/>
      <c r="I1187" s="699"/>
      <c r="J1187" s="181"/>
      <c r="K1187" s="607"/>
      <c r="L1187" s="598"/>
      <c r="M1187" s="182"/>
      <c r="N1187" s="639"/>
      <c r="O1187" s="778"/>
      <c r="P1187" s="260"/>
      <c r="Q1187" s="185"/>
      <c r="R1187" s="250"/>
    </row>
    <row r="1188" spans="1:18" s="296" customFormat="1" ht="38.25" x14ac:dyDescent="0.25">
      <c r="A1188" s="297">
        <v>1</v>
      </c>
      <c r="B1188" s="309" t="s">
        <v>677</v>
      </c>
      <c r="C1188" s="310" t="s">
        <v>674</v>
      </c>
      <c r="D1188" s="310" t="s">
        <v>675</v>
      </c>
      <c r="E1188" s="363" t="s">
        <v>1007</v>
      </c>
      <c r="F1188" s="363" t="s">
        <v>795</v>
      </c>
      <c r="G1188" s="363"/>
      <c r="H1188" s="363">
        <v>4</v>
      </c>
      <c r="I1188" s="831" t="s">
        <v>1011</v>
      </c>
      <c r="J1188" s="577">
        <f>SUM(J1191)</f>
        <v>354501500</v>
      </c>
      <c r="K1188" s="38" t="s">
        <v>220</v>
      </c>
      <c r="L1188" s="37" t="s">
        <v>219</v>
      </c>
      <c r="M1188" s="362">
        <f>SUM(J1188/J7*100)</f>
        <v>0.35524431088063108</v>
      </c>
      <c r="N1188" s="652" t="s">
        <v>605</v>
      </c>
      <c r="O1188" s="779">
        <v>100</v>
      </c>
      <c r="P1188" s="577">
        <f>SUM(P1191)</f>
        <v>354421500</v>
      </c>
      <c r="Q1188" s="307">
        <f>SUM(P1188/J1188%)</f>
        <v>99.977433099718894</v>
      </c>
      <c r="R1188" s="577">
        <f>SUM(R1191)</f>
        <v>80000</v>
      </c>
    </row>
    <row r="1189" spans="1:18" s="296" customFormat="1" hidden="1" x14ac:dyDescent="0.25">
      <c r="A1189" s="386"/>
      <c r="B1189" s="386"/>
      <c r="C1189" s="367"/>
      <c r="D1189" s="368"/>
      <c r="E1189" s="369"/>
      <c r="F1189" s="369"/>
      <c r="G1189" s="369"/>
      <c r="H1189" s="721"/>
      <c r="I1189" s="831"/>
      <c r="J1189" s="182"/>
      <c r="K1189" s="629"/>
      <c r="L1189" s="693"/>
      <c r="M1189" s="182"/>
      <c r="N1189" s="639"/>
      <c r="O1189" s="778"/>
      <c r="P1189" s="182"/>
      <c r="Q1189" s="185"/>
      <c r="R1189" s="182"/>
    </row>
    <row r="1190" spans="1:18" s="296" customFormat="1" hidden="1" x14ac:dyDescent="0.25">
      <c r="A1190" s="177"/>
      <c r="B1190" s="177"/>
      <c r="C1190" s="178"/>
      <c r="D1190" s="178"/>
      <c r="E1190" s="178"/>
      <c r="F1190" s="179"/>
      <c r="G1190" s="179"/>
      <c r="H1190" s="712"/>
      <c r="I1190" s="699"/>
      <c r="J1190" s="181"/>
      <c r="K1190" s="607"/>
      <c r="L1190" s="598"/>
      <c r="M1190" s="182"/>
      <c r="N1190" s="639"/>
      <c r="O1190" s="778"/>
      <c r="P1190" s="181"/>
      <c r="Q1190" s="185"/>
      <c r="R1190" s="181"/>
    </row>
    <row r="1191" spans="1:18" s="296" customFormat="1" hidden="1" x14ac:dyDescent="0.25">
      <c r="A1191" s="498"/>
      <c r="B1191" s="498"/>
      <c r="C1191" s="559">
        <v>5</v>
      </c>
      <c r="D1191" s="559">
        <v>2</v>
      </c>
      <c r="E1191" s="559">
        <v>2</v>
      </c>
      <c r="F1191" s="559"/>
      <c r="G1191" s="559"/>
      <c r="H1191" s="715"/>
      <c r="I1191" s="697" t="s">
        <v>684</v>
      </c>
      <c r="J1191" s="375">
        <f>SUM(J1193+J1199+J1202+J1206+J1209)</f>
        <v>354501500</v>
      </c>
      <c r="K1191" s="630"/>
      <c r="L1191" s="694"/>
      <c r="M1191" s="182">
        <f>SUM(J1191/J7*100)</f>
        <v>0.35524431088063108</v>
      </c>
      <c r="N1191" s="639"/>
      <c r="O1191" s="366">
        <f>SUM(T1191/J1191*100)</f>
        <v>0</v>
      </c>
      <c r="P1191" s="375">
        <f>SUM(P1193+P1199+P1202+P1206+P1209)</f>
        <v>354421500</v>
      </c>
      <c r="Q1191" s="307">
        <f>SUM(P1191/J1191%)</f>
        <v>99.977433099718894</v>
      </c>
      <c r="R1191" s="375">
        <f>SUM(R1193+R1199+R1202+R1206+R1209)</f>
        <v>80000</v>
      </c>
    </row>
    <row r="1192" spans="1:18" s="296" customFormat="1" hidden="1" x14ac:dyDescent="0.25">
      <c r="A1192" s="177"/>
      <c r="B1192" s="177"/>
      <c r="C1192" s="178"/>
      <c r="D1192" s="178"/>
      <c r="E1192" s="178"/>
      <c r="F1192" s="178"/>
      <c r="G1192" s="178"/>
      <c r="H1192" s="713"/>
      <c r="I1192" s="699"/>
      <c r="J1192" s="251"/>
      <c r="K1192" s="610"/>
      <c r="L1192" s="598"/>
      <c r="M1192" s="182"/>
      <c r="N1192" s="639"/>
      <c r="O1192" s="778"/>
      <c r="P1192" s="282"/>
      <c r="Q1192" s="185"/>
      <c r="R1192" s="251"/>
    </row>
    <row r="1193" spans="1:18" s="296" customFormat="1" hidden="1" x14ac:dyDescent="0.25">
      <c r="A1193" s="177"/>
      <c r="B1193" s="177"/>
      <c r="C1193" s="178">
        <v>5</v>
      </c>
      <c r="D1193" s="178">
        <v>2</v>
      </c>
      <c r="E1193" s="178">
        <v>2</v>
      </c>
      <c r="F1193" s="179" t="s">
        <v>675</v>
      </c>
      <c r="G1193" s="179"/>
      <c r="H1193" s="712"/>
      <c r="I1193" s="699" t="s">
        <v>685</v>
      </c>
      <c r="J1193" s="251">
        <f>SUM(J1194:J1197)</f>
        <v>78143200</v>
      </c>
      <c r="K1193" s="610"/>
      <c r="L1193" s="598"/>
      <c r="M1193" s="182">
        <f>SUM(J1193/J7*100)</f>
        <v>7.8306938712550803E-2</v>
      </c>
      <c r="N1193" s="639"/>
      <c r="O1193" s="778">
        <f>SUM(T1193/J1193*100)</f>
        <v>0</v>
      </c>
      <c r="P1193" s="281">
        <f>SUM(P1194:P1197)</f>
        <v>78143200</v>
      </c>
      <c r="Q1193" s="185">
        <f>SUM(P1193/J1193%)</f>
        <v>100</v>
      </c>
      <c r="R1193" s="251">
        <f>SUM(R1194:R1197)</f>
        <v>0</v>
      </c>
    </row>
    <row r="1194" spans="1:18" s="296" customFormat="1" hidden="1" x14ac:dyDescent="0.25">
      <c r="A1194" s="187"/>
      <c r="B1194" s="187"/>
      <c r="C1194" s="503">
        <v>5</v>
      </c>
      <c r="D1194" s="503">
        <v>2</v>
      </c>
      <c r="E1194" s="503">
        <v>2</v>
      </c>
      <c r="F1194" s="273" t="s">
        <v>675</v>
      </c>
      <c r="G1194" s="273"/>
      <c r="H1194" s="528"/>
      <c r="I1194" s="749" t="s">
        <v>719</v>
      </c>
      <c r="J1194" s="251">
        <v>538200</v>
      </c>
      <c r="K1194" s="610"/>
      <c r="L1194" s="598"/>
      <c r="M1194" s="279">
        <f>SUM(J1194/J7*100)</f>
        <v>5.3932772672599593E-4</v>
      </c>
      <c r="N1194" s="650"/>
      <c r="O1194" s="778">
        <f>SUM(T1194/J1194*100)</f>
        <v>0</v>
      </c>
      <c r="P1194" s="281">
        <v>538200</v>
      </c>
      <c r="Q1194" s="280">
        <f>SUM(P1194/J1194%)</f>
        <v>100</v>
      </c>
      <c r="R1194" s="250">
        <f>SUM(J1194-P1194)</f>
        <v>0</v>
      </c>
    </row>
    <row r="1195" spans="1:18" s="296" customFormat="1" hidden="1" x14ac:dyDescent="0.25">
      <c r="A1195" s="498"/>
      <c r="B1195" s="498"/>
      <c r="C1195" s="494">
        <v>5</v>
      </c>
      <c r="D1195" s="494">
        <v>2</v>
      </c>
      <c r="E1195" s="494">
        <v>2</v>
      </c>
      <c r="F1195" s="495" t="s">
        <v>675</v>
      </c>
      <c r="G1195" s="495"/>
      <c r="H1195" s="332"/>
      <c r="I1195" s="697" t="s">
        <v>886</v>
      </c>
      <c r="J1195" s="358">
        <v>1000000</v>
      </c>
      <c r="K1195" s="614"/>
      <c r="L1195" s="597"/>
      <c r="M1195" s="430">
        <f>SUM(J1195/J7*100)</f>
        <v>1.0020953673838646E-3</v>
      </c>
      <c r="N1195" s="651"/>
      <c r="O1195" s="779">
        <f>SUM(T1195/J1195*100)</f>
        <v>0</v>
      </c>
      <c r="P1195" s="373">
        <v>1000000</v>
      </c>
      <c r="Q1195" s="307">
        <f>SUM(P1195/J1195%)</f>
        <v>100</v>
      </c>
      <c r="R1195" s="252">
        <f>SUM(J1195-P1195)</f>
        <v>0</v>
      </c>
    </row>
    <row r="1196" spans="1:18" s="296" customFormat="1" hidden="1" x14ac:dyDescent="0.25">
      <c r="A1196" s="513"/>
      <c r="B1196" s="513"/>
      <c r="C1196" s="178">
        <v>5</v>
      </c>
      <c r="D1196" s="178">
        <v>2</v>
      </c>
      <c r="E1196" s="178">
        <v>2</v>
      </c>
      <c r="F1196" s="179" t="s">
        <v>675</v>
      </c>
      <c r="G1196" s="179"/>
      <c r="H1196" s="712"/>
      <c r="I1196" s="699" t="s">
        <v>1001</v>
      </c>
      <c r="J1196" s="251">
        <v>75625000</v>
      </c>
      <c r="K1196" s="610"/>
      <c r="L1196" s="598"/>
      <c r="M1196" s="182">
        <f>SUM(J1196/J7*100)</f>
        <v>7.5783462158404757E-2</v>
      </c>
      <c r="N1196" s="639"/>
      <c r="O1196" s="778">
        <f>SUM(T1196/J1196*100)</f>
        <v>0</v>
      </c>
      <c r="P1196" s="281">
        <v>75625000</v>
      </c>
      <c r="Q1196" s="183">
        <f>SUM(P1196/J1196%)</f>
        <v>100</v>
      </c>
      <c r="R1196" s="250">
        <f>SUM(J1196-P1196)</f>
        <v>0</v>
      </c>
    </row>
    <row r="1197" spans="1:18" s="296" customFormat="1" hidden="1" x14ac:dyDescent="0.25">
      <c r="A1197" s="513"/>
      <c r="B1197" s="513"/>
      <c r="C1197" s="178">
        <v>5</v>
      </c>
      <c r="D1197" s="178">
        <v>2</v>
      </c>
      <c r="E1197" s="178">
        <v>2</v>
      </c>
      <c r="F1197" s="179" t="s">
        <v>675</v>
      </c>
      <c r="G1197" s="179"/>
      <c r="H1197" s="712"/>
      <c r="I1197" s="699" t="s">
        <v>874</v>
      </c>
      <c r="J1197" s="251">
        <v>980000</v>
      </c>
      <c r="K1197" s="610"/>
      <c r="L1197" s="598"/>
      <c r="M1197" s="279">
        <f>SUM(J1197/J7*100)</f>
        <v>9.8205346003618719E-4</v>
      </c>
      <c r="N1197" s="650"/>
      <c r="O1197" s="778">
        <f>SUM(T1197/J1197*100)</f>
        <v>0</v>
      </c>
      <c r="P1197" s="282">
        <v>980000</v>
      </c>
      <c r="Q1197" s="183">
        <f>SUM(P1197/J1197%)</f>
        <v>100</v>
      </c>
      <c r="R1197" s="250">
        <f>SUM(J1197-P1197)</f>
        <v>0</v>
      </c>
    </row>
    <row r="1198" spans="1:18" s="296" customFormat="1" hidden="1" x14ac:dyDescent="0.25">
      <c r="A1198" s="504"/>
      <c r="B1198" s="504"/>
      <c r="C1198" s="503"/>
      <c r="D1198" s="503"/>
      <c r="E1198" s="503"/>
      <c r="F1198" s="273"/>
      <c r="G1198" s="273"/>
      <c r="H1198" s="528"/>
      <c r="I1198" s="749"/>
      <c r="J1198" s="181"/>
      <c r="K1198" s="607"/>
      <c r="L1198" s="598"/>
      <c r="M1198" s="182"/>
      <c r="N1198" s="639"/>
      <c r="O1198" s="778"/>
      <c r="P1198" s="193"/>
      <c r="Q1198" s="183"/>
      <c r="R1198" s="181"/>
    </row>
    <row r="1199" spans="1:18" s="296" customFormat="1" hidden="1" x14ac:dyDescent="0.25">
      <c r="A1199" s="513"/>
      <c r="B1199" s="513"/>
      <c r="C1199" s="178">
        <v>5</v>
      </c>
      <c r="D1199" s="178">
        <v>2</v>
      </c>
      <c r="E1199" s="178">
        <v>2</v>
      </c>
      <c r="F1199" s="179" t="s">
        <v>762</v>
      </c>
      <c r="G1199" s="179"/>
      <c r="H1199" s="712"/>
      <c r="I1199" s="699" t="s">
        <v>763</v>
      </c>
      <c r="J1199" s="251">
        <f>SUM(J1200:J1200)</f>
        <v>30578300</v>
      </c>
      <c r="K1199" s="610"/>
      <c r="L1199" s="598"/>
      <c r="M1199" s="182">
        <f>SUM(J1199/J7*100)</f>
        <v>3.0642372772474023E-2</v>
      </c>
      <c r="N1199" s="639"/>
      <c r="O1199" s="778">
        <f>SUM(T1199/J1199*100)</f>
        <v>0</v>
      </c>
      <c r="P1199" s="282">
        <f>SUM(P1200:P1200)</f>
        <v>30578300</v>
      </c>
      <c r="Q1199" s="183">
        <f>SUM(P1199/J1199%)</f>
        <v>100</v>
      </c>
      <c r="R1199" s="251">
        <f>SUM(R1200:R1200)</f>
        <v>0</v>
      </c>
    </row>
    <row r="1200" spans="1:18" s="296" customFormat="1" hidden="1" x14ac:dyDescent="0.25">
      <c r="A1200" s="513"/>
      <c r="B1200" s="513"/>
      <c r="C1200" s="178">
        <v>5</v>
      </c>
      <c r="D1200" s="178">
        <v>2</v>
      </c>
      <c r="E1200" s="178">
        <v>2</v>
      </c>
      <c r="F1200" s="179" t="s">
        <v>762</v>
      </c>
      <c r="G1200" s="179"/>
      <c r="H1200" s="712"/>
      <c r="I1200" s="699" t="s">
        <v>929</v>
      </c>
      <c r="J1200" s="251">
        <v>30578300</v>
      </c>
      <c r="K1200" s="610"/>
      <c r="L1200" s="598"/>
      <c r="M1200" s="182">
        <f>SUM(J1200/J7*100)</f>
        <v>3.0642372772474023E-2</v>
      </c>
      <c r="N1200" s="639"/>
      <c r="O1200" s="778">
        <f>SUM(T1200/J1200*100)</f>
        <v>0</v>
      </c>
      <c r="P1200" s="282">
        <v>30578300</v>
      </c>
      <c r="Q1200" s="183">
        <f>SUM(P1200/J1200%)</f>
        <v>100</v>
      </c>
      <c r="R1200" s="250">
        <f>SUM(J1200-P1200)</f>
        <v>0</v>
      </c>
    </row>
    <row r="1201" spans="1:18" s="296" customFormat="1" hidden="1" x14ac:dyDescent="0.25">
      <c r="A1201" s="513"/>
      <c r="B1201" s="513"/>
      <c r="C1201" s="178"/>
      <c r="D1201" s="178"/>
      <c r="E1201" s="178"/>
      <c r="F1201" s="179"/>
      <c r="G1201" s="179"/>
      <c r="H1201" s="712"/>
      <c r="I1201" s="699"/>
      <c r="J1201" s="251"/>
      <c r="K1201" s="610"/>
      <c r="L1201" s="598"/>
      <c r="M1201" s="182"/>
      <c r="N1201" s="639"/>
      <c r="O1201" s="778"/>
      <c r="P1201" s="282"/>
      <c r="Q1201" s="183"/>
      <c r="R1201" s="250"/>
    </row>
    <row r="1202" spans="1:18" s="296" customFormat="1" hidden="1" x14ac:dyDescent="0.25">
      <c r="A1202" s="177"/>
      <c r="B1202" s="177"/>
      <c r="C1202" s="178">
        <v>5</v>
      </c>
      <c r="D1202" s="178">
        <v>2</v>
      </c>
      <c r="E1202" s="178">
        <v>2</v>
      </c>
      <c r="F1202" s="179" t="s">
        <v>690</v>
      </c>
      <c r="G1202" s="179"/>
      <c r="H1202" s="712"/>
      <c r="I1202" s="699" t="s">
        <v>930</v>
      </c>
      <c r="J1202" s="251">
        <f>SUM(J1203:J1204)</f>
        <v>189080000</v>
      </c>
      <c r="K1202" s="610"/>
      <c r="L1202" s="598"/>
      <c r="M1202" s="182">
        <f>SUM(J1202/J7*100)</f>
        <v>0.18947619206494112</v>
      </c>
      <c r="N1202" s="639"/>
      <c r="O1202" s="778">
        <f>SUM(T1202/J1202*100)</f>
        <v>0</v>
      </c>
      <c r="P1202" s="251">
        <f>SUM(P1203:P1204)</f>
        <v>189080000</v>
      </c>
      <c r="Q1202" s="185">
        <f>SUM(P1202/J1202%)</f>
        <v>100</v>
      </c>
      <c r="R1202" s="251">
        <f>SUM(R1203:R1204)</f>
        <v>0</v>
      </c>
    </row>
    <row r="1203" spans="1:18" s="296" customFormat="1" hidden="1" x14ac:dyDescent="0.25">
      <c r="A1203" s="177"/>
      <c r="B1203" s="177"/>
      <c r="C1203" s="178">
        <v>5</v>
      </c>
      <c r="D1203" s="178">
        <v>2</v>
      </c>
      <c r="E1203" s="178">
        <v>2</v>
      </c>
      <c r="F1203" s="179" t="s">
        <v>690</v>
      </c>
      <c r="G1203" s="179"/>
      <c r="H1203" s="712"/>
      <c r="I1203" s="699" t="s">
        <v>932</v>
      </c>
      <c r="J1203" s="181">
        <v>4200000</v>
      </c>
      <c r="K1203" s="607"/>
      <c r="L1203" s="598"/>
      <c r="M1203" s="279">
        <f>SUM(J1203/J7*100)</f>
        <v>4.2088005430122311E-3</v>
      </c>
      <c r="N1203" s="650"/>
      <c r="O1203" s="778">
        <f>SUM(T1203/J1203*100)</f>
        <v>0</v>
      </c>
      <c r="P1203" s="214">
        <v>4200000</v>
      </c>
      <c r="Q1203" s="185">
        <f>SUM(P1203/J1203%)</f>
        <v>100</v>
      </c>
      <c r="R1203" s="250">
        <f>SUM(J1203-P1203)</f>
        <v>0</v>
      </c>
    </row>
    <row r="1204" spans="1:18" s="296" customFormat="1" hidden="1" x14ac:dyDescent="0.25">
      <c r="A1204" s="177"/>
      <c r="B1204" s="177"/>
      <c r="C1204" s="178">
        <v>5</v>
      </c>
      <c r="D1204" s="178">
        <v>2</v>
      </c>
      <c r="E1204" s="178">
        <v>2</v>
      </c>
      <c r="F1204" s="179" t="s">
        <v>690</v>
      </c>
      <c r="G1204" s="179"/>
      <c r="H1204" s="712"/>
      <c r="I1204" s="699" t="s">
        <v>771</v>
      </c>
      <c r="J1204" s="261">
        <v>184880000</v>
      </c>
      <c r="K1204" s="613"/>
      <c r="L1204" s="684"/>
      <c r="M1204" s="182">
        <f>SUM(J1204/J7*100)</f>
        <v>0.18526739152192889</v>
      </c>
      <c r="N1204" s="639"/>
      <c r="O1204" s="791">
        <f>SUM(P1204/J1204*100)</f>
        <v>100</v>
      </c>
      <c r="P1204" s="184">
        <v>184880000</v>
      </c>
      <c r="Q1204" s="284">
        <f>SUM(P1204/J1204%)</f>
        <v>100</v>
      </c>
      <c r="R1204" s="253">
        <f>SUM(J1204-P1204)</f>
        <v>0</v>
      </c>
    </row>
    <row r="1205" spans="1:18" s="296" customFormat="1" hidden="1" x14ac:dyDescent="0.25">
      <c r="A1205" s="513"/>
      <c r="B1205" s="513"/>
      <c r="C1205" s="178"/>
      <c r="D1205" s="178"/>
      <c r="E1205" s="178"/>
      <c r="F1205" s="179"/>
      <c r="G1205" s="179"/>
      <c r="H1205" s="712"/>
      <c r="I1205" s="699"/>
      <c r="J1205" s="251"/>
      <c r="K1205" s="610"/>
      <c r="L1205" s="598"/>
      <c r="M1205" s="182"/>
      <c r="N1205" s="639"/>
      <c r="O1205" s="778"/>
      <c r="P1205" s="282"/>
      <c r="Q1205" s="183"/>
      <c r="R1205" s="251"/>
    </row>
    <row r="1206" spans="1:18" s="296" customFormat="1" hidden="1" x14ac:dyDescent="0.25">
      <c r="A1206" s="177"/>
      <c r="B1206" s="177"/>
      <c r="C1206" s="178">
        <v>5</v>
      </c>
      <c r="D1206" s="178">
        <v>2</v>
      </c>
      <c r="E1206" s="178">
        <v>2</v>
      </c>
      <c r="F1206" s="178">
        <v>15</v>
      </c>
      <c r="G1206" s="178"/>
      <c r="H1206" s="713"/>
      <c r="I1206" s="699" t="s">
        <v>756</v>
      </c>
      <c r="J1206" s="251">
        <f>SUM(J1207:J1207)</f>
        <v>2900000</v>
      </c>
      <c r="K1206" s="610"/>
      <c r="L1206" s="598"/>
      <c r="M1206" s="279">
        <f>SUM(J1206/J7*100)</f>
        <v>2.9060765654132072E-3</v>
      </c>
      <c r="N1206" s="650"/>
      <c r="O1206" s="778">
        <f>SUM(T1206/J1206*100)</f>
        <v>0</v>
      </c>
      <c r="P1206" s="282">
        <f>SUM(P1207:P1207)</f>
        <v>2820000</v>
      </c>
      <c r="Q1206" s="185">
        <f>SUM(P1206/J1206%)</f>
        <v>97.241379310344826</v>
      </c>
      <c r="R1206" s="251">
        <f>SUM(R1207:R1207)</f>
        <v>80000</v>
      </c>
    </row>
    <row r="1207" spans="1:18" s="296" customFormat="1" hidden="1" x14ac:dyDescent="0.25">
      <c r="A1207" s="177"/>
      <c r="B1207" s="177"/>
      <c r="C1207" s="178">
        <v>5</v>
      </c>
      <c r="D1207" s="178">
        <v>2</v>
      </c>
      <c r="E1207" s="178">
        <v>2</v>
      </c>
      <c r="F1207" s="178">
        <v>15</v>
      </c>
      <c r="G1207" s="178"/>
      <c r="H1207" s="713"/>
      <c r="I1207" s="699" t="s">
        <v>757</v>
      </c>
      <c r="J1207" s="251">
        <v>2900000</v>
      </c>
      <c r="K1207" s="610"/>
      <c r="L1207" s="598"/>
      <c r="M1207" s="279">
        <f>SUM(J1207/J7*100)</f>
        <v>2.9060765654132072E-3</v>
      </c>
      <c r="N1207" s="650"/>
      <c r="O1207" s="778">
        <f>SUM(T1207/J1207*100)</f>
        <v>0</v>
      </c>
      <c r="P1207" s="282">
        <v>2820000</v>
      </c>
      <c r="Q1207" s="185">
        <f>SUM(P1207/J1207%)</f>
        <v>97.241379310344826</v>
      </c>
      <c r="R1207" s="250">
        <f>SUM(J1207-P1207)</f>
        <v>80000</v>
      </c>
    </row>
    <row r="1208" spans="1:18" s="296" customFormat="1" hidden="1" x14ac:dyDescent="0.25">
      <c r="A1208" s="177"/>
      <c r="B1208" s="177"/>
      <c r="C1208" s="178"/>
      <c r="D1208" s="178"/>
      <c r="E1208" s="178"/>
      <c r="F1208" s="179"/>
      <c r="G1208" s="179"/>
      <c r="H1208" s="712"/>
      <c r="I1208" s="699"/>
      <c r="J1208" s="251"/>
      <c r="K1208" s="610"/>
      <c r="L1208" s="598"/>
      <c r="M1208" s="182"/>
      <c r="N1208" s="639"/>
      <c r="O1208" s="778"/>
      <c r="P1208" s="288"/>
      <c r="Q1208" s="185"/>
      <c r="R1208" s="251"/>
    </row>
    <row r="1209" spans="1:18" s="296" customFormat="1" hidden="1" x14ac:dyDescent="0.25">
      <c r="A1209" s="187"/>
      <c r="B1209" s="187"/>
      <c r="C1209" s="178">
        <v>5</v>
      </c>
      <c r="D1209" s="178">
        <v>2</v>
      </c>
      <c r="E1209" s="178">
        <v>2</v>
      </c>
      <c r="F1209" s="179">
        <v>32</v>
      </c>
      <c r="G1209" s="179"/>
      <c r="H1209" s="712"/>
      <c r="I1209" s="699" t="s">
        <v>914</v>
      </c>
      <c r="J1209" s="251">
        <f>SUM(J1210:J1210)</f>
        <v>53800000</v>
      </c>
      <c r="K1209" s="610"/>
      <c r="L1209" s="598"/>
      <c r="M1209" s="182">
        <f>SUM(J1209/J7*100)</f>
        <v>5.3912730765251916E-2</v>
      </c>
      <c r="N1209" s="639"/>
      <c r="O1209" s="778">
        <f>SUM(T1209/J1209*100)</f>
        <v>0</v>
      </c>
      <c r="P1209" s="282">
        <f>SUM(P1210:P1210)</f>
        <v>53800000</v>
      </c>
      <c r="Q1209" s="280">
        <f>SUM(P1209/J1209%)</f>
        <v>100</v>
      </c>
      <c r="R1209" s="251">
        <f>SUM(R1210:R1210)</f>
        <v>0</v>
      </c>
    </row>
    <row r="1210" spans="1:18" s="296" customFormat="1" hidden="1" x14ac:dyDescent="0.25">
      <c r="A1210" s="187"/>
      <c r="B1210" s="187"/>
      <c r="C1210" s="503">
        <v>5</v>
      </c>
      <c r="D1210" s="503">
        <v>2</v>
      </c>
      <c r="E1210" s="503">
        <v>2</v>
      </c>
      <c r="F1210" s="179">
        <v>32</v>
      </c>
      <c r="G1210" s="179"/>
      <c r="H1210" s="712"/>
      <c r="I1210" s="699" t="s">
        <v>923</v>
      </c>
      <c r="J1210" s="181">
        <v>53800000</v>
      </c>
      <c r="K1210" s="607"/>
      <c r="L1210" s="598"/>
      <c r="M1210" s="182">
        <f>SUM(J1210/J7*100)</f>
        <v>5.3912730765251916E-2</v>
      </c>
      <c r="N1210" s="639"/>
      <c r="O1210" s="778">
        <f>SUM(T1210/J1210*100)</f>
        <v>0</v>
      </c>
      <c r="P1210" s="193">
        <v>53800000</v>
      </c>
      <c r="Q1210" s="185">
        <f>SUM(P1210/J1210%)</f>
        <v>100</v>
      </c>
      <c r="R1210" s="250">
        <f>SUM(J1210-P1210)</f>
        <v>0</v>
      </c>
    </row>
    <row r="1211" spans="1:18" s="296" customFormat="1" hidden="1" x14ac:dyDescent="0.25">
      <c r="A1211" s="187"/>
      <c r="B1211" s="187"/>
      <c r="C1211" s="503"/>
      <c r="D1211" s="503"/>
      <c r="E1211" s="503"/>
      <c r="F1211" s="179"/>
      <c r="G1211" s="179"/>
      <c r="H1211" s="712"/>
      <c r="I1211" s="699"/>
      <c r="J1211" s="181"/>
      <c r="K1211" s="607"/>
      <c r="L1211" s="598"/>
      <c r="M1211" s="182"/>
      <c r="N1211" s="639"/>
      <c r="O1211" s="778"/>
      <c r="P1211" s="193"/>
      <c r="Q1211" s="185"/>
      <c r="R1211" s="260"/>
    </row>
    <row r="1212" spans="1:18" s="391" customFormat="1" x14ac:dyDescent="0.25">
      <c r="A1212" s="111">
        <v>1</v>
      </c>
      <c r="B1212" s="171" t="s">
        <v>677</v>
      </c>
      <c r="C1212" s="172" t="s">
        <v>674</v>
      </c>
      <c r="D1212" s="155" t="s">
        <v>675</v>
      </c>
      <c r="E1212" s="215" t="s">
        <v>1012</v>
      </c>
      <c r="F1212" s="215"/>
      <c r="G1212" s="834">
        <v>11</v>
      </c>
      <c r="H1212" s="835"/>
      <c r="I1212" s="761" t="s">
        <v>13</v>
      </c>
      <c r="J1212" s="216">
        <f>SUM(J1214+J1255+J1285+J1306+J1329+J1348+J1377+J1416+J1440+J1479+J1514+J1547+J1571+J1599+J1627)</f>
        <v>10815873972</v>
      </c>
      <c r="K1212" s="585"/>
      <c r="L1212" s="680"/>
      <c r="M1212" s="206">
        <f>SUM(J1212/J7*100)</f>
        <v>10.838537201548917</v>
      </c>
      <c r="N1212" s="664"/>
      <c r="O1212" s="784">
        <v>97.35</v>
      </c>
      <c r="P1212" s="216">
        <f>SUM(P1214+P1255+P1285+P1306+P1329+P1348+P1377+P1416+P1440+P1479+P1514+P1547+P1571+P1599+P1627)</f>
        <v>9307887224</v>
      </c>
      <c r="Q1212" s="119">
        <f>SUM(P1212/J1212%)</f>
        <v>86.05765237368837</v>
      </c>
      <c r="R1212" s="216">
        <f>SUM(R1214+R1255+R1285+R1306+R1329+R1348+R1377+R1416+R1440+R1479+R1514+R1547+R1571+R1599+R1627)</f>
        <v>1507986748</v>
      </c>
    </row>
    <row r="1213" spans="1:18" s="296" customFormat="1" hidden="1" x14ac:dyDescent="0.25">
      <c r="A1213" s="177"/>
      <c r="B1213" s="177"/>
      <c r="C1213" s="178"/>
      <c r="D1213" s="178"/>
      <c r="E1213" s="178"/>
      <c r="F1213" s="179"/>
      <c r="G1213" s="179"/>
      <c r="H1213" s="712"/>
      <c r="I1213" s="699"/>
      <c r="J1213" s="181"/>
      <c r="K1213" s="607"/>
      <c r="L1213" s="598"/>
      <c r="M1213" s="182"/>
      <c r="N1213" s="639"/>
      <c r="O1213" s="778"/>
      <c r="P1213" s="193"/>
      <c r="Q1213" s="185"/>
      <c r="R1213" s="181"/>
    </row>
    <row r="1214" spans="1:18" s="296" customFormat="1" ht="27" customHeight="1" x14ac:dyDescent="0.25">
      <c r="A1214" s="290">
        <v>1</v>
      </c>
      <c r="B1214" s="324" t="s">
        <v>677</v>
      </c>
      <c r="C1214" s="325" t="s">
        <v>674</v>
      </c>
      <c r="D1214" s="317" t="s">
        <v>675</v>
      </c>
      <c r="E1214" s="376" t="s">
        <v>1012</v>
      </c>
      <c r="F1214" s="376" t="s">
        <v>682</v>
      </c>
      <c r="G1214" s="376"/>
      <c r="H1214" s="724">
        <v>1</v>
      </c>
      <c r="I1214" s="829" t="s">
        <v>1013</v>
      </c>
      <c r="J1214" s="575">
        <f>SUM(J1217+J1222)</f>
        <v>5980745000</v>
      </c>
      <c r="K1214" s="610" t="s">
        <v>1248</v>
      </c>
      <c r="L1214" s="598" t="s">
        <v>604</v>
      </c>
      <c r="M1214" s="362">
        <f>SUM(J1214/J7*100)</f>
        <v>5.9932768580042106</v>
      </c>
      <c r="N1214" s="652" t="s">
        <v>1249</v>
      </c>
      <c r="O1214" s="778">
        <v>99.84</v>
      </c>
      <c r="P1214" s="575">
        <f>SUM(P1217+P1222)</f>
        <v>5422089600</v>
      </c>
      <c r="Q1214" s="323">
        <f>SUM(P1214/J1214%)</f>
        <v>90.659100162270761</v>
      </c>
      <c r="R1214" s="575">
        <f>SUM(R1217+R1222)</f>
        <v>558655400</v>
      </c>
    </row>
    <row r="1215" spans="1:18" s="296" customFormat="1" hidden="1" x14ac:dyDescent="0.25">
      <c r="A1215" s="560"/>
      <c r="B1215" s="560"/>
      <c r="C1215" s="505"/>
      <c r="D1215" s="506"/>
      <c r="E1215" s="561"/>
      <c r="F1215" s="561"/>
      <c r="G1215" s="561"/>
      <c r="H1215" s="528"/>
      <c r="I1215" s="830"/>
      <c r="J1215" s="575"/>
      <c r="K1215" s="610"/>
      <c r="L1215" s="598"/>
      <c r="M1215" s="182"/>
      <c r="N1215" s="639"/>
      <c r="O1215" s="778"/>
      <c r="P1215" s="461"/>
      <c r="Q1215" s="323"/>
      <c r="R1215" s="575"/>
    </row>
    <row r="1216" spans="1:18" s="296" customFormat="1" hidden="1" x14ac:dyDescent="0.25">
      <c r="A1216" s="177"/>
      <c r="B1216" s="177"/>
      <c r="C1216" s="178"/>
      <c r="D1216" s="178"/>
      <c r="E1216" s="178"/>
      <c r="F1216" s="179"/>
      <c r="G1216" s="179"/>
      <c r="H1216" s="712"/>
      <c r="I1216" s="759"/>
      <c r="J1216" s="181"/>
      <c r="K1216" s="607"/>
      <c r="L1216" s="598"/>
      <c r="M1216" s="182"/>
      <c r="N1216" s="639"/>
      <c r="O1216" s="778"/>
      <c r="P1216" s="193"/>
      <c r="Q1216" s="185"/>
      <c r="R1216" s="181"/>
    </row>
    <row r="1217" spans="1:18" s="296" customFormat="1" hidden="1" x14ac:dyDescent="0.25">
      <c r="A1217" s="177"/>
      <c r="B1217" s="177"/>
      <c r="C1217" s="178">
        <v>5</v>
      </c>
      <c r="D1217" s="178">
        <v>2</v>
      </c>
      <c r="E1217" s="178">
        <v>1</v>
      </c>
      <c r="F1217" s="178"/>
      <c r="G1217" s="178"/>
      <c r="H1217" s="713"/>
      <c r="I1217" s="699" t="s">
        <v>679</v>
      </c>
      <c r="J1217" s="251">
        <f>SUM(J1219)</f>
        <v>7100000</v>
      </c>
      <c r="K1217" s="610"/>
      <c r="L1217" s="598"/>
      <c r="M1217" s="182">
        <f>SUM(J1217/J7*100)</f>
        <v>7.1148771084254383E-3</v>
      </c>
      <c r="N1217" s="639"/>
      <c r="O1217" s="778">
        <f>SUM(T1217/J1217*100)</f>
        <v>0</v>
      </c>
      <c r="P1217" s="251">
        <f>SUM(P1219)</f>
        <v>0</v>
      </c>
      <c r="Q1217" s="185">
        <f>SUM(P1217/J1217%)</f>
        <v>0</v>
      </c>
      <c r="R1217" s="251">
        <f>SUM(R1219)</f>
        <v>7100000</v>
      </c>
    </row>
    <row r="1218" spans="1:18" s="296" customFormat="1" hidden="1" x14ac:dyDescent="0.25">
      <c r="A1218" s="177"/>
      <c r="B1218" s="177"/>
      <c r="C1218" s="178"/>
      <c r="D1218" s="178"/>
      <c r="E1218" s="178"/>
      <c r="F1218" s="178"/>
      <c r="G1218" s="178"/>
      <c r="H1218" s="713"/>
      <c r="I1218" s="699"/>
      <c r="J1218" s="251"/>
      <c r="K1218" s="610"/>
      <c r="L1218" s="598"/>
      <c r="M1218" s="182"/>
      <c r="N1218" s="639"/>
      <c r="O1218" s="778"/>
      <c r="P1218" s="251"/>
      <c r="Q1218" s="185"/>
      <c r="R1218" s="251"/>
    </row>
    <row r="1219" spans="1:18" s="296" customFormat="1" hidden="1" x14ac:dyDescent="0.25">
      <c r="A1219" s="177"/>
      <c r="B1219" s="177"/>
      <c r="C1219" s="178">
        <v>5</v>
      </c>
      <c r="D1219" s="178">
        <v>2</v>
      </c>
      <c r="E1219" s="178">
        <v>1</v>
      </c>
      <c r="F1219" s="179" t="s">
        <v>675</v>
      </c>
      <c r="G1219" s="179"/>
      <c r="H1219" s="712"/>
      <c r="I1219" s="749" t="s">
        <v>877</v>
      </c>
      <c r="J1219" s="251">
        <f>SUM(J1220)</f>
        <v>7100000</v>
      </c>
      <c r="K1219" s="610"/>
      <c r="L1219" s="598"/>
      <c r="M1219" s="182">
        <f>SUM(J1219/J7*100)</f>
        <v>7.1148771084254383E-3</v>
      </c>
      <c r="N1219" s="639"/>
      <c r="O1219" s="778">
        <f>SUM(T1219/J1219*100)</f>
        <v>0</v>
      </c>
      <c r="P1219" s="251">
        <f>SUM(P1220)</f>
        <v>0</v>
      </c>
      <c r="Q1219" s="185">
        <f>SUM(P1219/J1219%)</f>
        <v>0</v>
      </c>
      <c r="R1219" s="251">
        <f>SUM(R1220)</f>
        <v>7100000</v>
      </c>
    </row>
    <row r="1220" spans="1:18" s="296" customFormat="1" hidden="1" x14ac:dyDescent="0.25">
      <c r="A1220" s="504"/>
      <c r="B1220" s="504"/>
      <c r="C1220" s="503">
        <v>5</v>
      </c>
      <c r="D1220" s="503">
        <v>2</v>
      </c>
      <c r="E1220" s="503">
        <v>1</v>
      </c>
      <c r="F1220" s="273" t="s">
        <v>675</v>
      </c>
      <c r="G1220" s="273"/>
      <c r="H1220" s="528"/>
      <c r="I1220" s="749" t="s">
        <v>948</v>
      </c>
      <c r="J1220" s="181">
        <v>7100000</v>
      </c>
      <c r="K1220" s="607"/>
      <c r="L1220" s="598"/>
      <c r="M1220" s="182">
        <f>SUM(J1220/J7*100)</f>
        <v>7.1148771084254383E-3</v>
      </c>
      <c r="N1220" s="639"/>
      <c r="O1220" s="778">
        <f>SUM(T1220/J1220*100)</f>
        <v>0</v>
      </c>
      <c r="P1220" s="304">
        <v>0</v>
      </c>
      <c r="Q1220" s="323">
        <f>SUM(P1220/J1220%)</f>
        <v>0</v>
      </c>
      <c r="R1220" s="250">
        <f>SUM(J1220-P1220)</f>
        <v>7100000</v>
      </c>
    </row>
    <row r="1221" spans="1:18" s="296" customFormat="1" hidden="1" x14ac:dyDescent="0.25">
      <c r="A1221" s="504"/>
      <c r="B1221" s="504"/>
      <c r="C1221" s="503"/>
      <c r="D1221" s="503"/>
      <c r="E1221" s="503"/>
      <c r="F1221" s="273"/>
      <c r="G1221" s="273"/>
      <c r="H1221" s="528"/>
      <c r="I1221" s="749"/>
      <c r="J1221" s="181"/>
      <c r="K1221" s="607"/>
      <c r="L1221" s="598"/>
      <c r="M1221" s="182"/>
      <c r="N1221" s="639"/>
      <c r="O1221" s="778"/>
      <c r="P1221" s="304"/>
      <c r="Q1221" s="323"/>
      <c r="R1221" s="250"/>
    </row>
    <row r="1222" spans="1:18" s="296" customFormat="1" hidden="1" x14ac:dyDescent="0.25">
      <c r="A1222" s="177"/>
      <c r="B1222" s="177"/>
      <c r="C1222" s="178">
        <v>5</v>
      </c>
      <c r="D1222" s="178">
        <v>2</v>
      </c>
      <c r="E1222" s="178">
        <v>2</v>
      </c>
      <c r="F1222" s="178"/>
      <c r="G1222" s="178"/>
      <c r="H1222" s="713"/>
      <c r="I1222" s="699" t="s">
        <v>684</v>
      </c>
      <c r="J1222" s="251">
        <f>SUM(J1224+J1229+J1235+J1239+J1242+J1245+J1248+J1252)</f>
        <v>5973645000</v>
      </c>
      <c r="K1222" s="610"/>
      <c r="L1222" s="598"/>
      <c r="M1222" s="182">
        <f>SUM(J1222/J7*100)</f>
        <v>5.986161980895786</v>
      </c>
      <c r="N1222" s="639"/>
      <c r="O1222" s="778">
        <f>SUM(T1222/J1222*100)</f>
        <v>0</v>
      </c>
      <c r="P1222" s="251">
        <f>SUM(P1224+P1229+P1235+P1239+P1242+P1245+P1248+P1252)</f>
        <v>5422089600</v>
      </c>
      <c r="Q1222" s="185">
        <f>SUM(P1222/J1222%)</f>
        <v>90.766853403575197</v>
      </c>
      <c r="R1222" s="251">
        <f>SUM(R1224+R1229+R1235+R1239+R1242+R1245+R1248+R1252)</f>
        <v>551555400</v>
      </c>
    </row>
    <row r="1223" spans="1:18" s="296" customFormat="1" hidden="1" x14ac:dyDescent="0.25">
      <c r="A1223" s="177"/>
      <c r="B1223" s="177"/>
      <c r="C1223" s="178"/>
      <c r="D1223" s="178"/>
      <c r="E1223" s="178"/>
      <c r="F1223" s="178"/>
      <c r="G1223" s="178"/>
      <c r="H1223" s="713"/>
      <c r="I1223" s="699"/>
      <c r="J1223" s="251"/>
      <c r="K1223" s="610"/>
      <c r="L1223" s="598"/>
      <c r="M1223" s="182"/>
      <c r="N1223" s="639"/>
      <c r="O1223" s="778"/>
      <c r="P1223" s="282"/>
      <c r="Q1223" s="185"/>
      <c r="R1223" s="251"/>
    </row>
    <row r="1224" spans="1:18" s="296" customFormat="1" hidden="1" x14ac:dyDescent="0.25">
      <c r="A1224" s="177"/>
      <c r="B1224" s="177"/>
      <c r="C1224" s="178">
        <v>5</v>
      </c>
      <c r="D1224" s="178">
        <v>2</v>
      </c>
      <c r="E1224" s="178">
        <v>2</v>
      </c>
      <c r="F1224" s="179" t="s">
        <v>675</v>
      </c>
      <c r="G1224" s="179"/>
      <c r="H1224" s="712"/>
      <c r="I1224" s="699" t="s">
        <v>685</v>
      </c>
      <c r="J1224" s="251">
        <f>SUM(J1225:J1227)</f>
        <v>99200900</v>
      </c>
      <c r="K1224" s="610"/>
      <c r="L1224" s="598"/>
      <c r="M1224" s="182">
        <f>SUM(J1224/J7*100)</f>
        <v>9.9408762330310013E-2</v>
      </c>
      <c r="N1224" s="639"/>
      <c r="O1224" s="778">
        <f>SUM(T1224/J1224*100)</f>
        <v>0</v>
      </c>
      <c r="P1224" s="282">
        <f>SUM(P1225:P1227)</f>
        <v>98450900</v>
      </c>
      <c r="Q1224" s="185">
        <f>SUM(P1224/J1224%)</f>
        <v>99.243958472150965</v>
      </c>
      <c r="R1224" s="251">
        <f>SUM(R1225:R1227)</f>
        <v>750000</v>
      </c>
    </row>
    <row r="1225" spans="1:18" s="296" customFormat="1" hidden="1" x14ac:dyDescent="0.25">
      <c r="A1225" s="498"/>
      <c r="B1225" s="498"/>
      <c r="C1225" s="494">
        <v>5</v>
      </c>
      <c r="D1225" s="494">
        <v>2</v>
      </c>
      <c r="E1225" s="494">
        <v>2</v>
      </c>
      <c r="F1225" s="495" t="s">
        <v>675</v>
      </c>
      <c r="G1225" s="495"/>
      <c r="H1225" s="332"/>
      <c r="I1225" s="697" t="s">
        <v>719</v>
      </c>
      <c r="J1225" s="303">
        <v>4090900</v>
      </c>
      <c r="K1225" s="606"/>
      <c r="L1225" s="597"/>
      <c r="M1225" s="430">
        <f>SUM(J1225/J7*100)</f>
        <v>4.0994719384306513E-3</v>
      </c>
      <c r="N1225" s="651"/>
      <c r="O1225" s="779">
        <f>SUM(T1225/J1225*100)</f>
        <v>0</v>
      </c>
      <c r="P1225" s="304">
        <v>4090900</v>
      </c>
      <c r="Q1225" s="307">
        <f>SUM(P1225/J1225%)</f>
        <v>100</v>
      </c>
      <c r="R1225" s="252">
        <f>SUM(J1225-P1225)</f>
        <v>0</v>
      </c>
    </row>
    <row r="1226" spans="1:18" s="296" customFormat="1" hidden="1" x14ac:dyDescent="0.25">
      <c r="A1226" s="177"/>
      <c r="B1226" s="177"/>
      <c r="C1226" s="178">
        <v>5</v>
      </c>
      <c r="D1226" s="178">
        <v>2</v>
      </c>
      <c r="E1226" s="178">
        <v>2</v>
      </c>
      <c r="F1226" s="179" t="s">
        <v>675</v>
      </c>
      <c r="G1226" s="179"/>
      <c r="H1226" s="712"/>
      <c r="I1226" s="699" t="s">
        <v>886</v>
      </c>
      <c r="J1226" s="181">
        <v>90550000</v>
      </c>
      <c r="K1226" s="607"/>
      <c r="L1226" s="598"/>
      <c r="M1226" s="182">
        <f>SUM(J1226/J7*100)</f>
        <v>9.0739735516608938E-2</v>
      </c>
      <c r="N1226" s="639"/>
      <c r="O1226" s="779">
        <f>SUM(T1226/J1226*100)</f>
        <v>0</v>
      </c>
      <c r="P1226" s="193">
        <v>90040000</v>
      </c>
      <c r="Q1226" s="185">
        <f>SUM(P1226/J1226%)</f>
        <v>99.436775262286034</v>
      </c>
      <c r="R1226" s="250">
        <f>SUM(J1226-P1226)</f>
        <v>510000</v>
      </c>
    </row>
    <row r="1227" spans="1:18" s="296" customFormat="1" hidden="1" x14ac:dyDescent="0.25">
      <c r="A1227" s="177"/>
      <c r="B1227" s="177"/>
      <c r="C1227" s="178">
        <v>5</v>
      </c>
      <c r="D1227" s="178">
        <v>2</v>
      </c>
      <c r="E1227" s="178">
        <v>2</v>
      </c>
      <c r="F1227" s="179" t="s">
        <v>675</v>
      </c>
      <c r="G1227" s="179"/>
      <c r="H1227" s="712"/>
      <c r="I1227" s="699" t="s">
        <v>874</v>
      </c>
      <c r="J1227" s="251">
        <v>4560000</v>
      </c>
      <c r="K1227" s="610"/>
      <c r="L1227" s="598"/>
      <c r="M1227" s="279">
        <f>SUM(J1227/J7*100)</f>
        <v>4.5695548752704221E-3</v>
      </c>
      <c r="N1227" s="650"/>
      <c r="O1227" s="779">
        <f>SUM(T1227/J1227*100)</f>
        <v>0</v>
      </c>
      <c r="P1227" s="282">
        <v>4320000</v>
      </c>
      <c r="Q1227" s="185">
        <f>SUM(P1227/J1227%)</f>
        <v>94.736842105263165</v>
      </c>
      <c r="R1227" s="250">
        <f>SUM(J1227-P1227)</f>
        <v>240000</v>
      </c>
    </row>
    <row r="1228" spans="1:18" s="296" customFormat="1" hidden="1" x14ac:dyDescent="0.25">
      <c r="A1228" s="177"/>
      <c r="B1228" s="177"/>
      <c r="C1228" s="178"/>
      <c r="D1228" s="178"/>
      <c r="E1228" s="178"/>
      <c r="F1228" s="179"/>
      <c r="G1228" s="179"/>
      <c r="H1228" s="712"/>
      <c r="I1228" s="699"/>
      <c r="J1228" s="251"/>
      <c r="K1228" s="610"/>
      <c r="L1228" s="598"/>
      <c r="M1228" s="182"/>
      <c r="N1228" s="639"/>
      <c r="O1228" s="778"/>
      <c r="P1228" s="282"/>
      <c r="Q1228" s="185"/>
      <c r="R1228" s="251"/>
    </row>
    <row r="1229" spans="1:18" s="296" customFormat="1" hidden="1" x14ac:dyDescent="0.25">
      <c r="A1229" s="513"/>
      <c r="B1229" s="513"/>
      <c r="C1229" s="178">
        <v>5</v>
      </c>
      <c r="D1229" s="178">
        <v>2</v>
      </c>
      <c r="E1229" s="178">
        <v>2</v>
      </c>
      <c r="F1229" s="179" t="s">
        <v>690</v>
      </c>
      <c r="G1229" s="179"/>
      <c r="H1229" s="712"/>
      <c r="I1229" s="699" t="s">
        <v>691</v>
      </c>
      <c r="J1229" s="251">
        <f>SUM(J1230:J1233)</f>
        <v>1311800000</v>
      </c>
      <c r="K1229" s="610"/>
      <c r="L1229" s="598"/>
      <c r="M1229" s="182">
        <f>SUM(J1229/J7*100)</f>
        <v>1.3145487029341536</v>
      </c>
      <c r="N1229" s="639"/>
      <c r="O1229" s="778">
        <f>SUM(O1230:O1233)/4</f>
        <v>0</v>
      </c>
      <c r="P1229" s="251">
        <f>SUM(P1230:P1233)</f>
        <v>1303705000</v>
      </c>
      <c r="Q1229" s="183">
        <f>SUM(P1229/J1229%)</f>
        <v>99.382908980027437</v>
      </c>
      <c r="R1229" s="251">
        <f>SUM(R1230:R1233)</f>
        <v>8095000</v>
      </c>
    </row>
    <row r="1230" spans="1:18" s="296" customFormat="1" hidden="1" x14ac:dyDescent="0.25">
      <c r="A1230" s="177"/>
      <c r="B1230" s="177"/>
      <c r="C1230" s="178">
        <v>5</v>
      </c>
      <c r="D1230" s="178">
        <v>2</v>
      </c>
      <c r="E1230" s="178">
        <v>2</v>
      </c>
      <c r="F1230" s="179" t="s">
        <v>690</v>
      </c>
      <c r="G1230" s="179"/>
      <c r="H1230" s="712"/>
      <c r="I1230" s="699" t="s">
        <v>907</v>
      </c>
      <c r="J1230" s="251">
        <v>640850000</v>
      </c>
      <c r="K1230" s="610"/>
      <c r="L1230" s="598"/>
      <c r="M1230" s="182">
        <f>SUM(J1230/J7*100)</f>
        <v>0.64219281618794954</v>
      </c>
      <c r="N1230" s="639"/>
      <c r="O1230" s="778">
        <f>SUM(T1230/J1230*100)</f>
        <v>0</v>
      </c>
      <c r="P1230" s="282">
        <v>638155000</v>
      </c>
      <c r="Q1230" s="185">
        <f>SUM(P1230/J1230%)</f>
        <v>99.579464773347894</v>
      </c>
      <c r="R1230" s="250">
        <f>SUM(J1230-P1230)</f>
        <v>2695000</v>
      </c>
    </row>
    <row r="1231" spans="1:18" s="296" customFormat="1" hidden="1" x14ac:dyDescent="0.25">
      <c r="A1231" s="177"/>
      <c r="B1231" s="177"/>
      <c r="C1231" s="178">
        <v>5</v>
      </c>
      <c r="D1231" s="178">
        <v>2</v>
      </c>
      <c r="E1231" s="178">
        <v>2</v>
      </c>
      <c r="F1231" s="179" t="s">
        <v>690</v>
      </c>
      <c r="G1231" s="179"/>
      <c r="H1231" s="712"/>
      <c r="I1231" s="699" t="s">
        <v>890</v>
      </c>
      <c r="J1231" s="251">
        <v>554100000</v>
      </c>
      <c r="K1231" s="610"/>
      <c r="L1231" s="598"/>
      <c r="M1231" s="182">
        <f>SUM(J1231/J7*100)</f>
        <v>0.55526104306739932</v>
      </c>
      <c r="N1231" s="639"/>
      <c r="O1231" s="778">
        <f>SUM(T1231/J1231*100)</f>
        <v>0</v>
      </c>
      <c r="P1231" s="282">
        <v>554100000</v>
      </c>
      <c r="Q1231" s="185">
        <f>SUM(P1231/J1231%)</f>
        <v>100</v>
      </c>
      <c r="R1231" s="250">
        <f>SUM(J1231-P1231)</f>
        <v>0</v>
      </c>
    </row>
    <row r="1232" spans="1:18" s="296" customFormat="1" hidden="1" x14ac:dyDescent="0.25">
      <c r="A1232" s="177"/>
      <c r="B1232" s="177"/>
      <c r="C1232" s="178">
        <v>5</v>
      </c>
      <c r="D1232" s="178">
        <v>2</v>
      </c>
      <c r="E1232" s="178">
        <v>2</v>
      </c>
      <c r="F1232" s="179" t="s">
        <v>690</v>
      </c>
      <c r="G1232" s="179"/>
      <c r="H1232" s="712"/>
      <c r="I1232" s="699" t="s">
        <v>771</v>
      </c>
      <c r="J1232" s="261">
        <v>114000000</v>
      </c>
      <c r="K1232" s="613"/>
      <c r="L1232" s="684"/>
      <c r="M1232" s="182">
        <f>SUM(J1232/J7*100)</f>
        <v>0.11423887188176055</v>
      </c>
      <c r="N1232" s="639"/>
      <c r="O1232" s="778">
        <f>SUM(T1232/J1232*100)</f>
        <v>0</v>
      </c>
      <c r="P1232" s="184">
        <v>108600000</v>
      </c>
      <c r="Q1232" s="284">
        <f>SUM(P1232/J1232%)</f>
        <v>95.263157894736835</v>
      </c>
      <c r="R1232" s="253">
        <f>SUM(J1232-P1232)</f>
        <v>5400000</v>
      </c>
    </row>
    <row r="1233" spans="1:18" s="296" customFormat="1" hidden="1" x14ac:dyDescent="0.25">
      <c r="A1233" s="177"/>
      <c r="B1233" s="177"/>
      <c r="C1233" s="178">
        <v>5</v>
      </c>
      <c r="D1233" s="178">
        <v>2</v>
      </c>
      <c r="E1233" s="178">
        <v>2</v>
      </c>
      <c r="F1233" s="179" t="s">
        <v>690</v>
      </c>
      <c r="G1233" s="179"/>
      <c r="H1233" s="712"/>
      <c r="I1233" s="699" t="s">
        <v>892</v>
      </c>
      <c r="J1233" s="261">
        <v>2850000</v>
      </c>
      <c r="K1233" s="613"/>
      <c r="L1233" s="684"/>
      <c r="M1233" s="279">
        <f>SUM(J1233/J7*100)</f>
        <v>2.8559717970440138E-3</v>
      </c>
      <c r="N1233" s="650"/>
      <c r="O1233" s="791">
        <f>SUM(T1233/J1233*100)</f>
        <v>0</v>
      </c>
      <c r="P1233" s="214">
        <v>2850000</v>
      </c>
      <c r="Q1233" s="284">
        <f>SUM(P1233/J1233%)</f>
        <v>100</v>
      </c>
      <c r="R1233" s="253">
        <f>SUM(J1233-P1233)</f>
        <v>0</v>
      </c>
    </row>
    <row r="1234" spans="1:18" s="296" customFormat="1" hidden="1" x14ac:dyDescent="0.25">
      <c r="A1234" s="177"/>
      <c r="B1234" s="177"/>
      <c r="C1234" s="178"/>
      <c r="D1234" s="178"/>
      <c r="E1234" s="178"/>
      <c r="F1234" s="179"/>
      <c r="G1234" s="179"/>
      <c r="H1234" s="712"/>
      <c r="I1234" s="699"/>
      <c r="J1234" s="251"/>
      <c r="K1234" s="610"/>
      <c r="L1234" s="598"/>
      <c r="M1234" s="182"/>
      <c r="N1234" s="639"/>
      <c r="O1234" s="778"/>
      <c r="P1234" s="282"/>
      <c r="Q1234" s="185"/>
      <c r="R1234" s="251"/>
    </row>
    <row r="1235" spans="1:18" s="296" customFormat="1" hidden="1" x14ac:dyDescent="0.25">
      <c r="A1235" s="504"/>
      <c r="B1235" s="504"/>
      <c r="C1235" s="503">
        <v>5</v>
      </c>
      <c r="D1235" s="503">
        <v>2</v>
      </c>
      <c r="E1235" s="503">
        <v>2</v>
      </c>
      <c r="F1235" s="273" t="s">
        <v>674</v>
      </c>
      <c r="G1235" s="273"/>
      <c r="H1235" s="528"/>
      <c r="I1235" s="749" t="s">
        <v>724</v>
      </c>
      <c r="J1235" s="251">
        <f>SUM(J1236:J1237)</f>
        <v>13861500</v>
      </c>
      <c r="K1235" s="610"/>
      <c r="L1235" s="598"/>
      <c r="M1235" s="182">
        <f>SUM(J1235/J7*100)</f>
        <v>1.3890544934991438E-2</v>
      </c>
      <c r="N1235" s="639"/>
      <c r="O1235" s="778">
        <f>SUM(T1235/J1235*100)</f>
        <v>0</v>
      </c>
      <c r="P1235" s="251">
        <f>SUM(P1236:P1237)</f>
        <v>13795000</v>
      </c>
      <c r="Q1235" s="323">
        <f>SUM(P1235/J1235%)</f>
        <v>99.520253940771198</v>
      </c>
      <c r="R1235" s="251">
        <f>SUM(R1236:R1237)</f>
        <v>66500</v>
      </c>
    </row>
    <row r="1236" spans="1:18" s="296" customFormat="1" hidden="1" x14ac:dyDescent="0.25">
      <c r="A1236" s="177"/>
      <c r="B1236" s="177"/>
      <c r="C1236" s="178">
        <v>5</v>
      </c>
      <c r="D1236" s="178">
        <v>2</v>
      </c>
      <c r="E1236" s="178">
        <v>2</v>
      </c>
      <c r="F1236" s="179" t="s">
        <v>674</v>
      </c>
      <c r="G1236" s="179"/>
      <c r="H1236" s="712"/>
      <c r="I1236" s="699" t="s">
        <v>767</v>
      </c>
      <c r="J1236" s="251">
        <v>1966000</v>
      </c>
      <c r="K1236" s="610"/>
      <c r="L1236" s="598"/>
      <c r="M1236" s="279">
        <f>SUM(J1236/J7*100)</f>
        <v>1.9701194922766775E-3</v>
      </c>
      <c r="N1236" s="650"/>
      <c r="O1236" s="778">
        <f>SUM(T1236/J1236*100)</f>
        <v>0</v>
      </c>
      <c r="P1236" s="282">
        <v>1900000</v>
      </c>
      <c r="Q1236" s="185">
        <f>SUM(P1236/J1236%)</f>
        <v>96.642929806714136</v>
      </c>
      <c r="R1236" s="250">
        <f>SUM(J1236-P1236)</f>
        <v>66000</v>
      </c>
    </row>
    <row r="1237" spans="1:18" s="296" customFormat="1" hidden="1" x14ac:dyDescent="0.25">
      <c r="A1237" s="177"/>
      <c r="B1237" s="177"/>
      <c r="C1237" s="178">
        <v>5</v>
      </c>
      <c r="D1237" s="178">
        <v>2</v>
      </c>
      <c r="E1237" s="178">
        <v>2</v>
      </c>
      <c r="F1237" s="179" t="s">
        <v>674</v>
      </c>
      <c r="G1237" s="179"/>
      <c r="H1237" s="712"/>
      <c r="I1237" s="699" t="s">
        <v>946</v>
      </c>
      <c r="J1237" s="251">
        <v>11895500</v>
      </c>
      <c r="K1237" s="610"/>
      <c r="L1237" s="598"/>
      <c r="M1237" s="182">
        <f>SUM(J1237/J7*100)</f>
        <v>1.1920425442714761E-2</v>
      </c>
      <c r="N1237" s="639"/>
      <c r="O1237" s="778">
        <f>SUM(P1237/J1237*100)</f>
        <v>99.995796729855826</v>
      </c>
      <c r="P1237" s="282">
        <v>11895000</v>
      </c>
      <c r="Q1237" s="185">
        <f>SUM(P1237/J1237%)</f>
        <v>99.995796729855826</v>
      </c>
      <c r="R1237" s="250">
        <f>SUM(J1237-P1237)</f>
        <v>500</v>
      </c>
    </row>
    <row r="1238" spans="1:18" s="296" customFormat="1" hidden="1" x14ac:dyDescent="0.25">
      <c r="A1238" s="177"/>
      <c r="B1238" s="177"/>
      <c r="C1238" s="178"/>
      <c r="D1238" s="178"/>
      <c r="E1238" s="178"/>
      <c r="F1238" s="179"/>
      <c r="G1238" s="179"/>
      <c r="H1238" s="712"/>
      <c r="I1238" s="699"/>
      <c r="J1238" s="251"/>
      <c r="K1238" s="610"/>
      <c r="L1238" s="598"/>
      <c r="M1238" s="182"/>
      <c r="N1238" s="639"/>
      <c r="O1238" s="778"/>
      <c r="P1238" s="282"/>
      <c r="Q1238" s="185"/>
      <c r="R1238" s="250"/>
    </row>
    <row r="1239" spans="1:18" s="296" customFormat="1" hidden="1" x14ac:dyDescent="0.25">
      <c r="A1239" s="177"/>
      <c r="B1239" s="177"/>
      <c r="C1239" s="178">
        <v>5</v>
      </c>
      <c r="D1239" s="178">
        <v>2</v>
      </c>
      <c r="E1239" s="178">
        <v>2</v>
      </c>
      <c r="F1239" s="179" t="s">
        <v>941</v>
      </c>
      <c r="G1239" s="179"/>
      <c r="H1239" s="712"/>
      <c r="I1239" s="699" t="s">
        <v>957</v>
      </c>
      <c r="J1239" s="251">
        <f>SUM(J1240:J1240)</f>
        <v>5200000</v>
      </c>
      <c r="K1239" s="610"/>
      <c r="L1239" s="598"/>
      <c r="M1239" s="182">
        <f>SUM(J1239/J7*100)</f>
        <v>5.2108959103960954E-3</v>
      </c>
      <c r="N1239" s="639"/>
      <c r="O1239" s="778">
        <f>SUM(P1239/J1239*100)</f>
        <v>100</v>
      </c>
      <c r="P1239" s="282">
        <f>SUM(P1240:P1240)</f>
        <v>5200000</v>
      </c>
      <c r="Q1239" s="185">
        <f>SUM(P1239/J1239%)</f>
        <v>100</v>
      </c>
      <c r="R1239" s="251">
        <f>SUM(R1240:R1240)</f>
        <v>0</v>
      </c>
    </row>
    <row r="1240" spans="1:18" s="296" customFormat="1" hidden="1" x14ac:dyDescent="0.25">
      <c r="A1240" s="177"/>
      <c r="B1240" s="177"/>
      <c r="C1240" s="178">
        <v>5</v>
      </c>
      <c r="D1240" s="178">
        <v>2</v>
      </c>
      <c r="E1240" s="178">
        <v>2</v>
      </c>
      <c r="F1240" s="179" t="s">
        <v>941</v>
      </c>
      <c r="G1240" s="179"/>
      <c r="H1240" s="712"/>
      <c r="I1240" s="699" t="s">
        <v>958</v>
      </c>
      <c r="J1240" s="251">
        <v>5200000</v>
      </c>
      <c r="K1240" s="610"/>
      <c r="L1240" s="598"/>
      <c r="M1240" s="182">
        <f>SUM(J1240/J7*100)</f>
        <v>5.2108959103960954E-3</v>
      </c>
      <c r="N1240" s="639"/>
      <c r="O1240" s="778">
        <f>SUM(P1240/J1240*100)</f>
        <v>100</v>
      </c>
      <c r="P1240" s="373">
        <v>5200000</v>
      </c>
      <c r="Q1240" s="185">
        <f>SUM(P1240/J1240%)</f>
        <v>100</v>
      </c>
      <c r="R1240" s="250">
        <f>SUM(J1240-P1240)</f>
        <v>0</v>
      </c>
    </row>
    <row r="1241" spans="1:18" s="296" customFormat="1" hidden="1" x14ac:dyDescent="0.25">
      <c r="A1241" s="177"/>
      <c r="B1241" s="177"/>
      <c r="C1241" s="178"/>
      <c r="D1241" s="178"/>
      <c r="E1241" s="178"/>
      <c r="F1241" s="179"/>
      <c r="G1241" s="179"/>
      <c r="H1241" s="712"/>
      <c r="I1241" s="699"/>
      <c r="J1241" s="251"/>
      <c r="K1241" s="610"/>
      <c r="L1241" s="598"/>
      <c r="M1241" s="182"/>
      <c r="N1241" s="639"/>
      <c r="O1241" s="778"/>
      <c r="P1241" s="373"/>
      <c r="Q1241" s="185"/>
      <c r="R1241" s="250"/>
    </row>
    <row r="1242" spans="1:18" s="296" customFormat="1" hidden="1" x14ac:dyDescent="0.25">
      <c r="A1242" s="177"/>
      <c r="B1242" s="177"/>
      <c r="C1242" s="178">
        <v>5</v>
      </c>
      <c r="D1242" s="178">
        <v>2</v>
      </c>
      <c r="E1242" s="178">
        <v>2</v>
      </c>
      <c r="F1242" s="179" t="s">
        <v>778</v>
      </c>
      <c r="G1242" s="179"/>
      <c r="H1242" s="712"/>
      <c r="I1242" s="699" t="s">
        <v>779</v>
      </c>
      <c r="J1242" s="251">
        <f>SUM(J1243:J1243)</f>
        <v>2600000</v>
      </c>
      <c r="K1242" s="610"/>
      <c r="L1242" s="598"/>
      <c r="M1242" s="279">
        <f>SUM(J1242/J7*100)</f>
        <v>2.6054479551980477E-3</v>
      </c>
      <c r="N1242" s="650"/>
      <c r="O1242" s="778">
        <f>SUM(P1242/J1242*100)</f>
        <v>0</v>
      </c>
      <c r="P1242" s="251">
        <f>SUM(P1243:P1243)</f>
        <v>0</v>
      </c>
      <c r="Q1242" s="185">
        <f>SUM(P1242/J1242%)</f>
        <v>0</v>
      </c>
      <c r="R1242" s="251">
        <f>SUM(R1243:R1243)</f>
        <v>2600000</v>
      </c>
    </row>
    <row r="1243" spans="1:18" s="296" customFormat="1" hidden="1" x14ac:dyDescent="0.25">
      <c r="A1243" s="504"/>
      <c r="B1243" s="504"/>
      <c r="C1243" s="503">
        <v>5</v>
      </c>
      <c r="D1243" s="503">
        <v>2</v>
      </c>
      <c r="E1243" s="503">
        <v>2</v>
      </c>
      <c r="F1243" s="273" t="s">
        <v>778</v>
      </c>
      <c r="G1243" s="273"/>
      <c r="H1243" s="528"/>
      <c r="I1243" s="749" t="s">
        <v>968</v>
      </c>
      <c r="J1243" s="181">
        <v>2600000</v>
      </c>
      <c r="K1243" s="607"/>
      <c r="L1243" s="598"/>
      <c r="M1243" s="279">
        <f>SUM(J1243/J7*100)</f>
        <v>2.6054479551980477E-3</v>
      </c>
      <c r="N1243" s="650"/>
      <c r="O1243" s="778">
        <f>SUM(P1243/J1243*100)</f>
        <v>0</v>
      </c>
      <c r="P1243" s="181">
        <v>0</v>
      </c>
      <c r="Q1243" s="183">
        <f>SUM(P1243/J1243%)</f>
        <v>0</v>
      </c>
      <c r="R1243" s="250">
        <f>SUM(J1243-P1243)</f>
        <v>2600000</v>
      </c>
    </row>
    <row r="1244" spans="1:18" s="296" customFormat="1" hidden="1" x14ac:dyDescent="0.25">
      <c r="A1244" s="177"/>
      <c r="B1244" s="177"/>
      <c r="C1244" s="178"/>
      <c r="D1244" s="178"/>
      <c r="E1244" s="178"/>
      <c r="F1244" s="179"/>
      <c r="G1244" s="179"/>
      <c r="H1244" s="712"/>
      <c r="I1244" s="699"/>
      <c r="J1244" s="251"/>
      <c r="K1244" s="610"/>
      <c r="L1244" s="598"/>
      <c r="M1244" s="182"/>
      <c r="N1244" s="639"/>
      <c r="O1244" s="778"/>
      <c r="P1244" s="373"/>
      <c r="Q1244" s="185"/>
      <c r="R1244" s="250"/>
    </row>
    <row r="1245" spans="1:18" s="296" customFormat="1" hidden="1" x14ac:dyDescent="0.25">
      <c r="A1245" s="177"/>
      <c r="B1245" s="177"/>
      <c r="C1245" s="178">
        <v>5</v>
      </c>
      <c r="D1245" s="178">
        <v>2</v>
      </c>
      <c r="E1245" s="178">
        <v>2</v>
      </c>
      <c r="F1245" s="179">
        <v>13</v>
      </c>
      <c r="G1245" s="179"/>
      <c r="H1245" s="712"/>
      <c r="I1245" s="699" t="s">
        <v>712</v>
      </c>
      <c r="J1245" s="251">
        <f>SUM(J1246)</f>
        <v>452750000</v>
      </c>
      <c r="K1245" s="610"/>
      <c r="L1245" s="598"/>
      <c r="M1245" s="182">
        <f>SUM(J1245/J7*100)</f>
        <v>0.45369867758304466</v>
      </c>
      <c r="N1245" s="639"/>
      <c r="O1245" s="778">
        <f>SUM(O1246)/1</f>
        <v>0</v>
      </c>
      <c r="P1245" s="281">
        <f>SUM(P1246)</f>
        <v>338657000</v>
      </c>
      <c r="Q1245" s="185">
        <f>SUM(P1245/J1245%)</f>
        <v>74.8</v>
      </c>
      <c r="R1245" s="251">
        <f>SUM(R1246)</f>
        <v>114093000</v>
      </c>
    </row>
    <row r="1246" spans="1:18" s="296" customFormat="1" hidden="1" x14ac:dyDescent="0.25">
      <c r="A1246" s="177"/>
      <c r="B1246" s="177"/>
      <c r="C1246" s="178">
        <v>5</v>
      </c>
      <c r="D1246" s="178">
        <v>2</v>
      </c>
      <c r="E1246" s="178">
        <v>2</v>
      </c>
      <c r="F1246" s="179">
        <v>13</v>
      </c>
      <c r="G1246" s="179"/>
      <c r="H1246" s="712"/>
      <c r="I1246" s="699" t="s">
        <v>713</v>
      </c>
      <c r="J1246" s="181">
        <v>452750000</v>
      </c>
      <c r="K1246" s="607"/>
      <c r="L1246" s="598"/>
      <c r="M1246" s="182">
        <f>SUM(J1246/J7*100)</f>
        <v>0.45369867758304466</v>
      </c>
      <c r="N1246" s="639"/>
      <c r="O1246" s="778">
        <f>SUM(T1246/J1246*100)</f>
        <v>0</v>
      </c>
      <c r="P1246" s="260">
        <v>338657000</v>
      </c>
      <c r="Q1246" s="185">
        <f>SUM(P1246/J1246%)</f>
        <v>74.8</v>
      </c>
      <c r="R1246" s="250">
        <f>SUM(J1246-P1246)</f>
        <v>114093000</v>
      </c>
    </row>
    <row r="1247" spans="1:18" s="296" customFormat="1" hidden="1" x14ac:dyDescent="0.25">
      <c r="A1247" s="177"/>
      <c r="B1247" s="177"/>
      <c r="C1247" s="178"/>
      <c r="D1247" s="178"/>
      <c r="E1247" s="178"/>
      <c r="F1247" s="179"/>
      <c r="G1247" s="179"/>
      <c r="H1247" s="712"/>
      <c r="I1247" s="699"/>
      <c r="J1247" s="181"/>
      <c r="K1247" s="607"/>
      <c r="L1247" s="598"/>
      <c r="M1247" s="182"/>
      <c r="N1247" s="639"/>
      <c r="O1247" s="778"/>
      <c r="P1247" s="288"/>
      <c r="Q1247" s="185"/>
      <c r="R1247" s="181"/>
    </row>
    <row r="1248" spans="1:18" s="296" customFormat="1" hidden="1" x14ac:dyDescent="0.25">
      <c r="A1248" s="177"/>
      <c r="B1248" s="177"/>
      <c r="C1248" s="178">
        <v>5</v>
      </c>
      <c r="D1248" s="178">
        <v>2</v>
      </c>
      <c r="E1248" s="178">
        <v>2</v>
      </c>
      <c r="F1248" s="179" t="s">
        <v>875</v>
      </c>
      <c r="G1248" s="179"/>
      <c r="H1248" s="712"/>
      <c r="I1248" s="699" t="s">
        <v>756</v>
      </c>
      <c r="J1248" s="251">
        <f>SUM(J1249:J1250)</f>
        <v>348782600</v>
      </c>
      <c r="K1248" s="610"/>
      <c r="L1248" s="598"/>
      <c r="M1248" s="182">
        <f>SUM(J1248/J7*100)</f>
        <v>0.34951342768409943</v>
      </c>
      <c r="N1248" s="639"/>
      <c r="O1248" s="778">
        <f>SUM(T1248/J1248*100)</f>
        <v>0</v>
      </c>
      <c r="P1248" s="251">
        <f>SUM(P1249:P1250)</f>
        <v>303910300</v>
      </c>
      <c r="Q1248" s="185">
        <f>SUM(P1248/J1248%)</f>
        <v>87.134593296798641</v>
      </c>
      <c r="R1248" s="251">
        <f>SUM(R1249:R1250)</f>
        <v>44872300</v>
      </c>
    </row>
    <row r="1249" spans="1:18" s="296" customFormat="1" hidden="1" x14ac:dyDescent="0.25">
      <c r="A1249" s="177"/>
      <c r="B1249" s="177"/>
      <c r="C1249" s="178">
        <v>5</v>
      </c>
      <c r="D1249" s="178">
        <v>2</v>
      </c>
      <c r="E1249" s="178">
        <v>2</v>
      </c>
      <c r="F1249" s="179" t="s">
        <v>875</v>
      </c>
      <c r="G1249" s="179"/>
      <c r="H1249" s="712"/>
      <c r="I1249" s="699" t="s">
        <v>909</v>
      </c>
      <c r="J1249" s="181">
        <v>75970000</v>
      </c>
      <c r="K1249" s="607"/>
      <c r="L1249" s="598"/>
      <c r="M1249" s="182">
        <f>SUM(J1249/J7*100)</f>
        <v>7.6129185060152177E-2</v>
      </c>
      <c r="N1249" s="639"/>
      <c r="O1249" s="778">
        <f>SUM(T1249/J1249*100)</f>
        <v>0</v>
      </c>
      <c r="P1249" s="193">
        <v>74720000</v>
      </c>
      <c r="Q1249" s="185">
        <f>SUM(P1249/J1249%)</f>
        <v>98.354613663288134</v>
      </c>
      <c r="R1249" s="250">
        <f>SUM(J1249-P1249)</f>
        <v>1250000</v>
      </c>
    </row>
    <row r="1250" spans="1:18" s="296" customFormat="1" hidden="1" x14ac:dyDescent="0.25">
      <c r="A1250" s="177"/>
      <c r="B1250" s="177"/>
      <c r="C1250" s="178">
        <v>5</v>
      </c>
      <c r="D1250" s="178">
        <v>2</v>
      </c>
      <c r="E1250" s="178">
        <v>2</v>
      </c>
      <c r="F1250" s="179" t="s">
        <v>875</v>
      </c>
      <c r="G1250" s="179"/>
      <c r="H1250" s="712"/>
      <c r="I1250" s="699" t="s">
        <v>910</v>
      </c>
      <c r="J1250" s="181">
        <v>272812600</v>
      </c>
      <c r="K1250" s="607"/>
      <c r="L1250" s="598"/>
      <c r="M1250" s="182">
        <f>SUM(J1250/J7*100)</f>
        <v>0.27338424262394728</v>
      </c>
      <c r="N1250" s="639"/>
      <c r="O1250" s="778">
        <f>SUM(T1250/J1250*100)</f>
        <v>0</v>
      </c>
      <c r="P1250" s="193">
        <v>229190300</v>
      </c>
      <c r="Q1250" s="185">
        <f>SUM(P1250/J1250%)</f>
        <v>84.010159354809858</v>
      </c>
      <c r="R1250" s="250">
        <f>SUM(J1250-P1250)</f>
        <v>43622300</v>
      </c>
    </row>
    <row r="1251" spans="1:18" s="296" customFormat="1" hidden="1" x14ac:dyDescent="0.25">
      <c r="A1251" s="177"/>
      <c r="B1251" s="177"/>
      <c r="C1251" s="178"/>
      <c r="D1251" s="178"/>
      <c r="E1251" s="178"/>
      <c r="F1251" s="179"/>
      <c r="G1251" s="179"/>
      <c r="H1251" s="712"/>
      <c r="I1251" s="699"/>
      <c r="J1251" s="181"/>
      <c r="K1251" s="607"/>
      <c r="L1251" s="598"/>
      <c r="M1251" s="182"/>
      <c r="N1251" s="639"/>
      <c r="O1251" s="778"/>
      <c r="P1251" s="193"/>
      <c r="Q1251" s="185"/>
      <c r="R1251" s="250"/>
    </row>
    <row r="1252" spans="1:18" s="296" customFormat="1" hidden="1" x14ac:dyDescent="0.25">
      <c r="A1252" s="387"/>
      <c r="B1252" s="387"/>
      <c r="C1252" s="270">
        <v>5</v>
      </c>
      <c r="D1252" s="270">
        <v>2</v>
      </c>
      <c r="E1252" s="270">
        <v>2</v>
      </c>
      <c r="F1252" s="180">
        <v>20</v>
      </c>
      <c r="G1252" s="180"/>
      <c r="H1252" s="194"/>
      <c r="I1252" s="699" t="s">
        <v>975</v>
      </c>
      <c r="J1252" s="251">
        <f>SUM(J1253)</f>
        <v>3739450000</v>
      </c>
      <c r="K1252" s="610"/>
      <c r="L1252" s="598"/>
      <c r="M1252" s="362">
        <f>SUM(J1252/J7*100)</f>
        <v>3.7472855215635925</v>
      </c>
      <c r="N1252" s="652"/>
      <c r="O1252" s="789">
        <f>SUM(T1252/J1252*100)</f>
        <v>0</v>
      </c>
      <c r="P1252" s="281">
        <f>SUM(P1253)</f>
        <v>3358371400</v>
      </c>
      <c r="Q1252" s="318">
        <f>SUM(P1252/J1252%)</f>
        <v>89.809233978258831</v>
      </c>
      <c r="R1252" s="251">
        <f>SUM(R1253)</f>
        <v>381078600</v>
      </c>
    </row>
    <row r="1253" spans="1:18" s="296" customFormat="1" hidden="1" x14ac:dyDescent="0.25">
      <c r="A1253" s="177"/>
      <c r="B1253" s="177"/>
      <c r="C1253" s="178">
        <v>5</v>
      </c>
      <c r="D1253" s="178">
        <v>2</v>
      </c>
      <c r="E1253" s="178">
        <v>2</v>
      </c>
      <c r="F1253" s="179">
        <v>20</v>
      </c>
      <c r="G1253" s="179"/>
      <c r="H1253" s="712"/>
      <c r="I1253" s="699" t="s">
        <v>976</v>
      </c>
      <c r="J1253" s="181">
        <v>3739450000</v>
      </c>
      <c r="K1253" s="607"/>
      <c r="L1253" s="598"/>
      <c r="M1253" s="182">
        <f>SUM(J1253/J7*100)</f>
        <v>3.7472855215635925</v>
      </c>
      <c r="N1253" s="639"/>
      <c r="O1253" s="778">
        <f>SUM(T1253/J1253*100)</f>
        <v>0</v>
      </c>
      <c r="P1253" s="282">
        <v>3358371400</v>
      </c>
      <c r="Q1253" s="185">
        <f>SUM(P1253/J1253%)</f>
        <v>89.809233978258831</v>
      </c>
      <c r="R1253" s="250">
        <f>SUM(J1253-P1253)</f>
        <v>381078600</v>
      </c>
    </row>
    <row r="1254" spans="1:18" s="296" customFormat="1" hidden="1" x14ac:dyDescent="0.25">
      <c r="A1254" s="177"/>
      <c r="B1254" s="177"/>
      <c r="C1254" s="178"/>
      <c r="D1254" s="178"/>
      <c r="E1254" s="178"/>
      <c r="F1254" s="179"/>
      <c r="G1254" s="179"/>
      <c r="H1254" s="712"/>
      <c r="I1254" s="691"/>
      <c r="J1254" s="181"/>
      <c r="K1254" s="607"/>
      <c r="L1254" s="598"/>
      <c r="M1254" s="182"/>
      <c r="N1254" s="639"/>
      <c r="O1254" s="778"/>
      <c r="P1254" s="282"/>
      <c r="Q1254" s="185"/>
      <c r="R1254" s="250"/>
    </row>
    <row r="1255" spans="1:18" s="296" customFormat="1" ht="63.75" x14ac:dyDescent="0.25">
      <c r="A1255" s="308">
        <v>1</v>
      </c>
      <c r="B1255" s="309" t="s">
        <v>677</v>
      </c>
      <c r="C1255" s="310" t="s">
        <v>674</v>
      </c>
      <c r="D1255" s="310" t="s">
        <v>675</v>
      </c>
      <c r="E1255" s="351" t="s">
        <v>1012</v>
      </c>
      <c r="F1255" s="351" t="s">
        <v>702</v>
      </c>
      <c r="G1255" s="351"/>
      <c r="H1255" s="363">
        <v>2</v>
      </c>
      <c r="I1255" s="823" t="s">
        <v>1014</v>
      </c>
      <c r="J1255" s="577">
        <f>SUM(J1258+J1263)</f>
        <v>87181000</v>
      </c>
      <c r="K1255" s="38" t="s">
        <v>233</v>
      </c>
      <c r="L1255" s="37" t="s">
        <v>1250</v>
      </c>
      <c r="M1255" s="352">
        <f>SUM(J1255/J7*100)</f>
        <v>8.7363676223892697E-2</v>
      </c>
      <c r="N1255" s="653" t="s">
        <v>1251</v>
      </c>
      <c r="O1255" s="788">
        <v>100</v>
      </c>
      <c r="P1255" s="577">
        <f>SUM(P1258+P1263)</f>
        <v>86224000</v>
      </c>
      <c r="Q1255" s="311">
        <f>SUM(P1255/J1255%)</f>
        <v>98.902283754487783</v>
      </c>
      <c r="R1255" s="577">
        <f>SUM(R1258+R1263)</f>
        <v>957000</v>
      </c>
    </row>
    <row r="1256" spans="1:18" s="296" customFormat="1" hidden="1" x14ac:dyDescent="0.25">
      <c r="A1256" s="177"/>
      <c r="B1256" s="177"/>
      <c r="C1256" s="178"/>
      <c r="D1256" s="178"/>
      <c r="E1256" s="178"/>
      <c r="F1256" s="179"/>
      <c r="G1256" s="179"/>
      <c r="H1256" s="712"/>
      <c r="I1256" s="810"/>
      <c r="J1256" s="181"/>
      <c r="K1256" s="607"/>
      <c r="L1256" s="598"/>
      <c r="M1256" s="182"/>
      <c r="N1256" s="639"/>
      <c r="O1256" s="778"/>
      <c r="P1256" s="193"/>
      <c r="Q1256" s="185"/>
      <c r="R1256" s="181"/>
    </row>
    <row r="1257" spans="1:18" s="296" customFormat="1" hidden="1" x14ac:dyDescent="0.25">
      <c r="A1257" s="177"/>
      <c r="B1257" s="177"/>
      <c r="C1257" s="178"/>
      <c r="D1257" s="178"/>
      <c r="E1257" s="178"/>
      <c r="F1257" s="179"/>
      <c r="G1257" s="179"/>
      <c r="H1257" s="712"/>
      <c r="I1257" s="759"/>
      <c r="J1257" s="181"/>
      <c r="K1257" s="607"/>
      <c r="L1257" s="598"/>
      <c r="M1257" s="182"/>
      <c r="N1257" s="639"/>
      <c r="O1257" s="778"/>
      <c r="P1257" s="193"/>
      <c r="Q1257" s="185"/>
      <c r="R1257" s="181"/>
    </row>
    <row r="1258" spans="1:18" s="296" customFormat="1" hidden="1" x14ac:dyDescent="0.25">
      <c r="A1258" s="177"/>
      <c r="B1258" s="177"/>
      <c r="C1258" s="178">
        <v>5</v>
      </c>
      <c r="D1258" s="178">
        <v>2</v>
      </c>
      <c r="E1258" s="178">
        <v>1</v>
      </c>
      <c r="F1258" s="178"/>
      <c r="G1258" s="178"/>
      <c r="H1258" s="713"/>
      <c r="I1258" s="699" t="s">
        <v>679</v>
      </c>
      <c r="J1258" s="251">
        <f>SUM(J1260)</f>
        <v>4000000</v>
      </c>
      <c r="K1258" s="610"/>
      <c r="L1258" s="598"/>
      <c r="M1258" s="279">
        <f>SUM(J1258/J7*100)</f>
        <v>4.0083814695354584E-3</v>
      </c>
      <c r="N1258" s="650"/>
      <c r="O1258" s="778">
        <f>SUM(T1258/J1258*100)</f>
        <v>0</v>
      </c>
      <c r="P1258" s="251">
        <f>SUM(P1260)</f>
        <v>4000000</v>
      </c>
      <c r="Q1258" s="185">
        <f>SUM(P1258/J1258%)</f>
        <v>100</v>
      </c>
      <c r="R1258" s="251">
        <f>SUM(R1260)</f>
        <v>0</v>
      </c>
    </row>
    <row r="1259" spans="1:18" s="296" customFormat="1" hidden="1" x14ac:dyDescent="0.25">
      <c r="A1259" s="177"/>
      <c r="B1259" s="177"/>
      <c r="C1259" s="178"/>
      <c r="D1259" s="178"/>
      <c r="E1259" s="178"/>
      <c r="F1259" s="178"/>
      <c r="G1259" s="178"/>
      <c r="H1259" s="713"/>
      <c r="I1259" s="699"/>
      <c r="J1259" s="251"/>
      <c r="K1259" s="610"/>
      <c r="L1259" s="598"/>
      <c r="M1259" s="182"/>
      <c r="N1259" s="639"/>
      <c r="O1259" s="778"/>
      <c r="P1259" s="251"/>
      <c r="Q1259" s="185"/>
      <c r="R1259" s="251"/>
    </row>
    <row r="1260" spans="1:18" s="296" customFormat="1" hidden="1" x14ac:dyDescent="0.25">
      <c r="A1260" s="177"/>
      <c r="B1260" s="177"/>
      <c r="C1260" s="178">
        <v>5</v>
      </c>
      <c r="D1260" s="178">
        <v>2</v>
      </c>
      <c r="E1260" s="178">
        <v>1</v>
      </c>
      <c r="F1260" s="179" t="s">
        <v>675</v>
      </c>
      <c r="G1260" s="179"/>
      <c r="H1260" s="712"/>
      <c r="I1260" s="749" t="s">
        <v>877</v>
      </c>
      <c r="J1260" s="251">
        <f>SUM(J1261)</f>
        <v>4000000</v>
      </c>
      <c r="K1260" s="610"/>
      <c r="L1260" s="598"/>
      <c r="M1260" s="279">
        <f>SUM(J1260/J7*100)</f>
        <v>4.0083814695354584E-3</v>
      </c>
      <c r="N1260" s="650"/>
      <c r="O1260" s="778">
        <f>SUM(T1260/J1260*100)</f>
        <v>0</v>
      </c>
      <c r="P1260" s="251">
        <f>SUM(P1261)</f>
        <v>4000000</v>
      </c>
      <c r="Q1260" s="185">
        <f>SUM(P1260/J1260%)</f>
        <v>100</v>
      </c>
      <c r="R1260" s="251">
        <f>SUM(R1261)</f>
        <v>0</v>
      </c>
    </row>
    <row r="1261" spans="1:18" s="296" customFormat="1" hidden="1" x14ac:dyDescent="0.25">
      <c r="A1261" s="504"/>
      <c r="B1261" s="504"/>
      <c r="C1261" s="503">
        <v>5</v>
      </c>
      <c r="D1261" s="503">
        <v>2</v>
      </c>
      <c r="E1261" s="503">
        <v>1</v>
      </c>
      <c r="F1261" s="273" t="s">
        <v>675</v>
      </c>
      <c r="G1261" s="273"/>
      <c r="H1261" s="528"/>
      <c r="I1261" s="749" t="s">
        <v>1016</v>
      </c>
      <c r="J1261" s="181">
        <v>4000000</v>
      </c>
      <c r="K1261" s="607"/>
      <c r="L1261" s="598"/>
      <c r="M1261" s="279">
        <f>SUM(J1261/J7*100)</f>
        <v>4.0083814695354584E-3</v>
      </c>
      <c r="N1261" s="650"/>
      <c r="O1261" s="778">
        <f>SUM(T1261/J1261*100)</f>
        <v>0</v>
      </c>
      <c r="P1261" s="304">
        <v>4000000</v>
      </c>
      <c r="Q1261" s="323">
        <f>SUM(P1261/J1261%)</f>
        <v>100</v>
      </c>
      <c r="R1261" s="250">
        <f>SUM(J1261-P1261)</f>
        <v>0</v>
      </c>
    </row>
    <row r="1262" spans="1:18" s="296" customFormat="1" hidden="1" x14ac:dyDescent="0.25">
      <c r="A1262" s="504"/>
      <c r="B1262" s="504"/>
      <c r="C1262" s="503"/>
      <c r="D1262" s="503"/>
      <c r="E1262" s="503"/>
      <c r="F1262" s="273"/>
      <c r="G1262" s="273"/>
      <c r="H1262" s="528"/>
      <c r="I1262" s="749"/>
      <c r="J1262" s="181"/>
      <c r="K1262" s="607"/>
      <c r="L1262" s="598"/>
      <c r="M1262" s="182"/>
      <c r="N1262" s="639"/>
      <c r="O1262" s="778"/>
      <c r="P1262" s="304"/>
      <c r="Q1262" s="323"/>
      <c r="R1262" s="250"/>
    </row>
    <row r="1263" spans="1:18" s="296" customFormat="1" hidden="1" x14ac:dyDescent="0.25">
      <c r="A1263" s="177"/>
      <c r="B1263" s="177"/>
      <c r="C1263" s="178">
        <v>5</v>
      </c>
      <c r="D1263" s="178">
        <v>2</v>
      </c>
      <c r="E1263" s="178">
        <v>2</v>
      </c>
      <c r="F1263" s="178"/>
      <c r="G1263" s="178"/>
      <c r="H1263" s="713"/>
      <c r="I1263" s="699" t="s">
        <v>684</v>
      </c>
      <c r="J1263" s="251">
        <f>SUM(J1265+J1269+J1274+J1278+J1282)</f>
        <v>83181000</v>
      </c>
      <c r="K1263" s="610"/>
      <c r="L1263" s="598"/>
      <c r="M1263" s="182">
        <f>SUM(J1263/J7*100)</f>
        <v>8.335529475435724E-2</v>
      </c>
      <c r="N1263" s="639"/>
      <c r="O1263" s="778">
        <f>SUM(T1263/J1263*100)</f>
        <v>0</v>
      </c>
      <c r="P1263" s="251">
        <f>SUM(P1265+P1269+P1274+P1278+P1282)</f>
        <v>82224000</v>
      </c>
      <c r="Q1263" s="185">
        <f>SUM(P1263/J1263%)</f>
        <v>98.849496880297181</v>
      </c>
      <c r="R1263" s="251">
        <f>SUM(R1265+R1269+R1274+R1278+R1282)</f>
        <v>957000</v>
      </c>
    </row>
    <row r="1264" spans="1:18" s="296" customFormat="1" hidden="1" x14ac:dyDescent="0.25">
      <c r="A1264" s="177"/>
      <c r="B1264" s="177"/>
      <c r="C1264" s="178"/>
      <c r="D1264" s="178"/>
      <c r="E1264" s="178"/>
      <c r="F1264" s="178"/>
      <c r="G1264" s="178"/>
      <c r="H1264" s="713"/>
      <c r="I1264" s="699"/>
      <c r="J1264" s="251"/>
      <c r="K1264" s="610"/>
      <c r="L1264" s="598"/>
      <c r="M1264" s="182"/>
      <c r="N1264" s="639"/>
      <c r="O1264" s="778"/>
      <c r="P1264" s="282"/>
      <c r="Q1264" s="185"/>
      <c r="R1264" s="251"/>
    </row>
    <row r="1265" spans="1:18" s="296" customFormat="1" hidden="1" x14ac:dyDescent="0.25">
      <c r="A1265" s="177"/>
      <c r="B1265" s="177"/>
      <c r="C1265" s="178">
        <v>5</v>
      </c>
      <c r="D1265" s="178">
        <v>2</v>
      </c>
      <c r="E1265" s="178">
        <v>2</v>
      </c>
      <c r="F1265" s="179" t="s">
        <v>675</v>
      </c>
      <c r="G1265" s="179"/>
      <c r="H1265" s="712"/>
      <c r="I1265" s="699" t="s">
        <v>685</v>
      </c>
      <c r="J1265" s="251">
        <f>SUM(J1266:J1267)</f>
        <v>449000</v>
      </c>
      <c r="K1265" s="610"/>
      <c r="L1265" s="598"/>
      <c r="M1265" s="278">
        <f>SUM(J1265/J7*100)</f>
        <v>4.4994081995535515E-4</v>
      </c>
      <c r="N1265" s="658"/>
      <c r="O1265" s="778">
        <f>SUM(T1265/J1265*100)</f>
        <v>0</v>
      </c>
      <c r="P1265" s="282">
        <f>SUM(P1266:P1267)</f>
        <v>449000</v>
      </c>
      <c r="Q1265" s="185">
        <f>SUM(P1265/J1265%)</f>
        <v>100</v>
      </c>
      <c r="R1265" s="251">
        <f>SUM(R1266:R1267)</f>
        <v>0</v>
      </c>
    </row>
    <row r="1266" spans="1:18" s="296" customFormat="1" hidden="1" x14ac:dyDescent="0.25">
      <c r="A1266" s="177"/>
      <c r="B1266" s="177"/>
      <c r="C1266" s="178">
        <v>5</v>
      </c>
      <c r="D1266" s="178">
        <v>2</v>
      </c>
      <c r="E1266" s="178">
        <v>2</v>
      </c>
      <c r="F1266" s="179" t="s">
        <v>675</v>
      </c>
      <c r="G1266" s="179"/>
      <c r="H1266" s="712"/>
      <c r="I1266" s="699" t="s">
        <v>719</v>
      </c>
      <c r="J1266" s="181">
        <v>149000</v>
      </c>
      <c r="K1266" s="607"/>
      <c r="L1266" s="598"/>
      <c r="M1266" s="278">
        <f>SUM(J1266/J7*100)</f>
        <v>1.4931220974019583E-4</v>
      </c>
      <c r="N1266" s="658"/>
      <c r="O1266" s="778">
        <f>SUM(T1266/J1266*100)</f>
        <v>0</v>
      </c>
      <c r="P1266" s="260">
        <v>149000</v>
      </c>
      <c r="Q1266" s="185">
        <f>SUM(P1266/J1266%)</f>
        <v>100</v>
      </c>
      <c r="R1266" s="250">
        <f>SUM(J1266-P1266)</f>
        <v>0</v>
      </c>
    </row>
    <row r="1267" spans="1:18" s="296" customFormat="1" hidden="1" x14ac:dyDescent="0.25">
      <c r="A1267" s="504"/>
      <c r="B1267" s="504"/>
      <c r="C1267" s="503">
        <v>5</v>
      </c>
      <c r="D1267" s="503">
        <v>2</v>
      </c>
      <c r="E1267" s="503">
        <v>2</v>
      </c>
      <c r="F1267" s="273" t="s">
        <v>675</v>
      </c>
      <c r="G1267" s="273"/>
      <c r="H1267" s="528"/>
      <c r="I1267" s="699" t="s">
        <v>874</v>
      </c>
      <c r="J1267" s="255">
        <v>300000</v>
      </c>
      <c r="K1267" s="627"/>
      <c r="L1267" s="692"/>
      <c r="M1267" s="278">
        <f>SUM(J1267/J7*100)</f>
        <v>3.0062861021515938E-4</v>
      </c>
      <c r="N1267" s="658"/>
      <c r="O1267" s="778">
        <f>SUM(T1267/J1267*100)</f>
        <v>0</v>
      </c>
      <c r="P1267" s="422">
        <v>300000</v>
      </c>
      <c r="Q1267" s="323">
        <f>SUM(P1267/J1267%)</f>
        <v>100</v>
      </c>
      <c r="R1267" s="250">
        <f>SUM(J1267-P1267)</f>
        <v>0</v>
      </c>
    </row>
    <row r="1268" spans="1:18" s="296" customFormat="1" hidden="1" x14ac:dyDescent="0.25">
      <c r="A1268" s="177"/>
      <c r="B1268" s="177"/>
      <c r="C1268" s="178"/>
      <c r="D1268" s="178"/>
      <c r="E1268" s="178"/>
      <c r="F1268" s="179"/>
      <c r="G1268" s="179"/>
      <c r="H1268" s="712"/>
      <c r="I1268" s="699"/>
      <c r="J1268" s="251"/>
      <c r="K1268" s="610"/>
      <c r="L1268" s="598"/>
      <c r="M1268" s="182"/>
      <c r="N1268" s="639"/>
      <c r="O1268" s="778"/>
      <c r="P1268" s="214"/>
      <c r="Q1268" s="185"/>
      <c r="R1268" s="251"/>
    </row>
    <row r="1269" spans="1:18" s="296" customFormat="1" hidden="1" x14ac:dyDescent="0.25">
      <c r="A1269" s="177"/>
      <c r="B1269" s="177"/>
      <c r="C1269" s="178">
        <v>5</v>
      </c>
      <c r="D1269" s="178">
        <v>2</v>
      </c>
      <c r="E1269" s="178">
        <v>2</v>
      </c>
      <c r="F1269" s="179" t="s">
        <v>690</v>
      </c>
      <c r="G1269" s="179"/>
      <c r="H1269" s="712"/>
      <c r="I1269" s="699" t="s">
        <v>691</v>
      </c>
      <c r="J1269" s="251">
        <f>SUM(J1270:J1272)</f>
        <v>25400000</v>
      </c>
      <c r="K1269" s="610"/>
      <c r="L1269" s="598"/>
      <c r="M1269" s="182">
        <f>SUM(J1269/J7*100)</f>
        <v>2.545322233155016E-2</v>
      </c>
      <c r="N1269" s="639"/>
      <c r="O1269" s="778">
        <f>SUM(T1269/J1269*100)</f>
        <v>0</v>
      </c>
      <c r="P1269" s="251">
        <f>SUM(P1270:P1272)</f>
        <v>25400000</v>
      </c>
      <c r="Q1269" s="185">
        <f>SUM(P1269/J1269%)</f>
        <v>100</v>
      </c>
      <c r="R1269" s="251">
        <f>SUM(R1270:R1272)</f>
        <v>0</v>
      </c>
    </row>
    <row r="1270" spans="1:18" s="296" customFormat="1" hidden="1" x14ac:dyDescent="0.25">
      <c r="A1270" s="177"/>
      <c r="B1270" s="177"/>
      <c r="C1270" s="178">
        <v>5</v>
      </c>
      <c r="D1270" s="178">
        <v>2</v>
      </c>
      <c r="E1270" s="178">
        <v>2</v>
      </c>
      <c r="F1270" s="179" t="s">
        <v>690</v>
      </c>
      <c r="G1270" s="179"/>
      <c r="H1270" s="712"/>
      <c r="I1270" s="699" t="s">
        <v>907</v>
      </c>
      <c r="J1270" s="251">
        <v>12250000</v>
      </c>
      <c r="K1270" s="610"/>
      <c r="L1270" s="598"/>
      <c r="M1270" s="182">
        <f>SUM(J1270/J7*100)</f>
        <v>1.2275668250452339E-2</v>
      </c>
      <c r="N1270" s="639"/>
      <c r="O1270" s="778">
        <f>SUM(T1270/J1270*100)</f>
        <v>0</v>
      </c>
      <c r="P1270" s="281">
        <v>12250000</v>
      </c>
      <c r="Q1270" s="185">
        <f>SUM(P1270/J1270%)</f>
        <v>100</v>
      </c>
      <c r="R1270" s="250">
        <f>SUM(J1270-P1270)</f>
        <v>0</v>
      </c>
    </row>
    <row r="1271" spans="1:18" s="296" customFormat="1" hidden="1" x14ac:dyDescent="0.25">
      <c r="A1271" s="177"/>
      <c r="B1271" s="177"/>
      <c r="C1271" s="178">
        <v>5</v>
      </c>
      <c r="D1271" s="178">
        <v>2</v>
      </c>
      <c r="E1271" s="178">
        <v>2</v>
      </c>
      <c r="F1271" s="179" t="s">
        <v>690</v>
      </c>
      <c r="G1271" s="179"/>
      <c r="H1271" s="712"/>
      <c r="I1271" s="699" t="s">
        <v>890</v>
      </c>
      <c r="J1271" s="251">
        <v>13000000</v>
      </c>
      <c r="K1271" s="610"/>
      <c r="L1271" s="598"/>
      <c r="M1271" s="182">
        <f>SUM(J1271/J7*100)</f>
        <v>1.302723977599024E-2</v>
      </c>
      <c r="N1271" s="639"/>
      <c r="O1271" s="778">
        <f>SUM(T1271/J1271*100)</f>
        <v>0</v>
      </c>
      <c r="P1271" s="281">
        <v>13000000</v>
      </c>
      <c r="Q1271" s="185">
        <f>SUM(P1271/J1271%)</f>
        <v>100</v>
      </c>
      <c r="R1271" s="250">
        <f>SUM(J1271-P1271)</f>
        <v>0</v>
      </c>
    </row>
    <row r="1272" spans="1:18" s="296" customFormat="1" hidden="1" x14ac:dyDescent="0.25">
      <c r="A1272" s="177"/>
      <c r="B1272" s="177"/>
      <c r="C1272" s="178">
        <v>5</v>
      </c>
      <c r="D1272" s="178">
        <v>2</v>
      </c>
      <c r="E1272" s="178">
        <v>2</v>
      </c>
      <c r="F1272" s="179" t="s">
        <v>690</v>
      </c>
      <c r="G1272" s="179"/>
      <c r="H1272" s="712"/>
      <c r="I1272" s="699" t="s">
        <v>892</v>
      </c>
      <c r="J1272" s="261">
        <v>150000</v>
      </c>
      <c r="K1272" s="613"/>
      <c r="L1272" s="684"/>
      <c r="M1272" s="278">
        <f>SUM(J1272/J7*100)</f>
        <v>1.5031430510757969E-4</v>
      </c>
      <c r="N1272" s="658"/>
      <c r="O1272" s="791">
        <f>SUM(T1272/J1272*100)</f>
        <v>0</v>
      </c>
      <c r="P1272" s="214">
        <v>150000</v>
      </c>
      <c r="Q1272" s="284">
        <f>SUM(P1272/J1272%)</f>
        <v>100</v>
      </c>
      <c r="R1272" s="253">
        <f>SUM(J1272-P1272)</f>
        <v>0</v>
      </c>
    </row>
    <row r="1273" spans="1:18" s="296" customFormat="1" hidden="1" x14ac:dyDescent="0.25">
      <c r="A1273" s="177"/>
      <c r="B1273" s="177"/>
      <c r="C1273" s="178"/>
      <c r="D1273" s="178"/>
      <c r="E1273" s="178"/>
      <c r="F1273" s="179"/>
      <c r="G1273" s="179"/>
      <c r="H1273" s="712"/>
      <c r="I1273" s="699"/>
      <c r="J1273" s="251"/>
      <c r="K1273" s="610"/>
      <c r="L1273" s="598"/>
      <c r="M1273" s="182"/>
      <c r="N1273" s="639"/>
      <c r="O1273" s="778"/>
      <c r="P1273" s="282"/>
      <c r="Q1273" s="185"/>
      <c r="R1273" s="251"/>
    </row>
    <row r="1274" spans="1:18" s="296" customFormat="1" hidden="1" x14ac:dyDescent="0.25">
      <c r="A1274" s="513"/>
      <c r="B1274" s="513"/>
      <c r="C1274" s="178">
        <v>5</v>
      </c>
      <c r="D1274" s="178">
        <v>2</v>
      </c>
      <c r="E1274" s="178">
        <v>2</v>
      </c>
      <c r="F1274" s="179" t="s">
        <v>674</v>
      </c>
      <c r="G1274" s="179"/>
      <c r="H1274" s="712"/>
      <c r="I1274" s="699" t="s">
        <v>724</v>
      </c>
      <c r="J1274" s="251">
        <f>SUM(J1275:J1276)</f>
        <v>552000</v>
      </c>
      <c r="K1274" s="610"/>
      <c r="L1274" s="598"/>
      <c r="M1274" s="279">
        <f>SUM(J1274/J7*100)</f>
        <v>5.5315664279589319E-4</v>
      </c>
      <c r="N1274" s="650"/>
      <c r="O1274" s="778">
        <f>SUM(T1274/J1274*100)</f>
        <v>0</v>
      </c>
      <c r="P1274" s="282">
        <f>SUM(P1275:P1276)</f>
        <v>415000</v>
      </c>
      <c r="Q1274" s="183">
        <f>SUM(P1274/J1274%)</f>
        <v>75.181159420289859</v>
      </c>
      <c r="R1274" s="251">
        <f>SUM(R1275:R1276)</f>
        <v>137000</v>
      </c>
    </row>
    <row r="1275" spans="1:18" s="296" customFormat="1" hidden="1" x14ac:dyDescent="0.25">
      <c r="A1275" s="177"/>
      <c r="B1275" s="177"/>
      <c r="C1275" s="178">
        <v>5</v>
      </c>
      <c r="D1275" s="178">
        <v>2</v>
      </c>
      <c r="E1275" s="178">
        <v>2</v>
      </c>
      <c r="F1275" s="179" t="s">
        <v>674</v>
      </c>
      <c r="G1275" s="179"/>
      <c r="H1275" s="712"/>
      <c r="I1275" s="699" t="s">
        <v>767</v>
      </c>
      <c r="J1275" s="251">
        <v>340000</v>
      </c>
      <c r="K1275" s="610"/>
      <c r="L1275" s="598"/>
      <c r="M1275" s="278">
        <f>SUM(J1275/J7*100)</f>
        <v>3.4071242491051396E-4</v>
      </c>
      <c r="N1275" s="658"/>
      <c r="O1275" s="778">
        <f>SUM(T1275/J1275*100)</f>
        <v>0</v>
      </c>
      <c r="P1275" s="281">
        <v>340000</v>
      </c>
      <c r="Q1275" s="185">
        <f>SUM(P1275/J1275%)</f>
        <v>100</v>
      </c>
      <c r="R1275" s="250">
        <f>SUM(J1275-P1275)</f>
        <v>0</v>
      </c>
    </row>
    <row r="1276" spans="1:18" s="296" customFormat="1" hidden="1" x14ac:dyDescent="0.25">
      <c r="A1276" s="177"/>
      <c r="B1276" s="177"/>
      <c r="C1276" s="178">
        <v>5</v>
      </c>
      <c r="D1276" s="178">
        <v>2</v>
      </c>
      <c r="E1276" s="178">
        <v>2</v>
      </c>
      <c r="F1276" s="179" t="s">
        <v>674</v>
      </c>
      <c r="G1276" s="179"/>
      <c r="H1276" s="712"/>
      <c r="I1276" s="699" t="s">
        <v>726</v>
      </c>
      <c r="J1276" s="251">
        <v>212000</v>
      </c>
      <c r="K1276" s="610"/>
      <c r="L1276" s="598"/>
      <c r="M1276" s="278">
        <f>SUM(J1276/J7*100)</f>
        <v>2.1244421788537928E-4</v>
      </c>
      <c r="N1276" s="658"/>
      <c r="O1276" s="778">
        <f>SUM(T1276/J1276*100)</f>
        <v>0</v>
      </c>
      <c r="P1276" s="281">
        <v>75000</v>
      </c>
      <c r="Q1276" s="185">
        <f>SUM(P1276/J1276%)</f>
        <v>35.377358490566039</v>
      </c>
      <c r="R1276" s="250">
        <f>SUM(J1276-P1276)</f>
        <v>137000</v>
      </c>
    </row>
    <row r="1277" spans="1:18" s="296" customFormat="1" hidden="1" x14ac:dyDescent="0.25">
      <c r="A1277" s="177"/>
      <c r="B1277" s="177"/>
      <c r="C1277" s="178"/>
      <c r="D1277" s="178"/>
      <c r="E1277" s="178"/>
      <c r="F1277" s="179"/>
      <c r="G1277" s="179"/>
      <c r="H1277" s="712"/>
      <c r="I1277" s="699"/>
      <c r="J1277" s="251"/>
      <c r="K1277" s="610"/>
      <c r="L1277" s="598"/>
      <c r="M1277" s="182"/>
      <c r="N1277" s="639"/>
      <c r="O1277" s="778"/>
      <c r="P1277" s="282"/>
      <c r="Q1277" s="185"/>
      <c r="R1277" s="251"/>
    </row>
    <row r="1278" spans="1:18" s="296" customFormat="1" hidden="1" x14ac:dyDescent="0.25">
      <c r="A1278" s="513"/>
      <c r="B1278" s="513"/>
      <c r="C1278" s="178">
        <v>5</v>
      </c>
      <c r="D1278" s="178">
        <v>2</v>
      </c>
      <c r="E1278" s="178">
        <v>2</v>
      </c>
      <c r="F1278" s="179">
        <v>15</v>
      </c>
      <c r="G1278" s="179"/>
      <c r="H1278" s="712"/>
      <c r="I1278" s="699" t="s">
        <v>756</v>
      </c>
      <c r="J1278" s="251">
        <f>SUM(J1279:J1280)</f>
        <v>43780000</v>
      </c>
      <c r="K1278" s="610"/>
      <c r="L1278" s="598"/>
      <c r="M1278" s="182">
        <f>SUM(J1278/J7*100)</f>
        <v>4.3871735184065584E-2</v>
      </c>
      <c r="N1278" s="639"/>
      <c r="O1278" s="778">
        <f>SUM(T1278/J1278*100)</f>
        <v>0</v>
      </c>
      <c r="P1278" s="282">
        <f>SUM(P1279:P1280)</f>
        <v>42960000</v>
      </c>
      <c r="Q1278" s="183">
        <f>SUM(P1278/J1278%)</f>
        <v>98.126998629511192</v>
      </c>
      <c r="R1278" s="251">
        <f>SUM(R1279:R1280)</f>
        <v>820000</v>
      </c>
    </row>
    <row r="1279" spans="1:18" s="296" customFormat="1" hidden="1" x14ac:dyDescent="0.25">
      <c r="A1279" s="513"/>
      <c r="B1279" s="513"/>
      <c r="C1279" s="178">
        <v>5</v>
      </c>
      <c r="D1279" s="178">
        <v>2</v>
      </c>
      <c r="E1279" s="178">
        <v>2</v>
      </c>
      <c r="F1279" s="179">
        <v>15</v>
      </c>
      <c r="G1279" s="179"/>
      <c r="H1279" s="712"/>
      <c r="I1279" s="699" t="s">
        <v>909</v>
      </c>
      <c r="J1279" s="251">
        <v>29280000</v>
      </c>
      <c r="K1279" s="610"/>
      <c r="L1279" s="598"/>
      <c r="M1279" s="182">
        <f>SUM(J1279/J7*100)</f>
        <v>2.9341352356999553E-2</v>
      </c>
      <c r="N1279" s="639"/>
      <c r="O1279" s="778">
        <f>SUM(T1279/J1279*100)</f>
        <v>0</v>
      </c>
      <c r="P1279" s="282">
        <v>28960000</v>
      </c>
      <c r="Q1279" s="183">
        <f>SUM(P1279/J1279%)</f>
        <v>98.907103825136616</v>
      </c>
      <c r="R1279" s="250">
        <f>SUM(J1279-P1279)</f>
        <v>320000</v>
      </c>
    </row>
    <row r="1280" spans="1:18" s="296" customFormat="1" hidden="1" x14ac:dyDescent="0.25">
      <c r="A1280" s="187"/>
      <c r="B1280" s="187"/>
      <c r="C1280" s="178">
        <v>5</v>
      </c>
      <c r="D1280" s="178">
        <v>2</v>
      </c>
      <c r="E1280" s="178">
        <v>2</v>
      </c>
      <c r="F1280" s="178">
        <v>15</v>
      </c>
      <c r="G1280" s="178"/>
      <c r="H1280" s="713"/>
      <c r="I1280" s="699" t="s">
        <v>758</v>
      </c>
      <c r="J1280" s="181">
        <v>14500000</v>
      </c>
      <c r="K1280" s="607"/>
      <c r="L1280" s="598"/>
      <c r="M1280" s="182">
        <f>SUM(J1280/J7*100)</f>
        <v>1.4530382827066037E-2</v>
      </c>
      <c r="N1280" s="639"/>
      <c r="O1280" s="778">
        <f>SUM(T1280/J1280*100)</f>
        <v>0</v>
      </c>
      <c r="P1280" s="193">
        <v>14000000</v>
      </c>
      <c r="Q1280" s="185">
        <f>SUM(P1280/J1280%)</f>
        <v>96.551724137931032</v>
      </c>
      <c r="R1280" s="250">
        <f>SUM(J1280-P1280)</f>
        <v>500000</v>
      </c>
    </row>
    <row r="1281" spans="1:18" s="296" customFormat="1" hidden="1" x14ac:dyDescent="0.25">
      <c r="A1281" s="187"/>
      <c r="B1281" s="187"/>
      <c r="C1281" s="178"/>
      <c r="D1281" s="178"/>
      <c r="E1281" s="178"/>
      <c r="F1281" s="178"/>
      <c r="G1281" s="178"/>
      <c r="H1281" s="713"/>
      <c r="I1281" s="699"/>
      <c r="J1281" s="181"/>
      <c r="K1281" s="607"/>
      <c r="L1281" s="598"/>
      <c r="M1281" s="182"/>
      <c r="N1281" s="639"/>
      <c r="O1281" s="778"/>
      <c r="P1281" s="193"/>
      <c r="Q1281" s="185"/>
      <c r="R1281" s="181"/>
    </row>
    <row r="1282" spans="1:18" s="296" customFormat="1" hidden="1" x14ac:dyDescent="0.25">
      <c r="A1282" s="513"/>
      <c r="B1282" s="513"/>
      <c r="C1282" s="178">
        <v>5</v>
      </c>
      <c r="D1282" s="178">
        <v>2</v>
      </c>
      <c r="E1282" s="178">
        <v>2</v>
      </c>
      <c r="F1282" s="179">
        <v>25</v>
      </c>
      <c r="G1282" s="179"/>
      <c r="H1282" s="712"/>
      <c r="I1282" s="699" t="s">
        <v>1017</v>
      </c>
      <c r="J1282" s="251">
        <f>SUM(J1283:J1283)</f>
        <v>13000000</v>
      </c>
      <c r="K1282" s="610"/>
      <c r="L1282" s="598"/>
      <c r="M1282" s="182">
        <f>SUM(J1282/J7*100)</f>
        <v>1.302723977599024E-2</v>
      </c>
      <c r="N1282" s="639"/>
      <c r="O1282" s="778">
        <f>SUM(P1282/J1282*100)</f>
        <v>100</v>
      </c>
      <c r="P1282" s="251">
        <f>SUM(P1283:P1283)</f>
        <v>13000000</v>
      </c>
      <c r="Q1282" s="183">
        <f>SUM(P1282/J1282%)</f>
        <v>100</v>
      </c>
      <c r="R1282" s="251">
        <f>SUM(R1283:R1283)</f>
        <v>0</v>
      </c>
    </row>
    <row r="1283" spans="1:18" s="296" customFormat="1" hidden="1" x14ac:dyDescent="0.25">
      <c r="A1283" s="177"/>
      <c r="B1283" s="177"/>
      <c r="C1283" s="178">
        <v>5</v>
      </c>
      <c r="D1283" s="178">
        <v>2</v>
      </c>
      <c r="E1283" s="178">
        <v>2</v>
      </c>
      <c r="F1283" s="179">
        <v>25</v>
      </c>
      <c r="G1283" s="179"/>
      <c r="H1283" s="712"/>
      <c r="I1283" s="699" t="s">
        <v>1018</v>
      </c>
      <c r="J1283" s="255">
        <v>13000000</v>
      </c>
      <c r="K1283" s="627"/>
      <c r="L1283" s="692"/>
      <c r="M1283" s="182">
        <f>SUM(J1283/J7*100)</f>
        <v>1.302723977599024E-2</v>
      </c>
      <c r="N1283" s="639"/>
      <c r="O1283" s="778">
        <f>SUM(P1283/J1283*100)</f>
        <v>100</v>
      </c>
      <c r="P1283" s="289">
        <v>13000000</v>
      </c>
      <c r="Q1283" s="185">
        <f>SUM(P1283/J1283%)</f>
        <v>100</v>
      </c>
      <c r="R1283" s="250">
        <f>SUM(J1283-P1283)</f>
        <v>0</v>
      </c>
    </row>
    <row r="1284" spans="1:18" s="296" customFormat="1" hidden="1" x14ac:dyDescent="0.25">
      <c r="A1284" s="177"/>
      <c r="B1284" s="177"/>
      <c r="C1284" s="178"/>
      <c r="D1284" s="178"/>
      <c r="E1284" s="178"/>
      <c r="F1284" s="179"/>
      <c r="G1284" s="179"/>
      <c r="H1284" s="712"/>
      <c r="I1284" s="699"/>
      <c r="J1284" s="255"/>
      <c r="K1284" s="627"/>
      <c r="L1284" s="692"/>
      <c r="M1284" s="182"/>
      <c r="N1284" s="639"/>
      <c r="O1284" s="778"/>
      <c r="P1284" s="289"/>
      <c r="Q1284" s="185"/>
      <c r="R1284" s="250"/>
    </row>
    <row r="1285" spans="1:18" s="296" customFormat="1" ht="51" x14ac:dyDescent="0.25">
      <c r="A1285" s="290">
        <v>1</v>
      </c>
      <c r="B1285" s="324" t="s">
        <v>677</v>
      </c>
      <c r="C1285" s="325" t="s">
        <v>674</v>
      </c>
      <c r="D1285" s="317" t="s">
        <v>675</v>
      </c>
      <c r="E1285" s="376" t="s">
        <v>1012</v>
      </c>
      <c r="F1285" s="376" t="s">
        <v>795</v>
      </c>
      <c r="G1285" s="376"/>
      <c r="H1285" s="724">
        <v>3</v>
      </c>
      <c r="I1285" s="749" t="s">
        <v>1019</v>
      </c>
      <c r="J1285" s="575">
        <f>SUM(J1288)</f>
        <v>50798000</v>
      </c>
      <c r="K1285" s="38" t="s">
        <v>1252</v>
      </c>
      <c r="L1285" s="37" t="s">
        <v>1253</v>
      </c>
      <c r="M1285" s="362">
        <f>SUM(J1285/J7*100)</f>
        <v>5.0904440472365545E-2</v>
      </c>
      <c r="N1285" s="652" t="s">
        <v>269</v>
      </c>
      <c r="O1285" s="778">
        <v>100</v>
      </c>
      <c r="P1285" s="575">
        <f>SUM(P1288)</f>
        <v>50798000</v>
      </c>
      <c r="Q1285" s="323">
        <f>SUM(P1285/J1285%)</f>
        <v>100</v>
      </c>
      <c r="R1285" s="575">
        <f>SUM(R1288)</f>
        <v>0</v>
      </c>
    </row>
    <row r="1286" spans="1:18" s="296" customFormat="1" hidden="1" x14ac:dyDescent="0.25">
      <c r="A1286" s="177"/>
      <c r="B1286" s="177"/>
      <c r="C1286" s="178"/>
      <c r="D1286" s="178"/>
      <c r="E1286" s="178"/>
      <c r="F1286" s="179"/>
      <c r="G1286" s="179"/>
      <c r="H1286" s="712"/>
      <c r="I1286" s="749" t="s">
        <v>1020</v>
      </c>
      <c r="J1286" s="181"/>
      <c r="K1286" s="607"/>
      <c r="L1286" s="598"/>
      <c r="M1286" s="182"/>
      <c r="N1286" s="639"/>
      <c r="O1286" s="778"/>
      <c r="P1286" s="181"/>
      <c r="Q1286" s="185"/>
      <c r="R1286" s="181"/>
    </row>
    <row r="1287" spans="1:18" s="296" customFormat="1" hidden="1" x14ac:dyDescent="0.25">
      <c r="A1287" s="177"/>
      <c r="B1287" s="177"/>
      <c r="C1287" s="178"/>
      <c r="D1287" s="178"/>
      <c r="E1287" s="178"/>
      <c r="F1287" s="179"/>
      <c r="G1287" s="179"/>
      <c r="H1287" s="712"/>
      <c r="I1287" s="749"/>
      <c r="J1287" s="181"/>
      <c r="K1287" s="607"/>
      <c r="L1287" s="598"/>
      <c r="M1287" s="182"/>
      <c r="N1287" s="639"/>
      <c r="O1287" s="778"/>
      <c r="P1287" s="181"/>
      <c r="Q1287" s="185"/>
      <c r="R1287" s="181"/>
    </row>
    <row r="1288" spans="1:18" s="296" customFormat="1" hidden="1" x14ac:dyDescent="0.25">
      <c r="A1288" s="177"/>
      <c r="B1288" s="177"/>
      <c r="C1288" s="178">
        <v>5</v>
      </c>
      <c r="D1288" s="178">
        <v>2</v>
      </c>
      <c r="E1288" s="178">
        <v>2</v>
      </c>
      <c r="F1288" s="178"/>
      <c r="G1288" s="178"/>
      <c r="H1288" s="713"/>
      <c r="I1288" s="699" t="s">
        <v>684</v>
      </c>
      <c r="J1288" s="251">
        <f>SUM(J1290+J1295+J1302)</f>
        <v>50798000</v>
      </c>
      <c r="K1288" s="610"/>
      <c r="L1288" s="598"/>
      <c r="M1288" s="182">
        <f>SUM(J1288/J7*100)</f>
        <v>5.0904440472365545E-2</v>
      </c>
      <c r="N1288" s="639"/>
      <c r="O1288" s="778">
        <f>SUM(T1288/J1288*100)</f>
        <v>0</v>
      </c>
      <c r="P1288" s="251">
        <f>SUM(P1290+P1295+P1302)</f>
        <v>50798000</v>
      </c>
      <c r="Q1288" s="185">
        <f>SUM(P1288/J1288%)</f>
        <v>100</v>
      </c>
      <c r="R1288" s="251">
        <f>SUM(R1290+R1295+R1302)</f>
        <v>0</v>
      </c>
    </row>
    <row r="1289" spans="1:18" s="296" customFormat="1" hidden="1" x14ac:dyDescent="0.25">
      <c r="A1289" s="177"/>
      <c r="B1289" s="177"/>
      <c r="C1289" s="178"/>
      <c r="D1289" s="178"/>
      <c r="E1289" s="178"/>
      <c r="F1289" s="178"/>
      <c r="G1289" s="178"/>
      <c r="H1289" s="713"/>
      <c r="I1289" s="699"/>
      <c r="J1289" s="251"/>
      <c r="K1289" s="610"/>
      <c r="L1289" s="598"/>
      <c r="M1289" s="182"/>
      <c r="N1289" s="639"/>
      <c r="O1289" s="778"/>
      <c r="P1289" s="282"/>
      <c r="Q1289" s="185"/>
      <c r="R1289" s="251"/>
    </row>
    <row r="1290" spans="1:18" s="296" customFormat="1" hidden="1" x14ac:dyDescent="0.25">
      <c r="A1290" s="177"/>
      <c r="B1290" s="177"/>
      <c r="C1290" s="178">
        <v>5</v>
      </c>
      <c r="D1290" s="178">
        <v>2</v>
      </c>
      <c r="E1290" s="178">
        <v>2</v>
      </c>
      <c r="F1290" s="179" t="s">
        <v>675</v>
      </c>
      <c r="G1290" s="179"/>
      <c r="H1290" s="712"/>
      <c r="I1290" s="699" t="s">
        <v>685</v>
      </c>
      <c r="J1290" s="251">
        <f>SUM(J1291:J1293)</f>
        <v>2985000</v>
      </c>
      <c r="K1290" s="610"/>
      <c r="L1290" s="598"/>
      <c r="M1290" s="279">
        <f>SUM(J1290/J7*100)</f>
        <v>2.9912546716408354E-3</v>
      </c>
      <c r="N1290" s="650"/>
      <c r="O1290" s="778">
        <f>SUM(T1290/J1290*100)</f>
        <v>0</v>
      </c>
      <c r="P1290" s="282">
        <f>SUM(P1291:P1293)</f>
        <v>2985000</v>
      </c>
      <c r="Q1290" s="185">
        <f>SUM(P1290/J1290%)</f>
        <v>100</v>
      </c>
      <c r="R1290" s="251">
        <f>SUM(R1291:R1293)</f>
        <v>0</v>
      </c>
    </row>
    <row r="1291" spans="1:18" s="296" customFormat="1" hidden="1" x14ac:dyDescent="0.25">
      <c r="A1291" s="177"/>
      <c r="B1291" s="177"/>
      <c r="C1291" s="178">
        <v>5</v>
      </c>
      <c r="D1291" s="178">
        <v>2</v>
      </c>
      <c r="E1291" s="178">
        <v>2</v>
      </c>
      <c r="F1291" s="179" t="s">
        <v>675</v>
      </c>
      <c r="G1291" s="179"/>
      <c r="H1291" s="712"/>
      <c r="I1291" s="699" t="s">
        <v>719</v>
      </c>
      <c r="J1291" s="181">
        <v>185000</v>
      </c>
      <c r="K1291" s="607"/>
      <c r="L1291" s="598"/>
      <c r="M1291" s="278">
        <f>SUM(J1291/J7*100)</f>
        <v>1.8538764296601495E-4</v>
      </c>
      <c r="N1291" s="658"/>
      <c r="O1291" s="778">
        <f>SUM(T1291/J1291*100)</f>
        <v>0</v>
      </c>
      <c r="P1291" s="260">
        <v>185000</v>
      </c>
      <c r="Q1291" s="185">
        <f>SUM(P1291/J1291%)</f>
        <v>100</v>
      </c>
      <c r="R1291" s="250">
        <f>SUM(J1291-P1291)</f>
        <v>0</v>
      </c>
    </row>
    <row r="1292" spans="1:18" s="296" customFormat="1" hidden="1" x14ac:dyDescent="0.25">
      <c r="A1292" s="177"/>
      <c r="B1292" s="177"/>
      <c r="C1292" s="178">
        <v>5</v>
      </c>
      <c r="D1292" s="178">
        <v>2</v>
      </c>
      <c r="E1292" s="178">
        <v>2</v>
      </c>
      <c r="F1292" s="179" t="s">
        <v>675</v>
      </c>
      <c r="G1292" s="179"/>
      <c r="H1292" s="712"/>
      <c r="I1292" s="699" t="s">
        <v>886</v>
      </c>
      <c r="J1292" s="181">
        <v>2500000</v>
      </c>
      <c r="K1292" s="607"/>
      <c r="L1292" s="598"/>
      <c r="M1292" s="279">
        <f>SUM(J1292/J7*100)</f>
        <v>2.5052384184596609E-3</v>
      </c>
      <c r="N1292" s="650"/>
      <c r="O1292" s="778">
        <f>SUM(P1292/J1292*100)</f>
        <v>100</v>
      </c>
      <c r="P1292" s="260">
        <v>2500000</v>
      </c>
      <c r="Q1292" s="185">
        <f>SUM(P1292/J1292%)</f>
        <v>100</v>
      </c>
      <c r="R1292" s="250">
        <f>SUM(J1292-P1292)</f>
        <v>0</v>
      </c>
    </row>
    <row r="1293" spans="1:18" s="296" customFormat="1" hidden="1" x14ac:dyDescent="0.25">
      <c r="A1293" s="177"/>
      <c r="B1293" s="177"/>
      <c r="C1293" s="178">
        <v>5</v>
      </c>
      <c r="D1293" s="178">
        <v>2</v>
      </c>
      <c r="E1293" s="178">
        <v>2</v>
      </c>
      <c r="F1293" s="179" t="s">
        <v>675</v>
      </c>
      <c r="G1293" s="179"/>
      <c r="H1293" s="712"/>
      <c r="I1293" s="699" t="s">
        <v>874</v>
      </c>
      <c r="J1293" s="251">
        <v>300000</v>
      </c>
      <c r="K1293" s="610"/>
      <c r="L1293" s="598"/>
      <c r="M1293" s="278">
        <f>SUM(J1293/J7*100)</f>
        <v>3.0062861021515938E-4</v>
      </c>
      <c r="N1293" s="658"/>
      <c r="O1293" s="778">
        <f>SUM(P1293/J1293*100)</f>
        <v>100</v>
      </c>
      <c r="P1293" s="281">
        <v>300000</v>
      </c>
      <c r="Q1293" s="185">
        <f>SUM(P1293/J1293%)</f>
        <v>100</v>
      </c>
      <c r="R1293" s="250">
        <f>SUM(J1293-P1293)</f>
        <v>0</v>
      </c>
    </row>
    <row r="1294" spans="1:18" s="296" customFormat="1" hidden="1" x14ac:dyDescent="0.25">
      <c r="A1294" s="177"/>
      <c r="B1294" s="177"/>
      <c r="C1294" s="178"/>
      <c r="D1294" s="178"/>
      <c r="E1294" s="178"/>
      <c r="F1294" s="179"/>
      <c r="G1294" s="179"/>
      <c r="H1294" s="712"/>
      <c r="I1294" s="699"/>
      <c r="J1294" s="251"/>
      <c r="K1294" s="610"/>
      <c r="L1294" s="598"/>
      <c r="M1294" s="182"/>
      <c r="N1294" s="639"/>
      <c r="O1294" s="778"/>
      <c r="P1294" s="282"/>
      <c r="Q1294" s="185"/>
      <c r="R1294" s="251"/>
    </row>
    <row r="1295" spans="1:18" s="296" customFormat="1" hidden="1" x14ac:dyDescent="0.25">
      <c r="A1295" s="513"/>
      <c r="B1295" s="513"/>
      <c r="C1295" s="178">
        <v>5</v>
      </c>
      <c r="D1295" s="178">
        <v>2</v>
      </c>
      <c r="E1295" s="178">
        <v>2</v>
      </c>
      <c r="F1295" s="179" t="s">
        <v>690</v>
      </c>
      <c r="G1295" s="179"/>
      <c r="H1295" s="712"/>
      <c r="I1295" s="699" t="s">
        <v>691</v>
      </c>
      <c r="J1295" s="251">
        <f>SUM(J1296:J1300)</f>
        <v>47350000</v>
      </c>
      <c r="K1295" s="610"/>
      <c r="L1295" s="598"/>
      <c r="M1295" s="182">
        <f>SUM(J1295/J7*100)</f>
        <v>4.7449215645625986E-2</v>
      </c>
      <c r="N1295" s="639"/>
      <c r="O1295" s="778">
        <f>SUM(T1295/J1295*100)</f>
        <v>0</v>
      </c>
      <c r="P1295" s="251">
        <f>SUM(P1296:P1300)</f>
        <v>47350000</v>
      </c>
      <c r="Q1295" s="183">
        <f t="shared" ref="Q1295:Q1300" si="22">SUM(P1295/J1295%)</f>
        <v>100</v>
      </c>
      <c r="R1295" s="251">
        <f>SUM(R1296:R1300)</f>
        <v>0</v>
      </c>
    </row>
    <row r="1296" spans="1:18" s="296" customFormat="1" hidden="1" x14ac:dyDescent="0.25">
      <c r="A1296" s="177"/>
      <c r="B1296" s="177"/>
      <c r="C1296" s="178">
        <v>5</v>
      </c>
      <c r="D1296" s="178">
        <v>2</v>
      </c>
      <c r="E1296" s="178">
        <v>2</v>
      </c>
      <c r="F1296" s="179" t="s">
        <v>690</v>
      </c>
      <c r="G1296" s="179"/>
      <c r="H1296" s="712"/>
      <c r="I1296" s="699" t="s">
        <v>907</v>
      </c>
      <c r="J1296" s="251">
        <v>18550000</v>
      </c>
      <c r="K1296" s="610"/>
      <c r="L1296" s="598"/>
      <c r="M1296" s="182">
        <f>SUM(J1296/J7*100)</f>
        <v>1.8588869064970689E-2</v>
      </c>
      <c r="N1296" s="639"/>
      <c r="O1296" s="778">
        <f>SUM(T1296/J1296*100)</f>
        <v>0</v>
      </c>
      <c r="P1296" s="281">
        <v>18550000</v>
      </c>
      <c r="Q1296" s="185">
        <f t="shared" si="22"/>
        <v>100</v>
      </c>
      <c r="R1296" s="250">
        <f>SUM(J1296-P1296)</f>
        <v>0</v>
      </c>
    </row>
    <row r="1297" spans="1:18" s="296" customFormat="1" hidden="1" x14ac:dyDescent="0.25">
      <c r="A1297" s="177"/>
      <c r="B1297" s="177"/>
      <c r="C1297" s="178">
        <v>5</v>
      </c>
      <c r="D1297" s="178">
        <v>2</v>
      </c>
      <c r="E1297" s="178">
        <v>2</v>
      </c>
      <c r="F1297" s="179" t="s">
        <v>690</v>
      </c>
      <c r="G1297" s="179"/>
      <c r="H1297" s="712"/>
      <c r="I1297" s="699" t="s">
        <v>890</v>
      </c>
      <c r="J1297" s="251">
        <v>22150000</v>
      </c>
      <c r="K1297" s="610"/>
      <c r="L1297" s="598"/>
      <c r="M1297" s="182">
        <f>SUM(J1297/J7*100)</f>
        <v>2.21964123875526E-2</v>
      </c>
      <c r="N1297" s="639"/>
      <c r="O1297" s="778">
        <f>SUM(T1297/J1297*100)</f>
        <v>0</v>
      </c>
      <c r="P1297" s="281">
        <v>22150000</v>
      </c>
      <c r="Q1297" s="185">
        <f t="shared" si="22"/>
        <v>100</v>
      </c>
      <c r="R1297" s="250">
        <f>SUM(J1297-P1297)</f>
        <v>0</v>
      </c>
    </row>
    <row r="1298" spans="1:18" s="296" customFormat="1" hidden="1" x14ac:dyDescent="0.25">
      <c r="A1298" s="177"/>
      <c r="B1298" s="177"/>
      <c r="C1298" s="178">
        <v>5</v>
      </c>
      <c r="D1298" s="178">
        <v>2</v>
      </c>
      <c r="E1298" s="178">
        <v>2</v>
      </c>
      <c r="F1298" s="179" t="s">
        <v>690</v>
      </c>
      <c r="G1298" s="179"/>
      <c r="H1298" s="712"/>
      <c r="I1298" s="699" t="s">
        <v>771</v>
      </c>
      <c r="J1298" s="261">
        <v>5500000</v>
      </c>
      <c r="K1298" s="613"/>
      <c r="L1298" s="684"/>
      <c r="M1298" s="182">
        <f>SUM(J1298/J7*100)</f>
        <v>5.5115245206112549E-3</v>
      </c>
      <c r="N1298" s="639"/>
      <c r="O1298" s="791">
        <f>SUM(P1298/J1298*100)</f>
        <v>100</v>
      </c>
      <c r="P1298" s="184">
        <v>5500000</v>
      </c>
      <c r="Q1298" s="284">
        <f t="shared" si="22"/>
        <v>100</v>
      </c>
      <c r="R1298" s="253">
        <f>SUM(J1298-P1298)</f>
        <v>0</v>
      </c>
    </row>
    <row r="1299" spans="1:18" s="296" customFormat="1" hidden="1" x14ac:dyDescent="0.25">
      <c r="A1299" s="177"/>
      <c r="B1299" s="177"/>
      <c r="C1299" s="178">
        <v>5</v>
      </c>
      <c r="D1299" s="178">
        <v>2</v>
      </c>
      <c r="E1299" s="178">
        <v>2</v>
      </c>
      <c r="F1299" s="179" t="s">
        <v>690</v>
      </c>
      <c r="G1299" s="179"/>
      <c r="H1299" s="712"/>
      <c r="I1299" s="699" t="s">
        <v>892</v>
      </c>
      <c r="J1299" s="261">
        <v>150000</v>
      </c>
      <c r="K1299" s="613"/>
      <c r="L1299" s="684"/>
      <c r="M1299" s="278">
        <f>SUM(J1299/J7*100)</f>
        <v>1.5031430510757969E-4</v>
      </c>
      <c r="N1299" s="658"/>
      <c r="O1299" s="791">
        <f>SUM(T1299/J1299*100)</f>
        <v>0</v>
      </c>
      <c r="P1299" s="214">
        <v>150000</v>
      </c>
      <c r="Q1299" s="284">
        <f t="shared" si="22"/>
        <v>100</v>
      </c>
      <c r="R1299" s="253">
        <f>SUM(J1299-P1299)</f>
        <v>0</v>
      </c>
    </row>
    <row r="1300" spans="1:18" s="296" customFormat="1" hidden="1" x14ac:dyDescent="0.25">
      <c r="A1300" s="177"/>
      <c r="B1300" s="177"/>
      <c r="C1300" s="178">
        <v>5</v>
      </c>
      <c r="D1300" s="178">
        <v>2</v>
      </c>
      <c r="E1300" s="178">
        <v>2</v>
      </c>
      <c r="F1300" s="179" t="s">
        <v>690</v>
      </c>
      <c r="G1300" s="179"/>
      <c r="H1300" s="712"/>
      <c r="I1300" s="699" t="s">
        <v>905</v>
      </c>
      <c r="J1300" s="261">
        <v>1000000</v>
      </c>
      <c r="K1300" s="613"/>
      <c r="L1300" s="684"/>
      <c r="M1300" s="279">
        <f>SUM(J1300/J7*100)</f>
        <v>1.0020953673838646E-3</v>
      </c>
      <c r="N1300" s="650"/>
      <c r="O1300" s="791">
        <f>SUM(T1300/J1300*100)</f>
        <v>0</v>
      </c>
      <c r="P1300" s="214">
        <v>1000000</v>
      </c>
      <c r="Q1300" s="284">
        <f t="shared" si="22"/>
        <v>100</v>
      </c>
      <c r="R1300" s="253">
        <f>SUM(J1300-P1300)</f>
        <v>0</v>
      </c>
    </row>
    <row r="1301" spans="1:18" s="296" customFormat="1" hidden="1" x14ac:dyDescent="0.25">
      <c r="A1301" s="177"/>
      <c r="B1301" s="177"/>
      <c r="C1301" s="178"/>
      <c r="D1301" s="178"/>
      <c r="E1301" s="178"/>
      <c r="F1301" s="179"/>
      <c r="G1301" s="179"/>
      <c r="H1301" s="712"/>
      <c r="I1301" s="699"/>
      <c r="J1301" s="251"/>
      <c r="K1301" s="610"/>
      <c r="L1301" s="598"/>
      <c r="M1301" s="182"/>
      <c r="N1301" s="639"/>
      <c r="O1301" s="778"/>
      <c r="P1301" s="282"/>
      <c r="Q1301" s="185"/>
      <c r="R1301" s="251"/>
    </row>
    <row r="1302" spans="1:18" s="296" customFormat="1" hidden="1" x14ac:dyDescent="0.25">
      <c r="A1302" s="504"/>
      <c r="B1302" s="504"/>
      <c r="C1302" s="503">
        <v>5</v>
      </c>
      <c r="D1302" s="503">
        <v>2</v>
      </c>
      <c r="E1302" s="503">
        <v>2</v>
      </c>
      <c r="F1302" s="273" t="s">
        <v>674</v>
      </c>
      <c r="G1302" s="273"/>
      <c r="H1302" s="528"/>
      <c r="I1302" s="749" t="s">
        <v>724</v>
      </c>
      <c r="J1302" s="251">
        <f>SUM(J1303:J1304)</f>
        <v>463000</v>
      </c>
      <c r="K1302" s="610"/>
      <c r="L1302" s="598"/>
      <c r="M1302" s="278">
        <f>SUM(J1302/J7*100)</f>
        <v>4.6397015509872929E-4</v>
      </c>
      <c r="N1302" s="658"/>
      <c r="O1302" s="785">
        <f>SUM(P1302/J1302*100)</f>
        <v>100</v>
      </c>
      <c r="P1302" s="282">
        <f>SUM(P1303:P1304)</f>
        <v>463000</v>
      </c>
      <c r="Q1302" s="323">
        <f>SUM(P1302/J1302%)</f>
        <v>100</v>
      </c>
      <c r="R1302" s="251">
        <f>SUM(R1303:R1304)</f>
        <v>0</v>
      </c>
    </row>
    <row r="1303" spans="1:18" s="296" customFormat="1" hidden="1" x14ac:dyDescent="0.25">
      <c r="A1303" s="177"/>
      <c r="B1303" s="177"/>
      <c r="C1303" s="178">
        <v>5</v>
      </c>
      <c r="D1303" s="178">
        <v>2</v>
      </c>
      <c r="E1303" s="178">
        <v>2</v>
      </c>
      <c r="F1303" s="179" t="s">
        <v>674</v>
      </c>
      <c r="G1303" s="179"/>
      <c r="H1303" s="712"/>
      <c r="I1303" s="699" t="s">
        <v>767</v>
      </c>
      <c r="J1303" s="251">
        <v>100000</v>
      </c>
      <c r="K1303" s="610"/>
      <c r="L1303" s="598"/>
      <c r="M1303" s="278">
        <f>SUM(J1303/J7*100)</f>
        <v>1.0020953673838645E-4</v>
      </c>
      <c r="N1303" s="658"/>
      <c r="O1303" s="778">
        <f>SUM(P1303/J1303*100)</f>
        <v>100</v>
      </c>
      <c r="P1303" s="281">
        <v>100000</v>
      </c>
      <c r="Q1303" s="185">
        <f>SUM(P1303/J1303%)</f>
        <v>100</v>
      </c>
      <c r="R1303" s="250">
        <f>SUM(J1303-P1303)</f>
        <v>0</v>
      </c>
    </row>
    <row r="1304" spans="1:18" s="296" customFormat="1" hidden="1" x14ac:dyDescent="0.25">
      <c r="A1304" s="177"/>
      <c r="B1304" s="177"/>
      <c r="C1304" s="178">
        <v>5</v>
      </c>
      <c r="D1304" s="178">
        <v>2</v>
      </c>
      <c r="E1304" s="178">
        <v>2</v>
      </c>
      <c r="F1304" s="179" t="s">
        <v>674</v>
      </c>
      <c r="G1304" s="179"/>
      <c r="H1304" s="712"/>
      <c r="I1304" s="699" t="s">
        <v>726</v>
      </c>
      <c r="J1304" s="251">
        <v>363000</v>
      </c>
      <c r="K1304" s="610"/>
      <c r="L1304" s="598"/>
      <c r="M1304" s="278">
        <f>SUM(J1304/J7*100)</f>
        <v>3.6376061836034283E-4</v>
      </c>
      <c r="N1304" s="658"/>
      <c r="O1304" s="778">
        <f>SUM(P1304/J1304*100)</f>
        <v>100</v>
      </c>
      <c r="P1304" s="281">
        <v>363000</v>
      </c>
      <c r="Q1304" s="185">
        <f>SUM(P1304/J1304%)</f>
        <v>100</v>
      </c>
      <c r="R1304" s="250">
        <f>SUM(J1304-P1304)</f>
        <v>0</v>
      </c>
    </row>
    <row r="1305" spans="1:18" s="296" customFormat="1" hidden="1" x14ac:dyDescent="0.25">
      <c r="A1305" s="177"/>
      <c r="B1305" s="177"/>
      <c r="C1305" s="178"/>
      <c r="D1305" s="178"/>
      <c r="E1305" s="178"/>
      <c r="F1305" s="179"/>
      <c r="G1305" s="179"/>
      <c r="H1305" s="712"/>
      <c r="I1305" s="699"/>
      <c r="J1305" s="251"/>
      <c r="K1305" s="610"/>
      <c r="L1305" s="598"/>
      <c r="M1305" s="279"/>
      <c r="N1305" s="650"/>
      <c r="O1305" s="778"/>
      <c r="P1305" s="281"/>
      <c r="Q1305" s="185"/>
      <c r="R1305" s="250"/>
    </row>
    <row r="1306" spans="1:18" s="296" customFormat="1" ht="25.5" x14ac:dyDescent="0.25">
      <c r="A1306" s="297">
        <v>1</v>
      </c>
      <c r="B1306" s="309" t="s">
        <v>677</v>
      </c>
      <c r="C1306" s="310" t="s">
        <v>674</v>
      </c>
      <c r="D1306" s="310" t="s">
        <v>675</v>
      </c>
      <c r="E1306" s="562" t="s">
        <v>1012</v>
      </c>
      <c r="F1306" s="562" t="s">
        <v>799</v>
      </c>
      <c r="G1306" s="562"/>
      <c r="H1306" s="332">
        <v>4</v>
      </c>
      <c r="I1306" s="697" t="s">
        <v>1021</v>
      </c>
      <c r="J1306" s="577">
        <f>SUM(J1308)</f>
        <v>97956000</v>
      </c>
      <c r="K1306" s="614" t="s">
        <v>1255</v>
      </c>
      <c r="L1306" s="597" t="s">
        <v>1254</v>
      </c>
      <c r="M1306" s="352">
        <f>SUM(J1306/J7*100)</f>
        <v>9.816125380745383E-2</v>
      </c>
      <c r="N1306" s="653" t="s">
        <v>269</v>
      </c>
      <c r="O1306" s="779">
        <v>82.69</v>
      </c>
      <c r="P1306" s="470">
        <f>SUM(P1308)</f>
        <v>80996000</v>
      </c>
      <c r="Q1306" s="306">
        <f>SUM(P1306/J1306%)</f>
        <v>82.686103965045533</v>
      </c>
      <c r="R1306" s="577">
        <f>SUM(R1308)</f>
        <v>16960000</v>
      </c>
    </row>
    <row r="1307" spans="1:18" s="296" customFormat="1" hidden="1" x14ac:dyDescent="0.25">
      <c r="A1307" s="177"/>
      <c r="B1307" s="177"/>
      <c r="C1307" s="178"/>
      <c r="D1307" s="178"/>
      <c r="E1307" s="178"/>
      <c r="F1307" s="179"/>
      <c r="G1307" s="179"/>
      <c r="H1307" s="712"/>
      <c r="I1307" s="759"/>
      <c r="J1307" s="181"/>
      <c r="K1307" s="607"/>
      <c r="L1307" s="598"/>
      <c r="M1307" s="182"/>
      <c r="N1307" s="639"/>
      <c r="O1307" s="778"/>
      <c r="P1307" s="193"/>
      <c r="Q1307" s="185"/>
      <c r="R1307" s="181"/>
    </row>
    <row r="1308" spans="1:18" s="296" customFormat="1" hidden="1" x14ac:dyDescent="0.25">
      <c r="A1308" s="177"/>
      <c r="B1308" s="177"/>
      <c r="C1308" s="178">
        <v>5</v>
      </c>
      <c r="D1308" s="178">
        <v>2</v>
      </c>
      <c r="E1308" s="178">
        <v>2</v>
      </c>
      <c r="F1308" s="178"/>
      <c r="G1308" s="178"/>
      <c r="H1308" s="713"/>
      <c r="I1308" s="699" t="s">
        <v>684</v>
      </c>
      <c r="J1308" s="251">
        <f>SUM(J1310+J1315+J1322+J1326)</f>
        <v>97956000</v>
      </c>
      <c r="K1308" s="610"/>
      <c r="L1308" s="598"/>
      <c r="M1308" s="182">
        <f>SUM(J1308/J7*100)</f>
        <v>9.816125380745383E-2</v>
      </c>
      <c r="N1308" s="639"/>
      <c r="O1308" s="778">
        <f>SUM(O1310+O1315+O1322+O1326)/4</f>
        <v>50</v>
      </c>
      <c r="P1308" s="251">
        <f>SUM(P1310+P1315+P1322+P1326)</f>
        <v>80996000</v>
      </c>
      <c r="Q1308" s="185">
        <f>SUM(P1308/J1308%)</f>
        <v>82.686103965045533</v>
      </c>
      <c r="R1308" s="251">
        <f>SUM(R1310+R1315+R1322+R1326)</f>
        <v>16960000</v>
      </c>
    </row>
    <row r="1309" spans="1:18" s="296" customFormat="1" hidden="1" x14ac:dyDescent="0.25">
      <c r="A1309" s="177"/>
      <c r="B1309" s="177"/>
      <c r="C1309" s="178"/>
      <c r="D1309" s="178"/>
      <c r="E1309" s="178"/>
      <c r="F1309" s="178"/>
      <c r="G1309" s="178"/>
      <c r="H1309" s="713"/>
      <c r="I1309" s="699"/>
      <c r="J1309" s="251"/>
      <c r="K1309" s="610"/>
      <c r="L1309" s="598"/>
      <c r="M1309" s="182"/>
      <c r="N1309" s="639"/>
      <c r="O1309" s="778"/>
      <c r="P1309" s="282"/>
      <c r="Q1309" s="185"/>
      <c r="R1309" s="251"/>
    </row>
    <row r="1310" spans="1:18" s="296" customFormat="1" hidden="1" x14ac:dyDescent="0.25">
      <c r="A1310" s="177"/>
      <c r="B1310" s="177"/>
      <c r="C1310" s="178">
        <v>5</v>
      </c>
      <c r="D1310" s="178">
        <v>2</v>
      </c>
      <c r="E1310" s="178">
        <v>2</v>
      </c>
      <c r="F1310" s="179" t="s">
        <v>675</v>
      </c>
      <c r="G1310" s="179"/>
      <c r="H1310" s="712"/>
      <c r="I1310" s="699" t="s">
        <v>685</v>
      </c>
      <c r="J1310" s="251">
        <f>SUM(J1311:J1313)</f>
        <v>3219000</v>
      </c>
      <c r="K1310" s="610"/>
      <c r="L1310" s="598"/>
      <c r="M1310" s="279">
        <f>SUM(J1310/J7*100)</f>
        <v>3.2257449876086598E-3</v>
      </c>
      <c r="N1310" s="650"/>
      <c r="O1310" s="778">
        <f>SUM(P1310/J1310*100)</f>
        <v>100</v>
      </c>
      <c r="P1310" s="282">
        <f>SUM(P1311:P1313)</f>
        <v>3219000</v>
      </c>
      <c r="Q1310" s="185">
        <f>SUM(P1310/J1310%)</f>
        <v>100</v>
      </c>
      <c r="R1310" s="251">
        <f>SUM(R1311:R1313)</f>
        <v>0</v>
      </c>
    </row>
    <row r="1311" spans="1:18" s="296" customFormat="1" hidden="1" x14ac:dyDescent="0.25">
      <c r="A1311" s="177"/>
      <c r="B1311" s="177"/>
      <c r="C1311" s="178">
        <v>5</v>
      </c>
      <c r="D1311" s="178">
        <v>2</v>
      </c>
      <c r="E1311" s="178">
        <v>2</v>
      </c>
      <c r="F1311" s="179" t="s">
        <v>675</v>
      </c>
      <c r="G1311" s="179"/>
      <c r="H1311" s="712"/>
      <c r="I1311" s="699" t="s">
        <v>719</v>
      </c>
      <c r="J1311" s="181">
        <v>119000</v>
      </c>
      <c r="K1311" s="607"/>
      <c r="L1311" s="598"/>
      <c r="M1311" s="278">
        <f>SUM(J1311/J7*100)</f>
        <v>1.1924934871867988E-4</v>
      </c>
      <c r="N1311" s="658"/>
      <c r="O1311" s="778">
        <f>SUM(P1311/J1311*100)</f>
        <v>100</v>
      </c>
      <c r="P1311" s="181">
        <v>119000</v>
      </c>
      <c r="Q1311" s="185">
        <f>SUM(P1311/J1311%)</f>
        <v>100</v>
      </c>
      <c r="R1311" s="250">
        <f>SUM(J1311-P1311)</f>
        <v>0</v>
      </c>
    </row>
    <row r="1312" spans="1:18" s="296" customFormat="1" hidden="1" x14ac:dyDescent="0.25">
      <c r="A1312" s="177"/>
      <c r="B1312" s="177"/>
      <c r="C1312" s="178">
        <v>5</v>
      </c>
      <c r="D1312" s="178">
        <v>2</v>
      </c>
      <c r="E1312" s="178">
        <v>2</v>
      </c>
      <c r="F1312" s="179" t="s">
        <v>675</v>
      </c>
      <c r="G1312" s="179"/>
      <c r="H1312" s="712"/>
      <c r="I1312" s="699" t="s">
        <v>886</v>
      </c>
      <c r="J1312" s="181">
        <v>2500000</v>
      </c>
      <c r="K1312" s="607"/>
      <c r="L1312" s="598"/>
      <c r="M1312" s="279">
        <f>SUM(J1312/J7*100)</f>
        <v>2.5052384184596609E-3</v>
      </c>
      <c r="N1312" s="650"/>
      <c r="O1312" s="778">
        <f>SUM(P1312/J1312*100)</f>
        <v>100</v>
      </c>
      <c r="P1312" s="181">
        <v>2500000</v>
      </c>
      <c r="Q1312" s="185">
        <f>SUM(P1312/J1312%)</f>
        <v>100</v>
      </c>
      <c r="R1312" s="250">
        <f>SUM(J1312-P1312)</f>
        <v>0</v>
      </c>
    </row>
    <row r="1313" spans="1:18" s="296" customFormat="1" hidden="1" x14ac:dyDescent="0.25">
      <c r="A1313" s="177"/>
      <c r="B1313" s="177"/>
      <c r="C1313" s="178">
        <v>5</v>
      </c>
      <c r="D1313" s="178">
        <v>2</v>
      </c>
      <c r="E1313" s="178">
        <v>2</v>
      </c>
      <c r="F1313" s="179" t="s">
        <v>675</v>
      </c>
      <c r="G1313" s="179"/>
      <c r="H1313" s="712"/>
      <c r="I1313" s="699" t="s">
        <v>874</v>
      </c>
      <c r="J1313" s="251">
        <v>600000</v>
      </c>
      <c r="K1313" s="610"/>
      <c r="L1313" s="598"/>
      <c r="M1313" s="279">
        <f>SUM(J1313/J7*100)</f>
        <v>6.0125722043031875E-4</v>
      </c>
      <c r="N1313" s="650"/>
      <c r="O1313" s="778">
        <f>SUM(P1313/J1313*100)</f>
        <v>100</v>
      </c>
      <c r="P1313" s="251">
        <v>600000</v>
      </c>
      <c r="Q1313" s="185">
        <f>SUM(P1313/J1313%)</f>
        <v>100</v>
      </c>
      <c r="R1313" s="250">
        <f>SUM(J1313-P1313)</f>
        <v>0</v>
      </c>
    </row>
    <row r="1314" spans="1:18" s="296" customFormat="1" hidden="1" x14ac:dyDescent="0.25">
      <c r="A1314" s="177"/>
      <c r="B1314" s="177"/>
      <c r="C1314" s="178"/>
      <c r="D1314" s="178"/>
      <c r="E1314" s="178"/>
      <c r="F1314" s="179"/>
      <c r="G1314" s="179"/>
      <c r="H1314" s="712"/>
      <c r="I1314" s="699"/>
      <c r="J1314" s="251"/>
      <c r="K1314" s="610"/>
      <c r="L1314" s="598"/>
      <c r="M1314" s="182"/>
      <c r="N1314" s="639"/>
      <c r="O1314" s="778"/>
      <c r="P1314" s="251"/>
      <c r="Q1314" s="185"/>
      <c r="R1314" s="251"/>
    </row>
    <row r="1315" spans="1:18" s="296" customFormat="1" hidden="1" x14ac:dyDescent="0.25">
      <c r="A1315" s="513"/>
      <c r="B1315" s="513"/>
      <c r="C1315" s="178">
        <v>5</v>
      </c>
      <c r="D1315" s="178">
        <v>2</v>
      </c>
      <c r="E1315" s="178">
        <v>2</v>
      </c>
      <c r="F1315" s="179" t="s">
        <v>690</v>
      </c>
      <c r="G1315" s="179"/>
      <c r="H1315" s="712"/>
      <c r="I1315" s="699" t="s">
        <v>691</v>
      </c>
      <c r="J1315" s="251">
        <f>SUM(J1316:J1320)</f>
        <v>77300000</v>
      </c>
      <c r="K1315" s="610"/>
      <c r="L1315" s="598"/>
      <c r="M1315" s="182">
        <f>SUM(J1315/J7*100)</f>
        <v>7.7461971898772727E-2</v>
      </c>
      <c r="N1315" s="639"/>
      <c r="O1315" s="778">
        <f>SUM(T1315/J1315*100)</f>
        <v>0</v>
      </c>
      <c r="P1315" s="251">
        <f>SUM(P1316:P1320)</f>
        <v>77300000</v>
      </c>
      <c r="Q1315" s="183">
        <f t="shared" ref="Q1315:Q1320" si="23">SUM(P1315/J1315%)</f>
        <v>100</v>
      </c>
      <c r="R1315" s="251">
        <f>SUM(R1316:R1320)</f>
        <v>0</v>
      </c>
    </row>
    <row r="1316" spans="1:18" s="296" customFormat="1" hidden="1" x14ac:dyDescent="0.25">
      <c r="A1316" s="177"/>
      <c r="B1316" s="177"/>
      <c r="C1316" s="178">
        <v>5</v>
      </c>
      <c r="D1316" s="178">
        <v>2</v>
      </c>
      <c r="E1316" s="178">
        <v>2</v>
      </c>
      <c r="F1316" s="179" t="s">
        <v>690</v>
      </c>
      <c r="G1316" s="179"/>
      <c r="H1316" s="712"/>
      <c r="I1316" s="699" t="s">
        <v>907</v>
      </c>
      <c r="J1316" s="251">
        <v>37100000</v>
      </c>
      <c r="K1316" s="610"/>
      <c r="L1316" s="598"/>
      <c r="M1316" s="182">
        <f>SUM(J1316/J7*100)</f>
        <v>3.7177738129941379E-2</v>
      </c>
      <c r="N1316" s="639"/>
      <c r="O1316" s="778">
        <f>SUM(T1316/J1316*100)</f>
        <v>0</v>
      </c>
      <c r="P1316" s="251">
        <v>37100000</v>
      </c>
      <c r="Q1316" s="185">
        <f t="shared" si="23"/>
        <v>100</v>
      </c>
      <c r="R1316" s="250">
        <f>SUM(J1316-P1316)</f>
        <v>0</v>
      </c>
    </row>
    <row r="1317" spans="1:18" s="296" customFormat="1" hidden="1" x14ac:dyDescent="0.25">
      <c r="A1317" s="177"/>
      <c r="B1317" s="177"/>
      <c r="C1317" s="178">
        <v>5</v>
      </c>
      <c r="D1317" s="178">
        <v>2</v>
      </c>
      <c r="E1317" s="178">
        <v>2</v>
      </c>
      <c r="F1317" s="179" t="s">
        <v>690</v>
      </c>
      <c r="G1317" s="179"/>
      <c r="H1317" s="712"/>
      <c r="I1317" s="699" t="s">
        <v>890</v>
      </c>
      <c r="J1317" s="251">
        <v>32550000</v>
      </c>
      <c r="K1317" s="610"/>
      <c r="L1317" s="598"/>
      <c r="M1317" s="182">
        <f>SUM(J1317/J7*100)</f>
        <v>3.2618204208344791E-2</v>
      </c>
      <c r="N1317" s="639"/>
      <c r="O1317" s="778">
        <f>SUM(T1317/J1317*100)</f>
        <v>0</v>
      </c>
      <c r="P1317" s="251">
        <v>32550000</v>
      </c>
      <c r="Q1317" s="185">
        <f t="shared" si="23"/>
        <v>100</v>
      </c>
      <c r="R1317" s="250">
        <f>SUM(J1317-P1317)</f>
        <v>0</v>
      </c>
    </row>
    <row r="1318" spans="1:18" s="296" customFormat="1" hidden="1" x14ac:dyDescent="0.25">
      <c r="A1318" s="177"/>
      <c r="B1318" s="177"/>
      <c r="C1318" s="178">
        <v>5</v>
      </c>
      <c r="D1318" s="178">
        <v>2</v>
      </c>
      <c r="E1318" s="178">
        <v>2</v>
      </c>
      <c r="F1318" s="179" t="s">
        <v>690</v>
      </c>
      <c r="G1318" s="179"/>
      <c r="H1318" s="712"/>
      <c r="I1318" s="699" t="s">
        <v>771</v>
      </c>
      <c r="J1318" s="261">
        <v>6500000</v>
      </c>
      <c r="K1318" s="613"/>
      <c r="L1318" s="684"/>
      <c r="M1318" s="182">
        <f>SUM(J1318/J7*100)</f>
        <v>6.5136198879951202E-3</v>
      </c>
      <c r="N1318" s="639"/>
      <c r="O1318" s="791">
        <f>SUM(P1318/J1318*100)</f>
        <v>100</v>
      </c>
      <c r="P1318" s="261">
        <v>6500000</v>
      </c>
      <c r="Q1318" s="284">
        <f t="shared" si="23"/>
        <v>100</v>
      </c>
      <c r="R1318" s="253">
        <f>SUM(J1318-P1318)</f>
        <v>0</v>
      </c>
    </row>
    <row r="1319" spans="1:18" s="296" customFormat="1" hidden="1" x14ac:dyDescent="0.25">
      <c r="A1319" s="177"/>
      <c r="B1319" s="177"/>
      <c r="C1319" s="178">
        <v>5</v>
      </c>
      <c r="D1319" s="178">
        <v>2</v>
      </c>
      <c r="E1319" s="178">
        <v>2</v>
      </c>
      <c r="F1319" s="179" t="s">
        <v>690</v>
      </c>
      <c r="G1319" s="179"/>
      <c r="H1319" s="712"/>
      <c r="I1319" s="699" t="s">
        <v>892</v>
      </c>
      <c r="J1319" s="261">
        <v>150000</v>
      </c>
      <c r="K1319" s="613"/>
      <c r="L1319" s="684"/>
      <c r="M1319" s="278">
        <f>SUM(J1319/J7*100)</f>
        <v>1.5031430510757969E-4</v>
      </c>
      <c r="N1319" s="658"/>
      <c r="O1319" s="791">
        <f>SUM(T1319/J1319*100)</f>
        <v>0</v>
      </c>
      <c r="P1319" s="261">
        <v>150000</v>
      </c>
      <c r="Q1319" s="284">
        <f t="shared" si="23"/>
        <v>100</v>
      </c>
      <c r="R1319" s="253">
        <f>SUM(J1319-P1319)</f>
        <v>0</v>
      </c>
    </row>
    <row r="1320" spans="1:18" s="296" customFormat="1" hidden="1" x14ac:dyDescent="0.25">
      <c r="A1320" s="177"/>
      <c r="B1320" s="177"/>
      <c r="C1320" s="178">
        <v>5</v>
      </c>
      <c r="D1320" s="178">
        <v>2</v>
      </c>
      <c r="E1320" s="178">
        <v>2</v>
      </c>
      <c r="F1320" s="179" t="s">
        <v>690</v>
      </c>
      <c r="G1320" s="179"/>
      <c r="H1320" s="712"/>
      <c r="I1320" s="699" t="s">
        <v>905</v>
      </c>
      <c r="J1320" s="261">
        <v>1000000</v>
      </c>
      <c r="K1320" s="613"/>
      <c r="L1320" s="684"/>
      <c r="M1320" s="279">
        <f>SUM(J1320/J7*100)</f>
        <v>1.0020953673838646E-3</v>
      </c>
      <c r="N1320" s="650"/>
      <c r="O1320" s="791">
        <f>SUM(T1320/J1320*100)</f>
        <v>0</v>
      </c>
      <c r="P1320" s="261">
        <v>1000000</v>
      </c>
      <c r="Q1320" s="284">
        <f t="shared" si="23"/>
        <v>100</v>
      </c>
      <c r="R1320" s="253">
        <f>SUM(J1320-P1320)</f>
        <v>0</v>
      </c>
    </row>
    <row r="1321" spans="1:18" s="296" customFormat="1" hidden="1" x14ac:dyDescent="0.25">
      <c r="A1321" s="177"/>
      <c r="B1321" s="177"/>
      <c r="C1321" s="178"/>
      <c r="D1321" s="178"/>
      <c r="E1321" s="178"/>
      <c r="F1321" s="179"/>
      <c r="G1321" s="179"/>
      <c r="H1321" s="712"/>
      <c r="I1321" s="699"/>
      <c r="J1321" s="251"/>
      <c r="K1321" s="610"/>
      <c r="L1321" s="598"/>
      <c r="M1321" s="182"/>
      <c r="N1321" s="639"/>
      <c r="O1321" s="778"/>
      <c r="P1321" s="281"/>
      <c r="Q1321" s="185"/>
      <c r="R1321" s="251"/>
    </row>
    <row r="1322" spans="1:18" s="296" customFormat="1" hidden="1" x14ac:dyDescent="0.25">
      <c r="A1322" s="504"/>
      <c r="B1322" s="504"/>
      <c r="C1322" s="503">
        <v>5</v>
      </c>
      <c r="D1322" s="503">
        <v>2</v>
      </c>
      <c r="E1322" s="503">
        <v>2</v>
      </c>
      <c r="F1322" s="273" t="s">
        <v>674</v>
      </c>
      <c r="G1322" s="273"/>
      <c r="H1322" s="528"/>
      <c r="I1322" s="749" t="s">
        <v>724</v>
      </c>
      <c r="J1322" s="251">
        <f>SUM(J1323:J1324)</f>
        <v>477000</v>
      </c>
      <c r="K1322" s="610"/>
      <c r="L1322" s="598"/>
      <c r="M1322" s="278">
        <f>SUM(J1322/J7*100)</f>
        <v>4.7799949024210342E-4</v>
      </c>
      <c r="N1322" s="658"/>
      <c r="O1322" s="785">
        <f>SUM(P1322/J1322*100)</f>
        <v>100</v>
      </c>
      <c r="P1322" s="251">
        <f>SUM(P1323:P1324)</f>
        <v>477000</v>
      </c>
      <c r="Q1322" s="323">
        <f>SUM(P1322/J1322%)</f>
        <v>100</v>
      </c>
      <c r="R1322" s="251">
        <f>SUM(R1323:R1324)</f>
        <v>0</v>
      </c>
    </row>
    <row r="1323" spans="1:18" s="296" customFormat="1" hidden="1" x14ac:dyDescent="0.25">
      <c r="A1323" s="177"/>
      <c r="B1323" s="177"/>
      <c r="C1323" s="178">
        <v>5</v>
      </c>
      <c r="D1323" s="178">
        <v>2</v>
      </c>
      <c r="E1323" s="178">
        <v>2</v>
      </c>
      <c r="F1323" s="179" t="s">
        <v>674</v>
      </c>
      <c r="G1323" s="179"/>
      <c r="H1323" s="712"/>
      <c r="I1323" s="699" t="s">
        <v>767</v>
      </c>
      <c r="J1323" s="251">
        <v>100000</v>
      </c>
      <c r="K1323" s="610"/>
      <c r="L1323" s="598"/>
      <c r="M1323" s="278">
        <f>SUM(J1323/J7*100)</f>
        <v>1.0020953673838645E-4</v>
      </c>
      <c r="N1323" s="658"/>
      <c r="O1323" s="778">
        <f>SUM(P1323/J1323*100)</f>
        <v>100</v>
      </c>
      <c r="P1323" s="251">
        <v>100000</v>
      </c>
      <c r="Q1323" s="185">
        <f>SUM(P1323/J1323%)</f>
        <v>100</v>
      </c>
      <c r="R1323" s="250">
        <f>SUM(J1323-P1323)</f>
        <v>0</v>
      </c>
    </row>
    <row r="1324" spans="1:18" s="296" customFormat="1" hidden="1" x14ac:dyDescent="0.25">
      <c r="A1324" s="177"/>
      <c r="B1324" s="177"/>
      <c r="C1324" s="178">
        <v>5</v>
      </c>
      <c r="D1324" s="178">
        <v>2</v>
      </c>
      <c r="E1324" s="178">
        <v>2</v>
      </c>
      <c r="F1324" s="179" t="s">
        <v>674</v>
      </c>
      <c r="G1324" s="179"/>
      <c r="H1324" s="712"/>
      <c r="I1324" s="699" t="s">
        <v>726</v>
      </c>
      <c r="J1324" s="251">
        <v>377000</v>
      </c>
      <c r="K1324" s="610"/>
      <c r="L1324" s="598"/>
      <c r="M1324" s="278">
        <f>SUM(J1324/J7*100)</f>
        <v>3.7778995350371691E-4</v>
      </c>
      <c r="N1324" s="658"/>
      <c r="O1324" s="778">
        <f>SUM(P1324/J1324*100)</f>
        <v>100</v>
      </c>
      <c r="P1324" s="251">
        <v>377000</v>
      </c>
      <c r="Q1324" s="185">
        <f>SUM(P1324/J1324%)</f>
        <v>100</v>
      </c>
      <c r="R1324" s="250">
        <f>SUM(J1324-P1324)</f>
        <v>0</v>
      </c>
    </row>
    <row r="1325" spans="1:18" s="296" customFormat="1" hidden="1" x14ac:dyDescent="0.25">
      <c r="A1325" s="177"/>
      <c r="B1325" s="177"/>
      <c r="C1325" s="178"/>
      <c r="D1325" s="178"/>
      <c r="E1325" s="178"/>
      <c r="F1325" s="179"/>
      <c r="G1325" s="179"/>
      <c r="H1325" s="712"/>
      <c r="I1325" s="699"/>
      <c r="J1325" s="251"/>
      <c r="K1325" s="610"/>
      <c r="L1325" s="598"/>
      <c r="M1325" s="182"/>
      <c r="N1325" s="639"/>
      <c r="O1325" s="778"/>
      <c r="P1325" s="251"/>
      <c r="Q1325" s="185"/>
      <c r="R1325" s="251"/>
    </row>
    <row r="1326" spans="1:18" s="296" customFormat="1" hidden="1" x14ac:dyDescent="0.25">
      <c r="A1326" s="177"/>
      <c r="B1326" s="177"/>
      <c r="C1326" s="178">
        <v>5</v>
      </c>
      <c r="D1326" s="178">
        <v>2</v>
      </c>
      <c r="E1326" s="178">
        <v>2</v>
      </c>
      <c r="F1326" s="179">
        <v>15</v>
      </c>
      <c r="G1326" s="179"/>
      <c r="H1326" s="712"/>
      <c r="I1326" s="699" t="s">
        <v>756</v>
      </c>
      <c r="J1326" s="251">
        <f>SUM(J1327:J1327)</f>
        <v>16960000</v>
      </c>
      <c r="K1326" s="610"/>
      <c r="L1326" s="598"/>
      <c r="M1326" s="182">
        <f>SUM(J1326/J7*100)</f>
        <v>1.6995537430830342E-2</v>
      </c>
      <c r="N1326" s="639"/>
      <c r="O1326" s="778">
        <f>SUM(T1326/J1326*100)</f>
        <v>0</v>
      </c>
      <c r="P1326" s="251">
        <f>SUM(P1327:P1327)</f>
        <v>0</v>
      </c>
      <c r="Q1326" s="185">
        <f>SUM(P1326/J1326%)</f>
        <v>0</v>
      </c>
      <c r="R1326" s="251">
        <f>SUM(R1327:R1327)</f>
        <v>16960000</v>
      </c>
    </row>
    <row r="1327" spans="1:18" s="296" customFormat="1" hidden="1" x14ac:dyDescent="0.25">
      <c r="A1327" s="177"/>
      <c r="B1327" s="177"/>
      <c r="C1327" s="178">
        <v>5</v>
      </c>
      <c r="D1327" s="178">
        <v>2</v>
      </c>
      <c r="E1327" s="178">
        <v>2</v>
      </c>
      <c r="F1327" s="179">
        <v>15</v>
      </c>
      <c r="G1327" s="179"/>
      <c r="H1327" s="712"/>
      <c r="I1327" s="699" t="s">
        <v>909</v>
      </c>
      <c r="J1327" s="251">
        <v>16960000</v>
      </c>
      <c r="K1327" s="610"/>
      <c r="L1327" s="598"/>
      <c r="M1327" s="182">
        <f>SUM(J1327/J7*100)</f>
        <v>1.6995537430830342E-2</v>
      </c>
      <c r="N1327" s="639"/>
      <c r="O1327" s="778">
        <f>SUM(T1327/J1327*100)</f>
        <v>0</v>
      </c>
      <c r="P1327" s="251">
        <v>0</v>
      </c>
      <c r="Q1327" s="185">
        <f>SUM(P1327/J1327%)</f>
        <v>0</v>
      </c>
      <c r="R1327" s="250">
        <f>SUM(J1327-P1327)</f>
        <v>16960000</v>
      </c>
    </row>
    <row r="1328" spans="1:18" s="296" customFormat="1" hidden="1" x14ac:dyDescent="0.25">
      <c r="A1328" s="177"/>
      <c r="B1328" s="177"/>
      <c r="C1328" s="178"/>
      <c r="D1328" s="178"/>
      <c r="E1328" s="178"/>
      <c r="F1328" s="179"/>
      <c r="G1328" s="179"/>
      <c r="H1328" s="712"/>
      <c r="I1328" s="699"/>
      <c r="J1328" s="251"/>
      <c r="K1328" s="610"/>
      <c r="L1328" s="598"/>
      <c r="M1328" s="182"/>
      <c r="N1328" s="639"/>
      <c r="O1328" s="778"/>
      <c r="P1328" s="281"/>
      <c r="Q1328" s="185"/>
      <c r="R1328" s="250"/>
    </row>
    <row r="1329" spans="1:18" s="296" customFormat="1" ht="102" x14ac:dyDescent="0.25">
      <c r="A1329" s="308">
        <v>1</v>
      </c>
      <c r="B1329" s="309" t="s">
        <v>677</v>
      </c>
      <c r="C1329" s="310" t="s">
        <v>674</v>
      </c>
      <c r="D1329" s="310" t="s">
        <v>675</v>
      </c>
      <c r="E1329" s="562" t="s">
        <v>1012</v>
      </c>
      <c r="F1329" s="562" t="s">
        <v>809</v>
      </c>
      <c r="G1329" s="562"/>
      <c r="H1329" s="332">
        <v>5</v>
      </c>
      <c r="I1329" s="697" t="s">
        <v>1022</v>
      </c>
      <c r="J1329" s="341">
        <f>SUM(J1331)</f>
        <v>22106000</v>
      </c>
      <c r="K1329" s="38" t="s">
        <v>237</v>
      </c>
      <c r="L1329" s="37" t="s">
        <v>1256</v>
      </c>
      <c r="M1329" s="352">
        <f>SUM(J1329/J7*100)</f>
        <v>2.2152320191387707E-2</v>
      </c>
      <c r="N1329" s="653" t="s">
        <v>143</v>
      </c>
      <c r="O1329" s="798">
        <v>71.08</v>
      </c>
      <c r="P1329" s="312">
        <f>SUM(P1331)</f>
        <v>10183500</v>
      </c>
      <c r="Q1329" s="354">
        <f>SUM(P1329/J1329%)</f>
        <v>46.066678729756624</v>
      </c>
      <c r="R1329" s="341">
        <f>SUM(R1331)</f>
        <v>11922500</v>
      </c>
    </row>
    <row r="1330" spans="1:18" s="296" customFormat="1" hidden="1" x14ac:dyDescent="0.25">
      <c r="A1330" s="177"/>
      <c r="B1330" s="177"/>
      <c r="C1330" s="178"/>
      <c r="D1330" s="178"/>
      <c r="E1330" s="178"/>
      <c r="F1330" s="179"/>
      <c r="G1330" s="179"/>
      <c r="H1330" s="712"/>
      <c r="I1330" s="699"/>
      <c r="J1330" s="261"/>
      <c r="K1330" s="613"/>
      <c r="L1330" s="684"/>
      <c r="M1330" s="424"/>
      <c r="N1330" s="661"/>
      <c r="O1330" s="791"/>
      <c r="P1330" s="193"/>
      <c r="Q1330" s="284"/>
      <c r="R1330" s="261"/>
    </row>
    <row r="1331" spans="1:18" s="296" customFormat="1" hidden="1" x14ac:dyDescent="0.25">
      <c r="A1331" s="187"/>
      <c r="B1331" s="187"/>
      <c r="C1331" s="503">
        <v>5</v>
      </c>
      <c r="D1331" s="503">
        <v>2</v>
      </c>
      <c r="E1331" s="503">
        <v>2</v>
      </c>
      <c r="F1331" s="538"/>
      <c r="G1331" s="538"/>
      <c r="H1331" s="720"/>
      <c r="I1331" s="699" t="s">
        <v>684</v>
      </c>
      <c r="J1331" s="261">
        <f>SUM(J1333+J1336+J1339+J1342+J1345)</f>
        <v>22106000</v>
      </c>
      <c r="K1331" s="613"/>
      <c r="L1331" s="684"/>
      <c r="M1331" s="182">
        <f>SUM(J1331/J7*100)</f>
        <v>2.2152320191387707E-2</v>
      </c>
      <c r="N1331" s="639"/>
      <c r="O1331" s="791">
        <f>SUM(T1331/J1331*100)</f>
        <v>0</v>
      </c>
      <c r="P1331" s="261">
        <f>SUM(P1333+P1336+P1339+P1342+P1345)</f>
        <v>10183500</v>
      </c>
      <c r="Q1331" s="284">
        <f>SUM(P1331/J1331%)</f>
        <v>46.066678729756624</v>
      </c>
      <c r="R1331" s="261">
        <f>SUM(R1333+R1336+R1339+R1342+R1345)</f>
        <v>11922500</v>
      </c>
    </row>
    <row r="1332" spans="1:18" s="296" customFormat="1" hidden="1" x14ac:dyDescent="0.25">
      <c r="A1332" s="177"/>
      <c r="B1332" s="177"/>
      <c r="C1332" s="178"/>
      <c r="D1332" s="178"/>
      <c r="E1332" s="178"/>
      <c r="F1332" s="211"/>
      <c r="G1332" s="211"/>
      <c r="H1332" s="718"/>
      <c r="I1332" s="699"/>
      <c r="J1332" s="261"/>
      <c r="K1332" s="613"/>
      <c r="L1332" s="684"/>
      <c r="M1332" s="182"/>
      <c r="N1332" s="639"/>
      <c r="O1332" s="791"/>
      <c r="P1332" s="193"/>
      <c r="Q1332" s="284"/>
      <c r="R1332" s="261"/>
    </row>
    <row r="1333" spans="1:18" s="296" customFormat="1" hidden="1" x14ac:dyDescent="0.25">
      <c r="A1333" s="177"/>
      <c r="B1333" s="177"/>
      <c r="C1333" s="178">
        <v>5</v>
      </c>
      <c r="D1333" s="178">
        <v>2</v>
      </c>
      <c r="E1333" s="178">
        <v>2</v>
      </c>
      <c r="F1333" s="179" t="s">
        <v>675</v>
      </c>
      <c r="G1333" s="179"/>
      <c r="H1333" s="712"/>
      <c r="I1333" s="699" t="s">
        <v>867</v>
      </c>
      <c r="J1333" s="268">
        <f>SUM(J1334:J1334)</f>
        <v>1080000</v>
      </c>
      <c r="K1333" s="616"/>
      <c r="L1333" s="684"/>
      <c r="M1333" s="279">
        <f>SUM(J1333/J7*100)</f>
        <v>1.0822629967745738E-3</v>
      </c>
      <c r="N1333" s="650"/>
      <c r="O1333" s="791">
        <f>SUM(P1333/J1333*100)</f>
        <v>0</v>
      </c>
      <c r="P1333" s="281">
        <f>SUM(P1334:P1334)</f>
        <v>0</v>
      </c>
      <c r="Q1333" s="284">
        <f>SUM(P1333/J1333%)</f>
        <v>0</v>
      </c>
      <c r="R1333" s="268">
        <f>SUM(R1334:R1334)</f>
        <v>1080000</v>
      </c>
    </row>
    <row r="1334" spans="1:18" s="296" customFormat="1" hidden="1" x14ac:dyDescent="0.25">
      <c r="A1334" s="177"/>
      <c r="B1334" s="177"/>
      <c r="C1334" s="178">
        <v>5</v>
      </c>
      <c r="D1334" s="178">
        <v>2</v>
      </c>
      <c r="E1334" s="178">
        <v>2</v>
      </c>
      <c r="F1334" s="273" t="s">
        <v>675</v>
      </c>
      <c r="G1334" s="273"/>
      <c r="H1334" s="528"/>
      <c r="I1334" s="699" t="s">
        <v>874</v>
      </c>
      <c r="J1334" s="261">
        <v>1080000</v>
      </c>
      <c r="K1334" s="613"/>
      <c r="L1334" s="684"/>
      <c r="M1334" s="279">
        <f>SUM(J1334/J7*100)</f>
        <v>1.0822629967745738E-3</v>
      </c>
      <c r="N1334" s="650"/>
      <c r="O1334" s="791">
        <f>SUM(P1334/J1334*100)</f>
        <v>0</v>
      </c>
      <c r="P1334" s="260">
        <v>0</v>
      </c>
      <c r="Q1334" s="284">
        <f>SUM(P1334/J1334%)</f>
        <v>0</v>
      </c>
      <c r="R1334" s="250">
        <f>SUM(J1334-P1334)</f>
        <v>1080000</v>
      </c>
    </row>
    <row r="1335" spans="1:18" s="296" customFormat="1" hidden="1" x14ac:dyDescent="0.25">
      <c r="A1335" s="177"/>
      <c r="B1335" s="177"/>
      <c r="C1335" s="178"/>
      <c r="D1335" s="178"/>
      <c r="E1335" s="178"/>
      <c r="F1335" s="273"/>
      <c r="G1335" s="273"/>
      <c r="H1335" s="528"/>
      <c r="I1335" s="699"/>
      <c r="J1335" s="261"/>
      <c r="K1335" s="613"/>
      <c r="L1335" s="684"/>
      <c r="M1335" s="279"/>
      <c r="N1335" s="650"/>
      <c r="O1335" s="791"/>
      <c r="P1335" s="260"/>
      <c r="Q1335" s="284"/>
      <c r="R1335" s="261"/>
    </row>
    <row r="1336" spans="1:18" s="296" customFormat="1" hidden="1" x14ac:dyDescent="0.25">
      <c r="A1336" s="177"/>
      <c r="B1336" s="177"/>
      <c r="C1336" s="178">
        <v>5</v>
      </c>
      <c r="D1336" s="178">
        <v>2</v>
      </c>
      <c r="E1336" s="178">
        <v>2</v>
      </c>
      <c r="F1336" s="179" t="s">
        <v>762</v>
      </c>
      <c r="G1336" s="179"/>
      <c r="H1336" s="712"/>
      <c r="I1336" s="699" t="s">
        <v>763</v>
      </c>
      <c r="J1336" s="268">
        <f>SUM(J1337:J1337)</f>
        <v>3812000</v>
      </c>
      <c r="K1336" s="616"/>
      <c r="L1336" s="684"/>
      <c r="M1336" s="279">
        <f>SUM(J1336/J7*100)</f>
        <v>3.8199875404672915E-3</v>
      </c>
      <c r="N1336" s="650"/>
      <c r="O1336" s="791">
        <f>SUM(P1336/J1336*100)</f>
        <v>0</v>
      </c>
      <c r="P1336" s="281">
        <f>SUM(P1337:P1337)</f>
        <v>0</v>
      </c>
      <c r="Q1336" s="284">
        <f>SUM(P1336/J1336%)</f>
        <v>0</v>
      </c>
      <c r="R1336" s="268">
        <f>SUM(R1337:R1337)</f>
        <v>3812000</v>
      </c>
    </row>
    <row r="1337" spans="1:18" s="296" customFormat="1" hidden="1" x14ac:dyDescent="0.25">
      <c r="A1337" s="177"/>
      <c r="B1337" s="177"/>
      <c r="C1337" s="178">
        <v>5</v>
      </c>
      <c r="D1337" s="178">
        <v>2</v>
      </c>
      <c r="E1337" s="178">
        <v>2</v>
      </c>
      <c r="F1337" s="179" t="s">
        <v>762</v>
      </c>
      <c r="G1337" s="179"/>
      <c r="H1337" s="712"/>
      <c r="I1337" s="699" t="s">
        <v>1023</v>
      </c>
      <c r="J1337" s="261">
        <v>3812000</v>
      </c>
      <c r="K1337" s="613"/>
      <c r="L1337" s="684"/>
      <c r="M1337" s="279">
        <f>SUM(J1337/J7*100)</f>
        <v>3.8199875404672915E-3</v>
      </c>
      <c r="N1337" s="650"/>
      <c r="O1337" s="791">
        <f>SUM(P1337/J1337*100)</f>
        <v>0</v>
      </c>
      <c r="P1337" s="260">
        <v>0</v>
      </c>
      <c r="Q1337" s="284">
        <f>SUM(P1337/J1337%)</f>
        <v>0</v>
      </c>
      <c r="R1337" s="250">
        <f>SUM(J1337-P1337)</f>
        <v>3812000</v>
      </c>
    </row>
    <row r="1338" spans="1:18" s="296" customFormat="1" hidden="1" x14ac:dyDescent="0.25">
      <c r="A1338" s="177"/>
      <c r="B1338" s="177"/>
      <c r="C1338" s="178"/>
      <c r="D1338" s="178"/>
      <c r="E1338" s="178"/>
      <c r="F1338" s="273"/>
      <c r="G1338" s="273"/>
      <c r="H1338" s="528"/>
      <c r="I1338" s="699"/>
      <c r="J1338" s="261"/>
      <c r="K1338" s="613"/>
      <c r="L1338" s="684"/>
      <c r="M1338" s="279"/>
      <c r="N1338" s="650"/>
      <c r="O1338" s="791"/>
      <c r="P1338" s="260"/>
      <c r="Q1338" s="284"/>
      <c r="R1338" s="261"/>
    </row>
    <row r="1339" spans="1:18" s="296" customFormat="1" hidden="1" x14ac:dyDescent="0.25">
      <c r="A1339" s="513"/>
      <c r="B1339" s="513"/>
      <c r="C1339" s="178">
        <v>5</v>
      </c>
      <c r="D1339" s="178">
        <v>2</v>
      </c>
      <c r="E1339" s="178">
        <v>2</v>
      </c>
      <c r="F1339" s="179" t="s">
        <v>674</v>
      </c>
      <c r="G1339" s="179"/>
      <c r="H1339" s="712"/>
      <c r="I1339" s="699" t="s">
        <v>724</v>
      </c>
      <c r="J1339" s="251">
        <f>SUM(J1340:J1341)</f>
        <v>400000</v>
      </c>
      <c r="K1339" s="610"/>
      <c r="L1339" s="598"/>
      <c r="M1339" s="278">
        <f>SUM(J1339/J7*100)</f>
        <v>4.0083814695354578E-4</v>
      </c>
      <c r="N1339" s="658"/>
      <c r="O1339" s="778">
        <f>SUM(T1339/J1339*100)</f>
        <v>0</v>
      </c>
      <c r="P1339" s="281">
        <f>SUM(P1340:P1341)</f>
        <v>0</v>
      </c>
      <c r="Q1339" s="183">
        <f>SUM(P1339/J1339%)</f>
        <v>0</v>
      </c>
      <c r="R1339" s="251">
        <f>SUM(R1340:R1341)</f>
        <v>400000</v>
      </c>
    </row>
    <row r="1340" spans="1:18" s="296" customFormat="1" hidden="1" x14ac:dyDescent="0.25">
      <c r="A1340" s="177"/>
      <c r="B1340" s="177"/>
      <c r="C1340" s="178">
        <v>5</v>
      </c>
      <c r="D1340" s="178">
        <v>2</v>
      </c>
      <c r="E1340" s="178">
        <v>2</v>
      </c>
      <c r="F1340" s="179" t="s">
        <v>674</v>
      </c>
      <c r="G1340" s="179"/>
      <c r="H1340" s="712"/>
      <c r="I1340" s="699" t="s">
        <v>767</v>
      </c>
      <c r="J1340" s="251">
        <v>400000</v>
      </c>
      <c r="K1340" s="610"/>
      <c r="L1340" s="598"/>
      <c r="M1340" s="278">
        <f>SUM(J1340/J7*100)</f>
        <v>4.0083814695354578E-4</v>
      </c>
      <c r="N1340" s="658"/>
      <c r="O1340" s="778">
        <f>SUM(P1340/J1340*100)</f>
        <v>0</v>
      </c>
      <c r="P1340" s="281">
        <v>0</v>
      </c>
      <c r="Q1340" s="185">
        <f>SUM(P1340/J1340%)</f>
        <v>0</v>
      </c>
      <c r="R1340" s="250">
        <f>SUM(J1340-P1340)</f>
        <v>400000</v>
      </c>
    </row>
    <row r="1341" spans="1:18" s="296" customFormat="1" hidden="1" x14ac:dyDescent="0.25">
      <c r="A1341" s="177"/>
      <c r="B1341" s="177"/>
      <c r="C1341" s="178"/>
      <c r="D1341" s="178"/>
      <c r="E1341" s="178"/>
      <c r="F1341" s="179"/>
      <c r="G1341" s="179"/>
      <c r="H1341" s="712"/>
      <c r="I1341" s="699"/>
      <c r="J1341" s="261"/>
      <c r="K1341" s="613"/>
      <c r="L1341" s="684"/>
      <c r="M1341" s="279"/>
      <c r="N1341" s="650"/>
      <c r="O1341" s="791"/>
      <c r="P1341" s="260"/>
      <c r="Q1341" s="284"/>
      <c r="R1341" s="261"/>
    </row>
    <row r="1342" spans="1:18" s="296" customFormat="1" hidden="1" x14ac:dyDescent="0.25">
      <c r="A1342" s="177"/>
      <c r="B1342" s="177"/>
      <c r="C1342" s="178">
        <v>5</v>
      </c>
      <c r="D1342" s="178">
        <v>2</v>
      </c>
      <c r="E1342" s="178">
        <v>2</v>
      </c>
      <c r="F1342" s="179">
        <v>10</v>
      </c>
      <c r="G1342" s="179"/>
      <c r="H1342" s="712"/>
      <c r="I1342" s="699" t="s">
        <v>965</v>
      </c>
      <c r="J1342" s="268">
        <f>SUM(J1343:J1343)</f>
        <v>1100000</v>
      </c>
      <c r="K1342" s="616"/>
      <c r="L1342" s="684"/>
      <c r="M1342" s="279">
        <f>SUM(J1342/J7*100)</f>
        <v>1.1023049041222509E-3</v>
      </c>
      <c r="N1342" s="650"/>
      <c r="O1342" s="791">
        <f>SUM(P1342/J1342*100)</f>
        <v>0</v>
      </c>
      <c r="P1342" s="268">
        <f>SUM(P1343:P1343)</f>
        <v>0</v>
      </c>
      <c r="Q1342" s="284">
        <f>SUM(P1342/J1342%)</f>
        <v>0</v>
      </c>
      <c r="R1342" s="268">
        <f>SUM(R1343:R1343)</f>
        <v>1100000</v>
      </c>
    </row>
    <row r="1343" spans="1:18" s="296" customFormat="1" hidden="1" x14ac:dyDescent="0.25">
      <c r="A1343" s="177"/>
      <c r="B1343" s="177"/>
      <c r="C1343" s="178">
        <v>5</v>
      </c>
      <c r="D1343" s="178">
        <v>2</v>
      </c>
      <c r="E1343" s="178">
        <v>2</v>
      </c>
      <c r="F1343" s="179">
        <v>10</v>
      </c>
      <c r="G1343" s="179"/>
      <c r="H1343" s="712"/>
      <c r="I1343" s="699" t="s">
        <v>1024</v>
      </c>
      <c r="J1343" s="261">
        <v>1100000</v>
      </c>
      <c r="K1343" s="613"/>
      <c r="L1343" s="684"/>
      <c r="M1343" s="279">
        <f>SUM(J1343/J7*100)</f>
        <v>1.1023049041222509E-3</v>
      </c>
      <c r="N1343" s="650"/>
      <c r="O1343" s="791">
        <f>SUM(P1343/J1343*100)</f>
        <v>0</v>
      </c>
      <c r="P1343" s="260">
        <v>0</v>
      </c>
      <c r="Q1343" s="284">
        <f>SUM(P1343/J1343%)</f>
        <v>0</v>
      </c>
      <c r="R1343" s="250">
        <f>SUM(J1343-P1343)</f>
        <v>1100000</v>
      </c>
    </row>
    <row r="1344" spans="1:18" s="296" customFormat="1" hidden="1" x14ac:dyDescent="0.25">
      <c r="A1344" s="177"/>
      <c r="B1344" s="177"/>
      <c r="C1344" s="178"/>
      <c r="D1344" s="178"/>
      <c r="E1344" s="178"/>
      <c r="F1344" s="179"/>
      <c r="G1344" s="179"/>
      <c r="H1344" s="712"/>
      <c r="I1344" s="699"/>
      <c r="J1344" s="261"/>
      <c r="K1344" s="613"/>
      <c r="L1344" s="684"/>
      <c r="M1344" s="182"/>
      <c r="N1344" s="639"/>
      <c r="O1344" s="791"/>
      <c r="P1344" s="260"/>
      <c r="Q1344" s="284"/>
      <c r="R1344" s="261"/>
    </row>
    <row r="1345" spans="1:18" s="296" customFormat="1" hidden="1" x14ac:dyDescent="0.25">
      <c r="A1345" s="177"/>
      <c r="B1345" s="177"/>
      <c r="C1345" s="178">
        <v>5</v>
      </c>
      <c r="D1345" s="178">
        <v>2</v>
      </c>
      <c r="E1345" s="178">
        <v>2</v>
      </c>
      <c r="F1345" s="179">
        <v>15</v>
      </c>
      <c r="G1345" s="179"/>
      <c r="H1345" s="712"/>
      <c r="I1345" s="699" t="s">
        <v>756</v>
      </c>
      <c r="J1345" s="268">
        <f>SUM(J1346:J1346)</f>
        <v>15714000</v>
      </c>
      <c r="K1345" s="616"/>
      <c r="L1345" s="684"/>
      <c r="M1345" s="182">
        <f>SUM(J1345/J7*100)</f>
        <v>1.5746926603070047E-2</v>
      </c>
      <c r="N1345" s="639"/>
      <c r="O1345" s="791">
        <f>SUM(T1345/J1345*100)</f>
        <v>0</v>
      </c>
      <c r="P1345" s="281">
        <f>SUM(P1346:P1346)</f>
        <v>10183500</v>
      </c>
      <c r="Q1345" s="284">
        <f>SUM(P1345/J1345%)</f>
        <v>64.805269186712479</v>
      </c>
      <c r="R1345" s="268">
        <f>SUM(R1346:R1346)</f>
        <v>5530500</v>
      </c>
    </row>
    <row r="1346" spans="1:18" s="296" customFormat="1" hidden="1" x14ac:dyDescent="0.25">
      <c r="A1346" s="177"/>
      <c r="B1346" s="177"/>
      <c r="C1346" s="178">
        <v>5</v>
      </c>
      <c r="D1346" s="178">
        <v>2</v>
      </c>
      <c r="E1346" s="178">
        <v>2</v>
      </c>
      <c r="F1346" s="179">
        <v>15</v>
      </c>
      <c r="G1346" s="179"/>
      <c r="H1346" s="712"/>
      <c r="I1346" s="699" t="s">
        <v>1025</v>
      </c>
      <c r="J1346" s="261">
        <v>15714000</v>
      </c>
      <c r="K1346" s="613"/>
      <c r="L1346" s="684"/>
      <c r="M1346" s="182">
        <f>SUM(J1346/J7*100)</f>
        <v>1.5746926603070047E-2</v>
      </c>
      <c r="N1346" s="639"/>
      <c r="O1346" s="791">
        <f>SUM(T1346/J1346*100)</f>
        <v>0</v>
      </c>
      <c r="P1346" s="260">
        <v>10183500</v>
      </c>
      <c r="Q1346" s="284">
        <f>SUM(P1346/J1346%)</f>
        <v>64.805269186712479</v>
      </c>
      <c r="R1346" s="250">
        <f>SUM(J1346-P1346)</f>
        <v>5530500</v>
      </c>
    </row>
    <row r="1347" spans="1:18" s="296" customFormat="1" hidden="1" x14ac:dyDescent="0.25">
      <c r="A1347" s="177"/>
      <c r="B1347" s="177"/>
      <c r="C1347" s="178"/>
      <c r="D1347" s="178"/>
      <c r="E1347" s="178"/>
      <c r="F1347" s="179"/>
      <c r="G1347" s="179"/>
      <c r="H1347" s="712"/>
      <c r="I1347" s="699"/>
      <c r="J1347" s="261"/>
      <c r="K1347" s="613"/>
      <c r="L1347" s="684"/>
      <c r="M1347" s="182"/>
      <c r="N1347" s="639"/>
      <c r="O1347" s="791"/>
      <c r="P1347" s="260"/>
      <c r="Q1347" s="284"/>
      <c r="R1347" s="250"/>
    </row>
    <row r="1348" spans="1:18" s="296" customFormat="1" ht="38.25" x14ac:dyDescent="0.25">
      <c r="A1348" s="308">
        <v>1</v>
      </c>
      <c r="B1348" s="309" t="s">
        <v>677</v>
      </c>
      <c r="C1348" s="310" t="s">
        <v>674</v>
      </c>
      <c r="D1348" s="310" t="s">
        <v>675</v>
      </c>
      <c r="E1348" s="562" t="s">
        <v>1012</v>
      </c>
      <c r="F1348" s="562" t="s">
        <v>936</v>
      </c>
      <c r="G1348" s="562"/>
      <c r="H1348" s="332">
        <v>6</v>
      </c>
      <c r="I1348" s="808" t="s">
        <v>1026</v>
      </c>
      <c r="J1348" s="577">
        <f>SUM(J1351)</f>
        <v>369973250</v>
      </c>
      <c r="K1348" s="587" t="s">
        <v>1257</v>
      </c>
      <c r="L1348" s="597" t="s">
        <v>1258</v>
      </c>
      <c r="M1348" s="352">
        <f>SUM(J1348/J7*100)</f>
        <v>0.37074847988095233</v>
      </c>
      <c r="N1348" s="653" t="s">
        <v>161</v>
      </c>
      <c r="O1348" s="788">
        <v>100</v>
      </c>
      <c r="P1348" s="577">
        <f>SUM(P1351)</f>
        <v>349680150</v>
      </c>
      <c r="Q1348" s="311">
        <f>SUM(P1348/J1348%)</f>
        <v>94.514981826388805</v>
      </c>
      <c r="R1348" s="577">
        <f>SUM(R1351)</f>
        <v>20293100</v>
      </c>
    </row>
    <row r="1349" spans="1:18" s="296" customFormat="1" hidden="1" x14ac:dyDescent="0.25">
      <c r="A1349" s="177"/>
      <c r="B1349" s="177"/>
      <c r="C1349" s="178"/>
      <c r="D1349" s="178"/>
      <c r="E1349" s="178"/>
      <c r="F1349" s="179"/>
      <c r="G1349" s="179"/>
      <c r="H1349" s="712"/>
      <c r="I1349" s="811"/>
      <c r="J1349" s="181"/>
      <c r="K1349" s="607"/>
      <c r="L1349" s="598"/>
      <c r="M1349" s="182"/>
      <c r="N1349" s="639"/>
      <c r="O1349" s="778"/>
      <c r="P1349" s="181"/>
      <c r="Q1349" s="185"/>
      <c r="R1349" s="181"/>
    </row>
    <row r="1350" spans="1:18" s="296" customFormat="1" hidden="1" x14ac:dyDescent="0.25">
      <c r="A1350" s="177"/>
      <c r="B1350" s="177"/>
      <c r="C1350" s="178"/>
      <c r="D1350" s="178"/>
      <c r="E1350" s="178"/>
      <c r="F1350" s="179"/>
      <c r="G1350" s="179"/>
      <c r="H1350" s="712"/>
      <c r="I1350" s="762"/>
      <c r="J1350" s="181"/>
      <c r="K1350" s="607"/>
      <c r="L1350" s="598"/>
      <c r="M1350" s="182"/>
      <c r="N1350" s="639"/>
      <c r="O1350" s="778"/>
      <c r="P1350" s="181"/>
      <c r="Q1350" s="185"/>
      <c r="R1350" s="181"/>
    </row>
    <row r="1351" spans="1:18" s="296" customFormat="1" hidden="1" x14ac:dyDescent="0.25">
      <c r="A1351" s="177"/>
      <c r="B1351" s="177"/>
      <c r="C1351" s="178">
        <v>5</v>
      </c>
      <c r="D1351" s="178">
        <v>2</v>
      </c>
      <c r="E1351" s="178">
        <v>2</v>
      </c>
      <c r="F1351" s="178"/>
      <c r="G1351" s="178"/>
      <c r="H1351" s="713"/>
      <c r="I1351" s="699" t="s">
        <v>684</v>
      </c>
      <c r="J1351" s="251">
        <f>SUM(J1353+J1358+J1364+J1368+J1371+J1374)</f>
        <v>369973250</v>
      </c>
      <c r="K1351" s="610"/>
      <c r="L1351" s="598"/>
      <c r="M1351" s="182">
        <f>SUM(J1351/J7*100)</f>
        <v>0.37074847988095233</v>
      </c>
      <c r="N1351" s="639"/>
      <c r="O1351" s="778">
        <f>SUM(T1351/J1351*100)</f>
        <v>0</v>
      </c>
      <c r="P1351" s="251">
        <f>SUM(P1353+P1358+P1364+P1368+P1371+P1374)</f>
        <v>349680150</v>
      </c>
      <c r="Q1351" s="185">
        <f>SUM(P1351/J1351%)</f>
        <v>94.514981826388805</v>
      </c>
      <c r="R1351" s="251">
        <f>SUM(R1353+R1358+R1364+R1368+R1371+R1374)</f>
        <v>20293100</v>
      </c>
    </row>
    <row r="1352" spans="1:18" s="296" customFormat="1" hidden="1" x14ac:dyDescent="0.25">
      <c r="A1352" s="177"/>
      <c r="B1352" s="177"/>
      <c r="C1352" s="178"/>
      <c r="D1352" s="178"/>
      <c r="E1352" s="178"/>
      <c r="F1352" s="178"/>
      <c r="G1352" s="178"/>
      <c r="H1352" s="713"/>
      <c r="I1352" s="699"/>
      <c r="J1352" s="251"/>
      <c r="K1352" s="610"/>
      <c r="L1352" s="598"/>
      <c r="M1352" s="182"/>
      <c r="N1352" s="639"/>
      <c r="O1352" s="778"/>
      <c r="P1352" s="281"/>
      <c r="Q1352" s="185"/>
      <c r="R1352" s="251"/>
    </row>
    <row r="1353" spans="1:18" s="296" customFormat="1" hidden="1" x14ac:dyDescent="0.25">
      <c r="A1353" s="177"/>
      <c r="B1353" s="177"/>
      <c r="C1353" s="178">
        <v>5</v>
      </c>
      <c r="D1353" s="178">
        <v>2</v>
      </c>
      <c r="E1353" s="178">
        <v>2</v>
      </c>
      <c r="F1353" s="179" t="s">
        <v>675</v>
      </c>
      <c r="G1353" s="179"/>
      <c r="H1353" s="712"/>
      <c r="I1353" s="699" t="s">
        <v>685</v>
      </c>
      <c r="J1353" s="251">
        <f>SUM(J1354:J1356)</f>
        <v>11793000</v>
      </c>
      <c r="K1353" s="610"/>
      <c r="L1353" s="598"/>
      <c r="M1353" s="182">
        <f>SUM(J1353/J7*100)</f>
        <v>1.1817710667557914E-2</v>
      </c>
      <c r="N1353" s="639"/>
      <c r="O1353" s="778">
        <f>SUM(T1353/J1353*100)</f>
        <v>0</v>
      </c>
      <c r="P1353" s="281">
        <f>SUM(P1354:P1356)</f>
        <v>11793000</v>
      </c>
      <c r="Q1353" s="185">
        <f>SUM(P1353/J1353%)</f>
        <v>100</v>
      </c>
      <c r="R1353" s="251">
        <f>SUM(R1354:R1356)</f>
        <v>0</v>
      </c>
    </row>
    <row r="1354" spans="1:18" s="296" customFormat="1" hidden="1" x14ac:dyDescent="0.25">
      <c r="A1354" s="177"/>
      <c r="B1354" s="177"/>
      <c r="C1354" s="178">
        <v>5</v>
      </c>
      <c r="D1354" s="178">
        <v>2</v>
      </c>
      <c r="E1354" s="178">
        <v>2</v>
      </c>
      <c r="F1354" s="179" t="s">
        <v>675</v>
      </c>
      <c r="G1354" s="179"/>
      <c r="H1354" s="712"/>
      <c r="I1354" s="699" t="s">
        <v>719</v>
      </c>
      <c r="J1354" s="181">
        <v>844000</v>
      </c>
      <c r="K1354" s="607"/>
      <c r="L1354" s="598"/>
      <c r="M1354" s="279">
        <f>SUM(J1354/J7*100)</f>
        <v>8.4576849007198169E-4</v>
      </c>
      <c r="N1354" s="650"/>
      <c r="O1354" s="778">
        <f>SUM(T1354/J1354*100)</f>
        <v>0</v>
      </c>
      <c r="P1354" s="260">
        <v>844000</v>
      </c>
      <c r="Q1354" s="185">
        <f>SUM(P1354/J1354%)</f>
        <v>100</v>
      </c>
      <c r="R1354" s="250">
        <f>SUM(J1354-P1354)</f>
        <v>0</v>
      </c>
    </row>
    <row r="1355" spans="1:18" s="296" customFormat="1" hidden="1" x14ac:dyDescent="0.25">
      <c r="A1355" s="177"/>
      <c r="B1355" s="177"/>
      <c r="C1355" s="178">
        <v>5</v>
      </c>
      <c r="D1355" s="178">
        <v>2</v>
      </c>
      <c r="E1355" s="178">
        <v>2</v>
      </c>
      <c r="F1355" s="179" t="s">
        <v>675</v>
      </c>
      <c r="G1355" s="179"/>
      <c r="H1355" s="712"/>
      <c r="I1355" s="699" t="s">
        <v>886</v>
      </c>
      <c r="J1355" s="181">
        <v>8250000</v>
      </c>
      <c r="K1355" s="607"/>
      <c r="L1355" s="598"/>
      <c r="M1355" s="182">
        <f>SUM(J1355/J7*100)</f>
        <v>8.2672867809168837E-3</v>
      </c>
      <c r="N1355" s="639"/>
      <c r="O1355" s="778">
        <f>SUM(P1355/J1355*100)</f>
        <v>100</v>
      </c>
      <c r="P1355" s="260">
        <v>8250000</v>
      </c>
      <c r="Q1355" s="185">
        <f>SUM(P1355/J1355%)</f>
        <v>100</v>
      </c>
      <c r="R1355" s="250">
        <f>SUM(J1355-P1355)</f>
        <v>0</v>
      </c>
    </row>
    <row r="1356" spans="1:18" s="296" customFormat="1" hidden="1" x14ac:dyDescent="0.25">
      <c r="A1356" s="177"/>
      <c r="B1356" s="177"/>
      <c r="C1356" s="178">
        <v>5</v>
      </c>
      <c r="D1356" s="178">
        <v>2</v>
      </c>
      <c r="E1356" s="178">
        <v>2</v>
      </c>
      <c r="F1356" s="179" t="s">
        <v>675</v>
      </c>
      <c r="G1356" s="179"/>
      <c r="H1356" s="712"/>
      <c r="I1356" s="699" t="s">
        <v>874</v>
      </c>
      <c r="J1356" s="251">
        <v>2699000</v>
      </c>
      <c r="K1356" s="610"/>
      <c r="L1356" s="598"/>
      <c r="M1356" s="279">
        <f>SUM(J1356/J7*100)</f>
        <v>2.7046553965690504E-3</v>
      </c>
      <c r="N1356" s="650"/>
      <c r="O1356" s="778">
        <f>SUM(P1356/J1356*100)</f>
        <v>100</v>
      </c>
      <c r="P1356" s="281">
        <v>2699000</v>
      </c>
      <c r="Q1356" s="185">
        <f>SUM(P1356/J1356%)</f>
        <v>100</v>
      </c>
      <c r="R1356" s="250">
        <f>SUM(J1356-P1356)</f>
        <v>0</v>
      </c>
    </row>
    <row r="1357" spans="1:18" s="296" customFormat="1" hidden="1" x14ac:dyDescent="0.25">
      <c r="A1357" s="177"/>
      <c r="B1357" s="177"/>
      <c r="C1357" s="178"/>
      <c r="D1357" s="178"/>
      <c r="E1357" s="178"/>
      <c r="F1357" s="179"/>
      <c r="G1357" s="179"/>
      <c r="H1357" s="712"/>
      <c r="I1357" s="699"/>
      <c r="J1357" s="251"/>
      <c r="K1357" s="610"/>
      <c r="L1357" s="598"/>
      <c r="M1357" s="182"/>
      <c r="N1357" s="639"/>
      <c r="O1357" s="778"/>
      <c r="P1357" s="282"/>
      <c r="Q1357" s="185"/>
      <c r="R1357" s="251"/>
    </row>
    <row r="1358" spans="1:18" s="296" customFormat="1" hidden="1" x14ac:dyDescent="0.25">
      <c r="A1358" s="513"/>
      <c r="B1358" s="513"/>
      <c r="C1358" s="178">
        <v>5</v>
      </c>
      <c r="D1358" s="178">
        <v>2</v>
      </c>
      <c r="E1358" s="178">
        <v>2</v>
      </c>
      <c r="F1358" s="179" t="s">
        <v>690</v>
      </c>
      <c r="G1358" s="179"/>
      <c r="H1358" s="712"/>
      <c r="I1358" s="699" t="s">
        <v>691</v>
      </c>
      <c r="J1358" s="251">
        <f>SUM(J1359:J1362)</f>
        <v>219150000</v>
      </c>
      <c r="K1358" s="610"/>
      <c r="L1358" s="598"/>
      <c r="M1358" s="182">
        <f>SUM(J1358/J7*100)</f>
        <v>0.21960919976217388</v>
      </c>
      <c r="N1358" s="639"/>
      <c r="O1358" s="778">
        <f>SUM(T1358/J1358*100)</f>
        <v>0</v>
      </c>
      <c r="P1358" s="251">
        <f>SUM(P1359:P1362)</f>
        <v>216720000</v>
      </c>
      <c r="Q1358" s="183">
        <f>SUM(P1358/J1358%)</f>
        <v>98.891170431211492</v>
      </c>
      <c r="R1358" s="251">
        <f>SUM(R1359:R1362)</f>
        <v>2430000</v>
      </c>
    </row>
    <row r="1359" spans="1:18" s="296" customFormat="1" hidden="1" x14ac:dyDescent="0.25">
      <c r="A1359" s="177"/>
      <c r="B1359" s="177"/>
      <c r="C1359" s="178">
        <v>5</v>
      </c>
      <c r="D1359" s="178">
        <v>2</v>
      </c>
      <c r="E1359" s="178">
        <v>2</v>
      </c>
      <c r="F1359" s="179" t="s">
        <v>690</v>
      </c>
      <c r="G1359" s="179"/>
      <c r="H1359" s="712"/>
      <c r="I1359" s="699" t="s">
        <v>907</v>
      </c>
      <c r="J1359" s="251">
        <v>117600000</v>
      </c>
      <c r="K1359" s="610"/>
      <c r="L1359" s="598"/>
      <c r="M1359" s="182">
        <f>SUM(J1359/J7*100)</f>
        <v>0.11784641520434247</v>
      </c>
      <c r="N1359" s="639"/>
      <c r="O1359" s="778">
        <f>SUM(T1359/J1359*100)</f>
        <v>0</v>
      </c>
      <c r="P1359" s="281">
        <v>115170000</v>
      </c>
      <c r="Q1359" s="185">
        <f>SUM(P1359/J1359%)</f>
        <v>97.933673469387756</v>
      </c>
      <c r="R1359" s="250">
        <f>SUM(J1359-P1359)</f>
        <v>2430000</v>
      </c>
    </row>
    <row r="1360" spans="1:18" s="296" customFormat="1" hidden="1" x14ac:dyDescent="0.25">
      <c r="A1360" s="177"/>
      <c r="B1360" s="177"/>
      <c r="C1360" s="178">
        <v>5</v>
      </c>
      <c r="D1360" s="178">
        <v>2</v>
      </c>
      <c r="E1360" s="178">
        <v>2</v>
      </c>
      <c r="F1360" s="179" t="s">
        <v>690</v>
      </c>
      <c r="G1360" s="179"/>
      <c r="H1360" s="712"/>
      <c r="I1360" s="699" t="s">
        <v>890</v>
      </c>
      <c r="J1360" s="251">
        <v>74250000</v>
      </c>
      <c r="K1360" s="610"/>
      <c r="L1360" s="598"/>
      <c r="M1360" s="182">
        <f>SUM(J1360/J7*100)</f>
        <v>7.4405581028251941E-2</v>
      </c>
      <c r="N1360" s="639"/>
      <c r="O1360" s="778">
        <f>SUM(T1360/J1360*100)</f>
        <v>0</v>
      </c>
      <c r="P1360" s="281">
        <v>74250000</v>
      </c>
      <c r="Q1360" s="185">
        <f>SUM(P1360/J1360%)</f>
        <v>100</v>
      </c>
      <c r="R1360" s="250">
        <f>SUM(J1360-P1360)</f>
        <v>0</v>
      </c>
    </row>
    <row r="1361" spans="1:18" s="296" customFormat="1" hidden="1" x14ac:dyDescent="0.25">
      <c r="A1361" s="177"/>
      <c r="B1361" s="177"/>
      <c r="C1361" s="178">
        <v>5</v>
      </c>
      <c r="D1361" s="178">
        <v>2</v>
      </c>
      <c r="E1361" s="178">
        <v>2</v>
      </c>
      <c r="F1361" s="179" t="s">
        <v>690</v>
      </c>
      <c r="G1361" s="179"/>
      <c r="H1361" s="712"/>
      <c r="I1361" s="699" t="s">
        <v>771</v>
      </c>
      <c r="J1361" s="261">
        <v>27000000</v>
      </c>
      <c r="K1361" s="613"/>
      <c r="L1361" s="684"/>
      <c r="M1361" s="182">
        <f>SUM(J1361/J7*100)</f>
        <v>2.7056574919364345E-2</v>
      </c>
      <c r="N1361" s="639"/>
      <c r="O1361" s="791">
        <f>SUM(P1361/J1361*100)</f>
        <v>100</v>
      </c>
      <c r="P1361" s="184">
        <v>27000000</v>
      </c>
      <c r="Q1361" s="284">
        <f>SUM(P1361/J1361%)</f>
        <v>100</v>
      </c>
      <c r="R1361" s="253">
        <f>SUM(J1361-P1361)</f>
        <v>0</v>
      </c>
    </row>
    <row r="1362" spans="1:18" s="296" customFormat="1" hidden="1" x14ac:dyDescent="0.25">
      <c r="A1362" s="177"/>
      <c r="B1362" s="177"/>
      <c r="C1362" s="178">
        <v>5</v>
      </c>
      <c r="D1362" s="178">
        <v>2</v>
      </c>
      <c r="E1362" s="178">
        <v>2</v>
      </c>
      <c r="F1362" s="179" t="s">
        <v>690</v>
      </c>
      <c r="G1362" s="179"/>
      <c r="H1362" s="712"/>
      <c r="I1362" s="699" t="s">
        <v>892</v>
      </c>
      <c r="J1362" s="261">
        <v>300000</v>
      </c>
      <c r="K1362" s="613"/>
      <c r="L1362" s="684"/>
      <c r="M1362" s="278">
        <f>SUM(J1362/J7*100)</f>
        <v>3.0062861021515938E-4</v>
      </c>
      <c r="N1362" s="658"/>
      <c r="O1362" s="791">
        <f>SUM(T1362/J1362*100)</f>
        <v>0</v>
      </c>
      <c r="P1362" s="214">
        <v>300000</v>
      </c>
      <c r="Q1362" s="284">
        <f>SUM(P1362/J1362%)</f>
        <v>100</v>
      </c>
      <c r="R1362" s="253">
        <f>SUM(J1362-P1362)</f>
        <v>0</v>
      </c>
    </row>
    <row r="1363" spans="1:18" s="296" customFormat="1" hidden="1" x14ac:dyDescent="0.25">
      <c r="A1363" s="177"/>
      <c r="B1363" s="177"/>
      <c r="C1363" s="178"/>
      <c r="D1363" s="178"/>
      <c r="E1363" s="178"/>
      <c r="F1363" s="179"/>
      <c r="G1363" s="179"/>
      <c r="H1363" s="712"/>
      <c r="I1363" s="699"/>
      <c r="J1363" s="251"/>
      <c r="K1363" s="610"/>
      <c r="L1363" s="598"/>
      <c r="M1363" s="182"/>
      <c r="N1363" s="639"/>
      <c r="O1363" s="778"/>
      <c r="P1363" s="281"/>
      <c r="Q1363" s="185"/>
      <c r="R1363" s="250"/>
    </row>
    <row r="1364" spans="1:18" s="296" customFormat="1" hidden="1" x14ac:dyDescent="0.25">
      <c r="A1364" s="504"/>
      <c r="B1364" s="504"/>
      <c r="C1364" s="503">
        <v>5</v>
      </c>
      <c r="D1364" s="503">
        <v>2</v>
      </c>
      <c r="E1364" s="503">
        <v>2</v>
      </c>
      <c r="F1364" s="273" t="s">
        <v>674</v>
      </c>
      <c r="G1364" s="273"/>
      <c r="H1364" s="528"/>
      <c r="I1364" s="749" t="s">
        <v>724</v>
      </c>
      <c r="J1364" s="251">
        <f>SUM(J1365:J1366)</f>
        <v>4650250</v>
      </c>
      <c r="K1364" s="610"/>
      <c r="L1364" s="598"/>
      <c r="M1364" s="279">
        <f>SUM(J1364/J7*100)</f>
        <v>4.6599939821768159E-3</v>
      </c>
      <c r="N1364" s="650"/>
      <c r="O1364" s="778">
        <f>SUM(T1364/J1364*100)</f>
        <v>0</v>
      </c>
      <c r="P1364" s="281">
        <f>SUM(P1365:P1366)</f>
        <v>4650250</v>
      </c>
      <c r="Q1364" s="323">
        <f>SUM(P1364/J1364%)</f>
        <v>100</v>
      </c>
      <c r="R1364" s="251">
        <f>SUM(R1365:R1366)</f>
        <v>0</v>
      </c>
    </row>
    <row r="1365" spans="1:18" s="296" customFormat="1" hidden="1" x14ac:dyDescent="0.25">
      <c r="A1365" s="177"/>
      <c r="B1365" s="177"/>
      <c r="C1365" s="178">
        <v>5</v>
      </c>
      <c r="D1365" s="178">
        <v>2</v>
      </c>
      <c r="E1365" s="178">
        <v>2</v>
      </c>
      <c r="F1365" s="179" t="s">
        <v>674</v>
      </c>
      <c r="G1365" s="179"/>
      <c r="H1365" s="712"/>
      <c r="I1365" s="699" t="s">
        <v>767</v>
      </c>
      <c r="J1365" s="251">
        <v>3425000</v>
      </c>
      <c r="K1365" s="610"/>
      <c r="L1365" s="598"/>
      <c r="M1365" s="279">
        <f>SUM(J1365/J7*100)</f>
        <v>3.4321766332897361E-3</v>
      </c>
      <c r="N1365" s="650"/>
      <c r="O1365" s="778">
        <f>SUM(T1365/J1365*100)</f>
        <v>0</v>
      </c>
      <c r="P1365" s="281">
        <v>3425000</v>
      </c>
      <c r="Q1365" s="185">
        <f>SUM(P1365/J1365%)</f>
        <v>100</v>
      </c>
      <c r="R1365" s="250">
        <f>SUM(J1365-P1365)</f>
        <v>0</v>
      </c>
    </row>
    <row r="1366" spans="1:18" s="296" customFormat="1" hidden="1" x14ac:dyDescent="0.25">
      <c r="A1366" s="177"/>
      <c r="B1366" s="177"/>
      <c r="C1366" s="178">
        <v>5</v>
      </c>
      <c r="D1366" s="178">
        <v>2</v>
      </c>
      <c r="E1366" s="178">
        <v>2</v>
      </c>
      <c r="F1366" s="179" t="s">
        <v>674</v>
      </c>
      <c r="G1366" s="179"/>
      <c r="H1366" s="712"/>
      <c r="I1366" s="699" t="s">
        <v>726</v>
      </c>
      <c r="J1366" s="251">
        <v>1225250</v>
      </c>
      <c r="K1366" s="610"/>
      <c r="L1366" s="598"/>
      <c r="M1366" s="279">
        <f>SUM(J1366/J7*100)</f>
        <v>1.22781734888708E-3</v>
      </c>
      <c r="N1366" s="650"/>
      <c r="O1366" s="778">
        <f>SUM(T1366/J1366*100)</f>
        <v>0</v>
      </c>
      <c r="P1366" s="281">
        <v>1225250</v>
      </c>
      <c r="Q1366" s="185">
        <f>SUM(P1366/J1366%)</f>
        <v>100</v>
      </c>
      <c r="R1366" s="250">
        <f>SUM(J1366-P1366)</f>
        <v>0</v>
      </c>
    </row>
    <row r="1367" spans="1:18" s="296" customFormat="1" hidden="1" x14ac:dyDescent="0.25">
      <c r="A1367" s="177"/>
      <c r="B1367" s="177"/>
      <c r="C1367" s="178"/>
      <c r="D1367" s="178"/>
      <c r="E1367" s="178"/>
      <c r="F1367" s="179"/>
      <c r="G1367" s="179"/>
      <c r="H1367" s="712"/>
      <c r="I1367" s="699"/>
      <c r="J1367" s="251"/>
      <c r="K1367" s="610"/>
      <c r="L1367" s="598"/>
      <c r="M1367" s="182"/>
      <c r="N1367" s="639"/>
      <c r="O1367" s="778"/>
      <c r="P1367" s="281"/>
      <c r="Q1367" s="185"/>
      <c r="R1367" s="250"/>
    </row>
    <row r="1368" spans="1:18" s="296" customFormat="1" hidden="1" x14ac:dyDescent="0.25">
      <c r="A1368" s="177"/>
      <c r="B1368" s="177"/>
      <c r="C1368" s="178">
        <v>5</v>
      </c>
      <c r="D1368" s="178">
        <v>2</v>
      </c>
      <c r="E1368" s="178">
        <v>2</v>
      </c>
      <c r="F1368" s="179" t="s">
        <v>988</v>
      </c>
      <c r="G1368" s="179"/>
      <c r="H1368" s="712"/>
      <c r="I1368" s="699" t="s">
        <v>712</v>
      </c>
      <c r="J1368" s="251">
        <f>SUM(J1369)</f>
        <v>57750000</v>
      </c>
      <c r="K1368" s="610"/>
      <c r="L1368" s="598"/>
      <c r="M1368" s="182">
        <f>SUM(J1368/J7*100)</f>
        <v>5.787100746641817E-2</v>
      </c>
      <c r="N1368" s="639"/>
      <c r="O1368" s="778">
        <f>SUM(T1368/J1368*100)</f>
        <v>0</v>
      </c>
      <c r="P1368" s="282">
        <f>SUM(P1369)</f>
        <v>51636750</v>
      </c>
      <c r="Q1368" s="185">
        <f>SUM(P1368/J1368%)</f>
        <v>89.414285714285711</v>
      </c>
      <c r="R1368" s="251">
        <f>SUM(R1369)</f>
        <v>6113250</v>
      </c>
    </row>
    <row r="1369" spans="1:18" s="296" customFormat="1" hidden="1" x14ac:dyDescent="0.25">
      <c r="A1369" s="177"/>
      <c r="B1369" s="177"/>
      <c r="C1369" s="178">
        <v>5</v>
      </c>
      <c r="D1369" s="178">
        <v>2</v>
      </c>
      <c r="E1369" s="178">
        <v>2</v>
      </c>
      <c r="F1369" s="179" t="s">
        <v>988</v>
      </c>
      <c r="G1369" s="179"/>
      <c r="H1369" s="712"/>
      <c r="I1369" s="699" t="s">
        <v>713</v>
      </c>
      <c r="J1369" s="181">
        <v>57750000</v>
      </c>
      <c r="K1369" s="607"/>
      <c r="L1369" s="598"/>
      <c r="M1369" s="182">
        <f>SUM(J1369/J7*100)</f>
        <v>5.787100746641817E-2</v>
      </c>
      <c r="N1369" s="639"/>
      <c r="O1369" s="778">
        <f>SUM(T1369/J1369*100)</f>
        <v>0</v>
      </c>
      <c r="P1369" s="193">
        <v>51636750</v>
      </c>
      <c r="Q1369" s="185">
        <f>SUM(P1369/J1369%)</f>
        <v>89.414285714285711</v>
      </c>
      <c r="R1369" s="250">
        <f>SUM(J1369-P1369)</f>
        <v>6113250</v>
      </c>
    </row>
    <row r="1370" spans="1:18" s="296" customFormat="1" hidden="1" x14ac:dyDescent="0.25">
      <c r="A1370" s="177"/>
      <c r="B1370" s="177"/>
      <c r="C1370" s="178"/>
      <c r="D1370" s="178"/>
      <c r="E1370" s="178"/>
      <c r="F1370" s="179"/>
      <c r="G1370" s="179"/>
      <c r="H1370" s="712"/>
      <c r="I1370" s="699"/>
      <c r="J1370" s="251"/>
      <c r="K1370" s="610"/>
      <c r="L1370" s="598"/>
      <c r="M1370" s="182"/>
      <c r="N1370" s="639"/>
      <c r="O1370" s="778"/>
      <c r="P1370" s="281"/>
      <c r="Q1370" s="185"/>
      <c r="R1370" s="250"/>
    </row>
    <row r="1371" spans="1:18" s="296" customFormat="1" hidden="1" x14ac:dyDescent="0.25">
      <c r="A1371" s="177"/>
      <c r="B1371" s="177"/>
      <c r="C1371" s="178">
        <v>5</v>
      </c>
      <c r="D1371" s="178">
        <v>2</v>
      </c>
      <c r="E1371" s="178">
        <v>2</v>
      </c>
      <c r="F1371" s="179">
        <v>14</v>
      </c>
      <c r="G1371" s="179"/>
      <c r="H1371" s="712"/>
      <c r="I1371" s="699" t="s">
        <v>1027</v>
      </c>
      <c r="J1371" s="251">
        <f>SUM(J1372:J1372)</f>
        <v>57750000</v>
      </c>
      <c r="K1371" s="610"/>
      <c r="L1371" s="598"/>
      <c r="M1371" s="182">
        <f>SUM(J1371/J7*100)</f>
        <v>5.787100746641817E-2</v>
      </c>
      <c r="N1371" s="639"/>
      <c r="O1371" s="778">
        <f>SUM(T1371/J1371*100)</f>
        <v>0</v>
      </c>
      <c r="P1371" s="281">
        <f>SUM(P1372:P1372)</f>
        <v>55920150</v>
      </c>
      <c r="Q1371" s="185">
        <f>SUM(P1371/J1371%)</f>
        <v>96.831428571428575</v>
      </c>
      <c r="R1371" s="251">
        <f>SUM(R1372:R1372)</f>
        <v>1829850</v>
      </c>
    </row>
    <row r="1372" spans="1:18" s="296" customFormat="1" hidden="1" x14ac:dyDescent="0.25">
      <c r="A1372" s="498"/>
      <c r="B1372" s="498"/>
      <c r="C1372" s="494">
        <v>5</v>
      </c>
      <c r="D1372" s="494">
        <v>2</v>
      </c>
      <c r="E1372" s="494">
        <v>2</v>
      </c>
      <c r="F1372" s="495">
        <v>14</v>
      </c>
      <c r="G1372" s="495"/>
      <c r="H1372" s="332"/>
      <c r="I1372" s="697" t="s">
        <v>1028</v>
      </c>
      <c r="J1372" s="358">
        <v>57750000</v>
      </c>
      <c r="K1372" s="614"/>
      <c r="L1372" s="597"/>
      <c r="M1372" s="274">
        <f>SUM(J1372/J7*100)</f>
        <v>5.787100746641817E-2</v>
      </c>
      <c r="N1372" s="637"/>
      <c r="O1372" s="779">
        <f>SUM(T1372/J1372*100)</f>
        <v>0</v>
      </c>
      <c r="P1372" s="373">
        <v>55920150</v>
      </c>
      <c r="Q1372" s="307">
        <f>SUM(P1372/J1372%)</f>
        <v>96.831428571428575</v>
      </c>
      <c r="R1372" s="252">
        <f>SUM(J1372-P1372)</f>
        <v>1829850</v>
      </c>
    </row>
    <row r="1373" spans="1:18" s="296" customFormat="1" hidden="1" x14ac:dyDescent="0.25">
      <c r="A1373" s="177"/>
      <c r="B1373" s="177"/>
      <c r="C1373" s="178"/>
      <c r="D1373" s="178"/>
      <c r="E1373" s="178"/>
      <c r="F1373" s="179"/>
      <c r="G1373" s="179"/>
      <c r="H1373" s="712"/>
      <c r="I1373" s="699"/>
      <c r="J1373" s="251"/>
      <c r="K1373" s="610"/>
      <c r="L1373" s="598"/>
      <c r="M1373" s="182"/>
      <c r="N1373" s="639"/>
      <c r="O1373" s="778"/>
      <c r="P1373" s="281"/>
      <c r="Q1373" s="185"/>
      <c r="R1373" s="250"/>
    </row>
    <row r="1374" spans="1:18" s="296" customFormat="1" hidden="1" x14ac:dyDescent="0.25">
      <c r="A1374" s="387"/>
      <c r="B1374" s="387"/>
      <c r="C1374" s="270">
        <v>5</v>
      </c>
      <c r="D1374" s="270">
        <v>2</v>
      </c>
      <c r="E1374" s="270">
        <v>2</v>
      </c>
      <c r="F1374" s="180">
        <v>15</v>
      </c>
      <c r="G1374" s="180"/>
      <c r="H1374" s="194"/>
      <c r="I1374" s="699" t="s">
        <v>756</v>
      </c>
      <c r="J1374" s="251">
        <f>SUM(J1375:J1375)</f>
        <v>18880000</v>
      </c>
      <c r="K1374" s="610"/>
      <c r="L1374" s="598"/>
      <c r="M1374" s="182">
        <f>SUM(J1374/J7*100)</f>
        <v>1.8919560536207362E-2</v>
      </c>
      <c r="N1374" s="639"/>
      <c r="O1374" s="789">
        <f>SUM(T1374/J1374*100)</f>
        <v>0</v>
      </c>
      <c r="P1374" s="281">
        <f>SUM(P1375:P1375)</f>
        <v>8960000</v>
      </c>
      <c r="Q1374" s="318">
        <f>SUM(P1374/J1374%)</f>
        <v>47.457627118644069</v>
      </c>
      <c r="R1374" s="251">
        <f>SUM(R1375:R1375)</f>
        <v>9920000</v>
      </c>
    </row>
    <row r="1375" spans="1:18" s="296" customFormat="1" hidden="1" x14ac:dyDescent="0.25">
      <c r="A1375" s="498"/>
      <c r="B1375" s="498"/>
      <c r="C1375" s="494">
        <v>5</v>
      </c>
      <c r="D1375" s="494">
        <v>2</v>
      </c>
      <c r="E1375" s="494">
        <v>2</v>
      </c>
      <c r="F1375" s="494">
        <v>15</v>
      </c>
      <c r="G1375" s="494"/>
      <c r="H1375" s="716"/>
      <c r="I1375" s="697" t="s">
        <v>861</v>
      </c>
      <c r="J1375" s="303">
        <v>18880000</v>
      </c>
      <c r="K1375" s="606"/>
      <c r="L1375" s="597"/>
      <c r="M1375" s="182">
        <f>SUM(J1375/J7*100)</f>
        <v>1.8919560536207362E-2</v>
      </c>
      <c r="N1375" s="639"/>
      <c r="O1375" s="779">
        <f>SUM(T1375/J1375*100)</f>
        <v>0</v>
      </c>
      <c r="P1375" s="304">
        <v>8960000</v>
      </c>
      <c r="Q1375" s="307">
        <f>SUM(P1375/J1375%)</f>
        <v>47.457627118644069</v>
      </c>
      <c r="R1375" s="252">
        <f>SUM(J1375-P1375)</f>
        <v>9920000</v>
      </c>
    </row>
    <row r="1376" spans="1:18" s="296" customFormat="1" hidden="1" x14ac:dyDescent="0.25">
      <c r="A1376" s="498"/>
      <c r="B1376" s="498"/>
      <c r="C1376" s="494"/>
      <c r="D1376" s="494"/>
      <c r="E1376" s="494"/>
      <c r="F1376" s="494"/>
      <c r="G1376" s="494"/>
      <c r="H1376" s="716"/>
      <c r="I1376" s="697"/>
      <c r="J1376" s="303"/>
      <c r="K1376" s="606"/>
      <c r="L1376" s="597"/>
      <c r="M1376" s="274"/>
      <c r="N1376" s="637"/>
      <c r="O1376" s="779"/>
      <c r="P1376" s="304"/>
      <c r="Q1376" s="307"/>
      <c r="R1376" s="252"/>
    </row>
    <row r="1377" spans="1:21" s="296" customFormat="1" ht="38.25" x14ac:dyDescent="0.25">
      <c r="A1377" s="290">
        <v>1</v>
      </c>
      <c r="B1377" s="324" t="s">
        <v>677</v>
      </c>
      <c r="C1377" s="325" t="s">
        <v>674</v>
      </c>
      <c r="D1377" s="317" t="s">
        <v>675</v>
      </c>
      <c r="E1377" s="376" t="s">
        <v>1012</v>
      </c>
      <c r="F1377" s="376" t="s">
        <v>717</v>
      </c>
      <c r="G1377" s="376"/>
      <c r="H1377" s="724">
        <v>7</v>
      </c>
      <c r="I1377" s="697" t="s">
        <v>1029</v>
      </c>
      <c r="J1377" s="303">
        <f>SUM(J1379)</f>
        <v>133730200</v>
      </c>
      <c r="K1377" s="38" t="s">
        <v>240</v>
      </c>
      <c r="L1377" s="37" t="s">
        <v>1259</v>
      </c>
      <c r="M1377" s="362">
        <f>SUM(J1377/J7*100)</f>
        <v>0.13401041389931767</v>
      </c>
      <c r="N1377" s="652" t="s">
        <v>143</v>
      </c>
      <c r="O1377" s="779">
        <v>100</v>
      </c>
      <c r="P1377" s="303">
        <f>SUM(P1379)</f>
        <v>133730200</v>
      </c>
      <c r="Q1377" s="185">
        <f>SUM(P1377/J1377%)</f>
        <v>100</v>
      </c>
      <c r="R1377" s="303">
        <f>SUM(R1379)</f>
        <v>0</v>
      </c>
      <c r="U1377" s="296" t="s">
        <v>1138</v>
      </c>
    </row>
    <row r="1378" spans="1:21" s="296" customFormat="1" hidden="1" x14ac:dyDescent="0.25">
      <c r="A1378" s="290"/>
      <c r="B1378" s="324"/>
      <c r="C1378" s="325"/>
      <c r="D1378" s="317"/>
      <c r="E1378" s="376"/>
      <c r="F1378" s="376"/>
      <c r="G1378" s="376"/>
      <c r="H1378" s="724"/>
      <c r="I1378" s="697"/>
      <c r="J1378" s="303"/>
      <c r="K1378" s="606"/>
      <c r="L1378" s="597"/>
      <c r="M1378" s="182"/>
      <c r="N1378" s="639"/>
      <c r="O1378" s="779"/>
      <c r="P1378" s="303"/>
      <c r="Q1378" s="185"/>
      <c r="R1378" s="303"/>
    </row>
    <row r="1379" spans="1:21" s="296" customFormat="1" hidden="1" x14ac:dyDescent="0.25">
      <c r="A1379" s="177"/>
      <c r="B1379" s="177"/>
      <c r="C1379" s="178">
        <v>5</v>
      </c>
      <c r="D1379" s="178">
        <v>2</v>
      </c>
      <c r="E1379" s="178">
        <v>2</v>
      </c>
      <c r="F1379" s="178"/>
      <c r="G1379" s="178"/>
      <c r="H1379" s="713"/>
      <c r="I1379" s="699" t="s">
        <v>684</v>
      </c>
      <c r="J1379" s="181">
        <f>SUM(J1381+J1385+J1388+J1394+J1398+J1402+J1406+J1409+J1412)</f>
        <v>133730200</v>
      </c>
      <c r="K1379" s="607"/>
      <c r="L1379" s="598"/>
      <c r="M1379" s="182">
        <f>SUM(J1379/J7*100)</f>
        <v>0.13401041389931767</v>
      </c>
      <c r="N1379" s="639"/>
      <c r="O1379" s="778">
        <f>SUM(T1379/J1379*100)</f>
        <v>0</v>
      </c>
      <c r="P1379" s="181">
        <f>SUM(P1381+P1385+P1388+P1394+P1398+P1402+P1406+P1409+P1412)</f>
        <v>133730200</v>
      </c>
      <c r="Q1379" s="185">
        <f>SUM(P1379/J1379%)</f>
        <v>100</v>
      </c>
      <c r="R1379" s="181">
        <f>SUM(R1381+R1385+R1388+R1394+R1398+R1402+R1406+R1409+R1412)</f>
        <v>0</v>
      </c>
    </row>
    <row r="1380" spans="1:21" s="296" customFormat="1" hidden="1" x14ac:dyDescent="0.25">
      <c r="A1380" s="177"/>
      <c r="B1380" s="177"/>
      <c r="C1380" s="178"/>
      <c r="D1380" s="178"/>
      <c r="E1380" s="178"/>
      <c r="F1380" s="178"/>
      <c r="G1380" s="178"/>
      <c r="H1380" s="713"/>
      <c r="I1380" s="699"/>
      <c r="J1380" s="181"/>
      <c r="K1380" s="607"/>
      <c r="L1380" s="598"/>
      <c r="M1380" s="182"/>
      <c r="N1380" s="639"/>
      <c r="O1380" s="778"/>
      <c r="P1380" s="193"/>
      <c r="Q1380" s="185"/>
      <c r="R1380" s="181"/>
    </row>
    <row r="1381" spans="1:21" s="296" customFormat="1" hidden="1" x14ac:dyDescent="0.25">
      <c r="A1381" s="177"/>
      <c r="B1381" s="177"/>
      <c r="C1381" s="178">
        <v>5</v>
      </c>
      <c r="D1381" s="178">
        <v>2</v>
      </c>
      <c r="E1381" s="178">
        <v>2</v>
      </c>
      <c r="F1381" s="179" t="s">
        <v>675</v>
      </c>
      <c r="G1381" s="179"/>
      <c r="H1381" s="712"/>
      <c r="I1381" s="699" t="s">
        <v>685</v>
      </c>
      <c r="J1381" s="181">
        <f>SUM(J1382:J1383)</f>
        <v>2418700</v>
      </c>
      <c r="K1381" s="607"/>
      <c r="L1381" s="598"/>
      <c r="M1381" s="279">
        <f>SUM(J1381/J7*100)</f>
        <v>2.4237680650913531E-3</v>
      </c>
      <c r="N1381" s="650"/>
      <c r="O1381" s="778">
        <f>SUM(T1381/J1381*100)</f>
        <v>0</v>
      </c>
      <c r="P1381" s="193">
        <f>SUM(P1382:P1383)</f>
        <v>2418700</v>
      </c>
      <c r="Q1381" s="185">
        <f>SUM(P1381/J1381%)</f>
        <v>100</v>
      </c>
      <c r="R1381" s="181">
        <f>SUM(R1382:R1383)</f>
        <v>0</v>
      </c>
    </row>
    <row r="1382" spans="1:21" s="296" customFormat="1" hidden="1" x14ac:dyDescent="0.25">
      <c r="A1382" s="513"/>
      <c r="B1382" s="513"/>
      <c r="C1382" s="178">
        <v>5</v>
      </c>
      <c r="D1382" s="178">
        <v>2</v>
      </c>
      <c r="E1382" s="178">
        <v>2</v>
      </c>
      <c r="F1382" s="179" t="s">
        <v>675</v>
      </c>
      <c r="G1382" s="179"/>
      <c r="H1382" s="712"/>
      <c r="I1382" s="699" t="s">
        <v>719</v>
      </c>
      <c r="J1382" s="181">
        <v>1068700</v>
      </c>
      <c r="K1382" s="607"/>
      <c r="L1382" s="598"/>
      <c r="M1382" s="279">
        <f>SUM(J1382/J7*100)</f>
        <v>1.0709393191231358E-3</v>
      </c>
      <c r="N1382" s="650"/>
      <c r="O1382" s="778">
        <f>SUM(T1382/J1382*100)</f>
        <v>0</v>
      </c>
      <c r="P1382" s="260">
        <v>1068700</v>
      </c>
      <c r="Q1382" s="183">
        <f>SUM(P1382/J1382%)</f>
        <v>100</v>
      </c>
      <c r="R1382" s="250">
        <f>SUM(J1382-P1382)</f>
        <v>0</v>
      </c>
    </row>
    <row r="1383" spans="1:21" s="296" customFormat="1" hidden="1" x14ac:dyDescent="0.25">
      <c r="A1383" s="513"/>
      <c r="B1383" s="513"/>
      <c r="C1383" s="178">
        <v>5</v>
      </c>
      <c r="D1383" s="178">
        <v>2</v>
      </c>
      <c r="E1383" s="178">
        <v>2</v>
      </c>
      <c r="F1383" s="273" t="s">
        <v>675</v>
      </c>
      <c r="G1383" s="273"/>
      <c r="H1383" s="528"/>
      <c r="I1383" s="699" t="s">
        <v>874</v>
      </c>
      <c r="J1383" s="181">
        <v>1350000</v>
      </c>
      <c r="K1383" s="607"/>
      <c r="L1383" s="598"/>
      <c r="M1383" s="279">
        <f>SUM(J1383/J7*100)</f>
        <v>1.3528287459682172E-3</v>
      </c>
      <c r="N1383" s="650"/>
      <c r="O1383" s="778">
        <f>SUM(P1383/J1383*100)</f>
        <v>100</v>
      </c>
      <c r="P1383" s="260">
        <v>1350000</v>
      </c>
      <c r="Q1383" s="183">
        <f>SUM(P1383/J1383%)</f>
        <v>100</v>
      </c>
      <c r="R1383" s="250">
        <f>SUM(J1383-P1383)</f>
        <v>0</v>
      </c>
    </row>
    <row r="1384" spans="1:21" s="296" customFormat="1" hidden="1" x14ac:dyDescent="0.25">
      <c r="A1384" s="177"/>
      <c r="B1384" s="177"/>
      <c r="C1384" s="178"/>
      <c r="D1384" s="178"/>
      <c r="E1384" s="178"/>
      <c r="F1384" s="179"/>
      <c r="G1384" s="179"/>
      <c r="H1384" s="712"/>
      <c r="I1384" s="699"/>
      <c r="J1384" s="251"/>
      <c r="K1384" s="610"/>
      <c r="L1384" s="598"/>
      <c r="M1384" s="279"/>
      <c r="N1384" s="650"/>
      <c r="O1384" s="778"/>
      <c r="P1384" s="281"/>
      <c r="Q1384" s="183"/>
      <c r="R1384" s="251"/>
    </row>
    <row r="1385" spans="1:21" s="296" customFormat="1" hidden="1" x14ac:dyDescent="0.25">
      <c r="A1385" s="177"/>
      <c r="B1385" s="177"/>
      <c r="C1385" s="178">
        <v>5</v>
      </c>
      <c r="D1385" s="178">
        <v>2</v>
      </c>
      <c r="E1385" s="178">
        <v>2</v>
      </c>
      <c r="F1385" s="179" t="s">
        <v>762</v>
      </c>
      <c r="G1385" s="179"/>
      <c r="H1385" s="712"/>
      <c r="I1385" s="699" t="s">
        <v>763</v>
      </c>
      <c r="J1385" s="251">
        <f>SUM(J1386)</f>
        <v>1950000</v>
      </c>
      <c r="K1385" s="610"/>
      <c r="L1385" s="598"/>
      <c r="M1385" s="279">
        <f>SUM(J1385/J7*100)</f>
        <v>1.9540859663985358E-3</v>
      </c>
      <c r="N1385" s="650"/>
      <c r="O1385" s="778">
        <f>SUM(P1385/J1385*100)</f>
        <v>100</v>
      </c>
      <c r="P1385" s="281">
        <f>SUM(P1386)</f>
        <v>1950000</v>
      </c>
      <c r="Q1385" s="185">
        <f>SUM(P1385/J1385%)</f>
        <v>100</v>
      </c>
      <c r="R1385" s="251">
        <f>SUM(R1386)</f>
        <v>0</v>
      </c>
    </row>
    <row r="1386" spans="1:21" s="296" customFormat="1" hidden="1" x14ac:dyDescent="0.25">
      <c r="A1386" s="177"/>
      <c r="B1386" s="177"/>
      <c r="C1386" s="178">
        <v>5</v>
      </c>
      <c r="D1386" s="178">
        <v>2</v>
      </c>
      <c r="E1386" s="178">
        <v>2</v>
      </c>
      <c r="F1386" s="179" t="s">
        <v>762</v>
      </c>
      <c r="G1386" s="179"/>
      <c r="H1386" s="712"/>
      <c r="I1386" s="699" t="s">
        <v>1030</v>
      </c>
      <c r="J1386" s="181">
        <v>1950000</v>
      </c>
      <c r="K1386" s="607"/>
      <c r="L1386" s="598"/>
      <c r="M1386" s="279">
        <f>SUM(J1386/J7*100)</f>
        <v>1.9540859663985358E-3</v>
      </c>
      <c r="N1386" s="650"/>
      <c r="O1386" s="778">
        <f>SUM(P1386/J1386*100)</f>
        <v>100</v>
      </c>
      <c r="P1386" s="260">
        <v>1950000</v>
      </c>
      <c r="Q1386" s="185">
        <f>SUM(P1386/J1386%)</f>
        <v>100</v>
      </c>
      <c r="R1386" s="250">
        <f>SUM(J1386-P1386)</f>
        <v>0</v>
      </c>
    </row>
    <row r="1387" spans="1:21" s="296" customFormat="1" hidden="1" x14ac:dyDescent="0.25">
      <c r="A1387" s="177"/>
      <c r="B1387" s="177"/>
      <c r="C1387" s="178"/>
      <c r="D1387" s="178"/>
      <c r="E1387" s="178"/>
      <c r="F1387" s="179"/>
      <c r="G1387" s="179"/>
      <c r="H1387" s="712"/>
      <c r="I1387" s="699"/>
      <c r="J1387" s="181"/>
      <c r="K1387" s="607"/>
      <c r="L1387" s="598"/>
      <c r="M1387" s="279"/>
      <c r="N1387" s="650"/>
      <c r="O1387" s="778"/>
      <c r="P1387" s="260"/>
      <c r="Q1387" s="185"/>
      <c r="R1387" s="250"/>
    </row>
    <row r="1388" spans="1:21" s="296" customFormat="1" hidden="1" x14ac:dyDescent="0.25">
      <c r="A1388" s="177"/>
      <c r="B1388" s="177"/>
      <c r="C1388" s="178">
        <v>5</v>
      </c>
      <c r="D1388" s="178">
        <v>2</v>
      </c>
      <c r="E1388" s="178">
        <v>2</v>
      </c>
      <c r="F1388" s="179" t="s">
        <v>690</v>
      </c>
      <c r="G1388" s="179"/>
      <c r="H1388" s="712"/>
      <c r="I1388" s="699" t="s">
        <v>930</v>
      </c>
      <c r="J1388" s="361">
        <f>SUM(J1389:J1392)</f>
        <v>4750000</v>
      </c>
      <c r="K1388" s="628"/>
      <c r="L1388" s="692"/>
      <c r="M1388" s="279">
        <f>SUM(J1388/J7*100)</f>
        <v>4.7599529950733566E-3</v>
      </c>
      <c r="N1388" s="650"/>
      <c r="O1388" s="778">
        <f>SUM(T1388/J1388*100)</f>
        <v>0</v>
      </c>
      <c r="P1388" s="361">
        <f>SUM(P1389:P1392)</f>
        <v>4750000</v>
      </c>
      <c r="Q1388" s="185">
        <f>SUM(P1388/J1388%)</f>
        <v>100</v>
      </c>
      <c r="R1388" s="361">
        <f>SUM(R1389:R1392)</f>
        <v>0</v>
      </c>
    </row>
    <row r="1389" spans="1:21" s="296" customFormat="1" hidden="1" x14ac:dyDescent="0.25">
      <c r="A1389" s="177"/>
      <c r="B1389" s="177"/>
      <c r="C1389" s="178">
        <v>5</v>
      </c>
      <c r="D1389" s="178">
        <v>2</v>
      </c>
      <c r="E1389" s="178">
        <v>2</v>
      </c>
      <c r="F1389" s="179" t="s">
        <v>690</v>
      </c>
      <c r="G1389" s="179"/>
      <c r="H1389" s="712"/>
      <c r="I1389" s="699" t="s">
        <v>964</v>
      </c>
      <c r="J1389" s="255">
        <v>3000000</v>
      </c>
      <c r="K1389" s="627"/>
      <c r="L1389" s="692"/>
      <c r="M1389" s="279">
        <f>SUM(J1389/J7*100)</f>
        <v>3.0062861021515935E-3</v>
      </c>
      <c r="N1389" s="650"/>
      <c r="O1389" s="778">
        <f>SUM(T1389/J1389*100)</f>
        <v>0</v>
      </c>
      <c r="P1389" s="255">
        <v>3000000</v>
      </c>
      <c r="Q1389" s="185">
        <f>SUM(P1389/J1389%)</f>
        <v>100</v>
      </c>
      <c r="R1389" s="250">
        <f>SUM(J1389-P1389)</f>
        <v>0</v>
      </c>
    </row>
    <row r="1390" spans="1:21" s="296" customFormat="1" hidden="1" x14ac:dyDescent="0.25">
      <c r="A1390" s="177"/>
      <c r="B1390" s="177"/>
      <c r="C1390" s="178">
        <v>5</v>
      </c>
      <c r="D1390" s="178">
        <v>2</v>
      </c>
      <c r="E1390" s="178">
        <v>2</v>
      </c>
      <c r="F1390" s="179" t="s">
        <v>690</v>
      </c>
      <c r="G1390" s="179"/>
      <c r="H1390" s="712"/>
      <c r="I1390" s="699" t="s">
        <v>892</v>
      </c>
      <c r="J1390" s="261">
        <v>300000</v>
      </c>
      <c r="K1390" s="613"/>
      <c r="L1390" s="684"/>
      <c r="M1390" s="278">
        <f>SUM(J1390/J7*100)</f>
        <v>3.0062861021515938E-4</v>
      </c>
      <c r="N1390" s="658"/>
      <c r="O1390" s="791">
        <f>SUM(T1390/J1390*100)</f>
        <v>0</v>
      </c>
      <c r="P1390" s="261">
        <v>300000</v>
      </c>
      <c r="Q1390" s="284">
        <f>SUM(P1390/J1390%)</f>
        <v>100</v>
      </c>
      <c r="R1390" s="253">
        <f>SUM(J1390-P1390)</f>
        <v>0</v>
      </c>
    </row>
    <row r="1391" spans="1:21" s="296" customFormat="1" hidden="1" x14ac:dyDescent="0.25">
      <c r="A1391" s="177"/>
      <c r="B1391" s="177"/>
      <c r="C1391" s="178">
        <v>5</v>
      </c>
      <c r="D1391" s="178">
        <v>2</v>
      </c>
      <c r="E1391" s="178">
        <v>2</v>
      </c>
      <c r="F1391" s="179" t="s">
        <v>690</v>
      </c>
      <c r="G1391" s="179"/>
      <c r="H1391" s="712"/>
      <c r="I1391" s="699" t="s">
        <v>894</v>
      </c>
      <c r="J1391" s="261">
        <v>150000</v>
      </c>
      <c r="K1391" s="613"/>
      <c r="L1391" s="684"/>
      <c r="M1391" s="278">
        <f>SUM(J1391/J7*100)</f>
        <v>1.5031430510757969E-4</v>
      </c>
      <c r="N1391" s="658"/>
      <c r="O1391" s="791">
        <f>SUM(T1391/J1391*100)</f>
        <v>0</v>
      </c>
      <c r="P1391" s="261">
        <v>150000</v>
      </c>
      <c r="Q1391" s="284">
        <f>SUM(P1391/J1391%)</f>
        <v>100</v>
      </c>
      <c r="R1391" s="253">
        <f>SUM(J1391-P1391)</f>
        <v>0</v>
      </c>
    </row>
    <row r="1392" spans="1:21" s="296" customFormat="1" hidden="1" x14ac:dyDescent="0.25">
      <c r="A1392" s="177"/>
      <c r="B1392" s="177"/>
      <c r="C1392" s="178">
        <v>5</v>
      </c>
      <c r="D1392" s="178">
        <v>2</v>
      </c>
      <c r="E1392" s="178">
        <v>2</v>
      </c>
      <c r="F1392" s="179" t="s">
        <v>690</v>
      </c>
      <c r="G1392" s="179"/>
      <c r="H1392" s="712"/>
      <c r="I1392" s="699" t="s">
        <v>896</v>
      </c>
      <c r="J1392" s="261">
        <v>1300000</v>
      </c>
      <c r="K1392" s="613"/>
      <c r="L1392" s="684"/>
      <c r="M1392" s="279">
        <f>SUM(J1392/J7*100)</f>
        <v>1.3027239775990239E-3</v>
      </c>
      <c r="N1392" s="650"/>
      <c r="O1392" s="791">
        <f>SUM(T1392/J1392*100)</f>
        <v>0</v>
      </c>
      <c r="P1392" s="261">
        <v>1300000</v>
      </c>
      <c r="Q1392" s="284">
        <f>SUM(P1392/J1392%)</f>
        <v>100</v>
      </c>
      <c r="R1392" s="253">
        <f>SUM(J1392-P1392)</f>
        <v>0</v>
      </c>
    </row>
    <row r="1393" spans="1:18" s="296" customFormat="1" hidden="1" x14ac:dyDescent="0.25">
      <c r="A1393" s="177"/>
      <c r="B1393" s="177"/>
      <c r="C1393" s="178"/>
      <c r="D1393" s="178"/>
      <c r="E1393" s="178"/>
      <c r="F1393" s="179"/>
      <c r="G1393" s="179"/>
      <c r="H1393" s="712"/>
      <c r="I1393" s="699"/>
      <c r="J1393" s="181"/>
      <c r="K1393" s="607"/>
      <c r="L1393" s="598"/>
      <c r="M1393" s="182"/>
      <c r="N1393" s="639"/>
      <c r="O1393" s="778"/>
      <c r="P1393" s="260"/>
      <c r="Q1393" s="185"/>
      <c r="R1393" s="250"/>
    </row>
    <row r="1394" spans="1:18" s="296" customFormat="1" hidden="1" x14ac:dyDescent="0.25">
      <c r="A1394" s="177"/>
      <c r="B1394" s="177"/>
      <c r="C1394" s="178">
        <v>5</v>
      </c>
      <c r="D1394" s="178">
        <v>2</v>
      </c>
      <c r="E1394" s="178">
        <v>2</v>
      </c>
      <c r="F1394" s="179" t="s">
        <v>674</v>
      </c>
      <c r="G1394" s="179"/>
      <c r="H1394" s="712"/>
      <c r="I1394" s="699" t="s">
        <v>724</v>
      </c>
      <c r="J1394" s="251">
        <f>SUM(J1395:J1396)</f>
        <v>5775500</v>
      </c>
      <c r="K1394" s="610"/>
      <c r="L1394" s="598"/>
      <c r="M1394" s="182">
        <f>SUM(J1394/J7*100)</f>
        <v>5.7876017943255097E-3</v>
      </c>
      <c r="N1394" s="639"/>
      <c r="O1394" s="778">
        <f>SUM(P1394/J1394*100)</f>
        <v>100</v>
      </c>
      <c r="P1394" s="281">
        <f>SUM(P1395:P1396)</f>
        <v>5775500</v>
      </c>
      <c r="Q1394" s="185">
        <f>SUM(P1394/J1394%)</f>
        <v>100</v>
      </c>
      <c r="R1394" s="251">
        <f>SUM(R1395:R1396)</f>
        <v>0</v>
      </c>
    </row>
    <row r="1395" spans="1:18" s="296" customFormat="1" hidden="1" x14ac:dyDescent="0.25">
      <c r="A1395" s="177"/>
      <c r="B1395" s="177"/>
      <c r="C1395" s="178">
        <v>5</v>
      </c>
      <c r="D1395" s="178">
        <v>2</v>
      </c>
      <c r="E1395" s="178">
        <v>2</v>
      </c>
      <c r="F1395" s="179" t="s">
        <v>674</v>
      </c>
      <c r="G1395" s="179"/>
      <c r="H1395" s="712"/>
      <c r="I1395" s="699" t="s">
        <v>725</v>
      </c>
      <c r="J1395" s="251">
        <v>5200000</v>
      </c>
      <c r="K1395" s="610"/>
      <c r="L1395" s="598"/>
      <c r="M1395" s="182">
        <f>SUM(J1395/J7*100)</f>
        <v>5.2108959103960954E-3</v>
      </c>
      <c r="N1395" s="639"/>
      <c r="O1395" s="778">
        <f>SUM(P1395/J1395*100)</f>
        <v>100</v>
      </c>
      <c r="P1395" s="251">
        <v>5200000</v>
      </c>
      <c r="Q1395" s="185">
        <f>SUM(P1395/J1395%)</f>
        <v>100</v>
      </c>
      <c r="R1395" s="250">
        <f>SUM(J1395-P1395)</f>
        <v>0</v>
      </c>
    </row>
    <row r="1396" spans="1:18" s="296" customFormat="1" hidden="1" x14ac:dyDescent="0.25">
      <c r="A1396" s="177"/>
      <c r="B1396" s="177"/>
      <c r="C1396" s="178">
        <v>5</v>
      </c>
      <c r="D1396" s="178">
        <v>2</v>
      </c>
      <c r="E1396" s="178">
        <v>2</v>
      </c>
      <c r="F1396" s="179" t="s">
        <v>674</v>
      </c>
      <c r="G1396" s="179"/>
      <c r="H1396" s="712"/>
      <c r="I1396" s="699" t="s">
        <v>726</v>
      </c>
      <c r="J1396" s="251">
        <v>575500</v>
      </c>
      <c r="K1396" s="610"/>
      <c r="L1396" s="598"/>
      <c r="M1396" s="182">
        <f>SUM(J1396/J7*100)</f>
        <v>5.7670588392941399E-4</v>
      </c>
      <c r="N1396" s="639"/>
      <c r="O1396" s="778">
        <f>SUM(P1396/J1396*100)</f>
        <v>100</v>
      </c>
      <c r="P1396" s="251">
        <v>575500</v>
      </c>
      <c r="Q1396" s="185">
        <f>SUM(P1396/J1396%)</f>
        <v>100</v>
      </c>
      <c r="R1396" s="250">
        <f>SUM(J1396-P1396)</f>
        <v>0</v>
      </c>
    </row>
    <row r="1397" spans="1:18" s="296" customFormat="1" hidden="1" x14ac:dyDescent="0.25">
      <c r="A1397" s="177"/>
      <c r="B1397" s="177"/>
      <c r="C1397" s="178"/>
      <c r="D1397" s="178"/>
      <c r="E1397" s="178"/>
      <c r="F1397" s="179"/>
      <c r="G1397" s="179"/>
      <c r="H1397" s="712"/>
      <c r="I1397" s="699"/>
      <c r="J1397" s="251"/>
      <c r="K1397" s="610"/>
      <c r="L1397" s="598"/>
      <c r="M1397" s="182"/>
      <c r="N1397" s="639"/>
      <c r="O1397" s="778"/>
      <c r="P1397" s="251"/>
      <c r="Q1397" s="185"/>
      <c r="R1397" s="251"/>
    </row>
    <row r="1398" spans="1:18" s="296" customFormat="1" hidden="1" x14ac:dyDescent="0.25">
      <c r="A1398" s="177"/>
      <c r="B1398" s="177"/>
      <c r="C1398" s="178">
        <v>5</v>
      </c>
      <c r="D1398" s="178">
        <v>2</v>
      </c>
      <c r="E1398" s="178">
        <v>2</v>
      </c>
      <c r="F1398" s="179">
        <v>10</v>
      </c>
      <c r="G1398" s="179"/>
      <c r="H1398" s="712"/>
      <c r="I1398" s="699" t="s">
        <v>1031</v>
      </c>
      <c r="J1398" s="251">
        <f>SUM(J1399:J1400)</f>
        <v>14000000</v>
      </c>
      <c r="K1398" s="610"/>
      <c r="L1398" s="598"/>
      <c r="M1398" s="182">
        <f>SUM(J1398/J7*100)</f>
        <v>1.4029335143374105E-2</v>
      </c>
      <c r="N1398" s="639"/>
      <c r="O1398" s="778">
        <f>SUM(P1398/J1398*100)</f>
        <v>100</v>
      </c>
      <c r="P1398" s="251">
        <f>SUM(P1399:P1400)</f>
        <v>14000000</v>
      </c>
      <c r="Q1398" s="185">
        <f>SUM(P1398/J1398%)</f>
        <v>100</v>
      </c>
      <c r="R1398" s="251">
        <f>SUM(R1399:R1400)</f>
        <v>0</v>
      </c>
    </row>
    <row r="1399" spans="1:18" s="296" customFormat="1" hidden="1" x14ac:dyDescent="0.25">
      <c r="A1399" s="177"/>
      <c r="B1399" s="177"/>
      <c r="C1399" s="178">
        <v>5</v>
      </c>
      <c r="D1399" s="178">
        <v>2</v>
      </c>
      <c r="E1399" s="178">
        <v>2</v>
      </c>
      <c r="F1399" s="179">
        <v>10</v>
      </c>
      <c r="G1399" s="179"/>
      <c r="H1399" s="712"/>
      <c r="I1399" s="699" t="s">
        <v>991</v>
      </c>
      <c r="J1399" s="251">
        <v>6000000</v>
      </c>
      <c r="K1399" s="610"/>
      <c r="L1399" s="598"/>
      <c r="M1399" s="182">
        <f>SUM(J1399/J7*100)</f>
        <v>6.0125722043031871E-3</v>
      </c>
      <c r="N1399" s="639"/>
      <c r="O1399" s="778">
        <f>SUM(P1399/J1399*100)</f>
        <v>100</v>
      </c>
      <c r="P1399" s="251">
        <v>6000000</v>
      </c>
      <c r="Q1399" s="185">
        <f>SUM(P1399/J1399%)</f>
        <v>100</v>
      </c>
      <c r="R1399" s="250">
        <f>SUM(J1399-P1399)</f>
        <v>0</v>
      </c>
    </row>
    <row r="1400" spans="1:18" s="296" customFormat="1" hidden="1" x14ac:dyDescent="0.25">
      <c r="A1400" s="177"/>
      <c r="B1400" s="177"/>
      <c r="C1400" s="178">
        <v>5</v>
      </c>
      <c r="D1400" s="178">
        <v>2</v>
      </c>
      <c r="E1400" s="178">
        <v>2</v>
      </c>
      <c r="F1400" s="179">
        <v>10</v>
      </c>
      <c r="G1400" s="179"/>
      <c r="H1400" s="712"/>
      <c r="I1400" s="699" t="s">
        <v>967</v>
      </c>
      <c r="J1400" s="251">
        <v>8000000</v>
      </c>
      <c r="K1400" s="610"/>
      <c r="L1400" s="598"/>
      <c r="M1400" s="182">
        <f>SUM(J1400/J7*100)</f>
        <v>8.0167629390709167E-3</v>
      </c>
      <c r="N1400" s="639"/>
      <c r="O1400" s="778">
        <f>SUM(P1400/J1400*100)</f>
        <v>100</v>
      </c>
      <c r="P1400" s="251">
        <v>8000000</v>
      </c>
      <c r="Q1400" s="185">
        <f>SUM(P1400/J1400%)</f>
        <v>100</v>
      </c>
      <c r="R1400" s="250">
        <f>SUM(J1400-P1400)</f>
        <v>0</v>
      </c>
    </row>
    <row r="1401" spans="1:18" s="296" customFormat="1" hidden="1" x14ac:dyDescent="0.25">
      <c r="A1401" s="177"/>
      <c r="B1401" s="177"/>
      <c r="C1401" s="178"/>
      <c r="D1401" s="178"/>
      <c r="E1401" s="178"/>
      <c r="F1401" s="179"/>
      <c r="G1401" s="179"/>
      <c r="H1401" s="712"/>
      <c r="I1401" s="699"/>
      <c r="J1401" s="251"/>
      <c r="K1401" s="610"/>
      <c r="L1401" s="598"/>
      <c r="M1401" s="182"/>
      <c r="N1401" s="639"/>
      <c r="O1401" s="778"/>
      <c r="P1401" s="282"/>
      <c r="Q1401" s="185"/>
      <c r="R1401" s="251"/>
    </row>
    <row r="1402" spans="1:18" s="296" customFormat="1" hidden="1" x14ac:dyDescent="0.25">
      <c r="A1402" s="177"/>
      <c r="B1402" s="177"/>
      <c r="C1402" s="178">
        <v>5</v>
      </c>
      <c r="D1402" s="178">
        <v>2</v>
      </c>
      <c r="E1402" s="178">
        <v>2</v>
      </c>
      <c r="F1402" s="179">
        <v>11</v>
      </c>
      <c r="G1402" s="179"/>
      <c r="H1402" s="712"/>
      <c r="I1402" s="699" t="s">
        <v>779</v>
      </c>
      <c r="J1402" s="251">
        <f>SUM(J1403:J1404)</f>
        <v>22500000</v>
      </c>
      <c r="K1402" s="610"/>
      <c r="L1402" s="598"/>
      <c r="M1402" s="182">
        <f>SUM(J1402/J7*100)</f>
        <v>2.254714576613695E-2</v>
      </c>
      <c r="N1402" s="639"/>
      <c r="O1402" s="778">
        <f>SUM(P1402/J1402*100)</f>
        <v>100</v>
      </c>
      <c r="P1402" s="282">
        <f>SUM(P1403:P1404)</f>
        <v>22500000</v>
      </c>
      <c r="Q1402" s="185">
        <f>SUM(P1402/J1402%)</f>
        <v>100</v>
      </c>
      <c r="R1402" s="251">
        <f>SUM(R1403:R1404)</f>
        <v>0</v>
      </c>
    </row>
    <row r="1403" spans="1:18" s="296" customFormat="1" hidden="1" x14ac:dyDescent="0.25">
      <c r="A1403" s="177"/>
      <c r="B1403" s="177"/>
      <c r="C1403" s="178">
        <v>5</v>
      </c>
      <c r="D1403" s="178">
        <v>2</v>
      </c>
      <c r="E1403" s="178">
        <v>2</v>
      </c>
      <c r="F1403" s="179">
        <v>11</v>
      </c>
      <c r="G1403" s="179"/>
      <c r="H1403" s="712"/>
      <c r="I1403" s="699" t="s">
        <v>780</v>
      </c>
      <c r="J1403" s="251">
        <v>4500000</v>
      </c>
      <c r="K1403" s="610"/>
      <c r="L1403" s="598"/>
      <c r="M1403" s="182">
        <f>SUM(J1403/J7*100)</f>
        <v>4.5094291532273905E-3</v>
      </c>
      <c r="N1403" s="639"/>
      <c r="O1403" s="778">
        <f>SUM(P1403/J1403*100)</f>
        <v>100</v>
      </c>
      <c r="P1403" s="251">
        <v>4500000</v>
      </c>
      <c r="Q1403" s="185">
        <f>SUM(P1403/J1403%)</f>
        <v>100</v>
      </c>
      <c r="R1403" s="250">
        <f>SUM(J1403-P1403)</f>
        <v>0</v>
      </c>
    </row>
    <row r="1404" spans="1:18" s="296" customFormat="1" hidden="1" x14ac:dyDescent="0.25">
      <c r="A1404" s="177"/>
      <c r="B1404" s="177"/>
      <c r="C1404" s="178">
        <v>5</v>
      </c>
      <c r="D1404" s="178">
        <v>2</v>
      </c>
      <c r="E1404" s="178">
        <v>2</v>
      </c>
      <c r="F1404" s="179">
        <v>11</v>
      </c>
      <c r="G1404" s="179"/>
      <c r="H1404" s="712"/>
      <c r="I1404" s="699" t="s">
        <v>775</v>
      </c>
      <c r="J1404" s="251">
        <v>18000000</v>
      </c>
      <c r="K1404" s="610"/>
      <c r="L1404" s="598"/>
      <c r="M1404" s="182">
        <f>SUM(J1404/J7*100)</f>
        <v>1.8037716612909562E-2</v>
      </c>
      <c r="N1404" s="639"/>
      <c r="O1404" s="778">
        <f>SUM(P1404/J1404*100)</f>
        <v>100</v>
      </c>
      <c r="P1404" s="251">
        <v>18000000</v>
      </c>
      <c r="Q1404" s="185">
        <f>SUM(P1404/J1404%)</f>
        <v>100</v>
      </c>
      <c r="R1404" s="250">
        <f>SUM(J1404-P1404)</f>
        <v>0</v>
      </c>
    </row>
    <row r="1405" spans="1:18" s="296" customFormat="1" hidden="1" x14ac:dyDescent="0.25">
      <c r="A1405" s="177"/>
      <c r="B1405" s="177"/>
      <c r="C1405" s="178"/>
      <c r="D1405" s="178"/>
      <c r="E1405" s="178"/>
      <c r="F1405" s="179"/>
      <c r="G1405" s="179"/>
      <c r="H1405" s="712"/>
      <c r="I1405" s="699"/>
      <c r="J1405" s="251"/>
      <c r="K1405" s="610"/>
      <c r="L1405" s="598"/>
      <c r="M1405" s="182"/>
      <c r="N1405" s="639"/>
      <c r="O1405" s="778"/>
      <c r="P1405" s="281"/>
      <c r="Q1405" s="185"/>
      <c r="R1405" s="251"/>
    </row>
    <row r="1406" spans="1:18" s="296" customFormat="1" hidden="1" x14ac:dyDescent="0.25">
      <c r="A1406" s="498"/>
      <c r="B1406" s="498"/>
      <c r="C1406" s="494">
        <v>5</v>
      </c>
      <c r="D1406" s="494">
        <v>2</v>
      </c>
      <c r="E1406" s="494">
        <v>2</v>
      </c>
      <c r="F1406" s="495">
        <v>14</v>
      </c>
      <c r="G1406" s="495"/>
      <c r="H1406" s="332"/>
      <c r="I1406" s="697" t="s">
        <v>1032</v>
      </c>
      <c r="J1406" s="358">
        <f>SUM(J1407:J1407)</f>
        <v>45000000</v>
      </c>
      <c r="K1406" s="614"/>
      <c r="L1406" s="597"/>
      <c r="M1406" s="274">
        <f>SUM(J1406/J7*100)</f>
        <v>4.50942915322739E-2</v>
      </c>
      <c r="N1406" s="637"/>
      <c r="O1406" s="779">
        <f>SUM(P1406/J1406*100)</f>
        <v>100</v>
      </c>
      <c r="P1406" s="373">
        <f>SUM(P1407:P1407)</f>
        <v>45000000</v>
      </c>
      <c r="Q1406" s="307">
        <f>SUM(P1406/J1406%)</f>
        <v>100</v>
      </c>
      <c r="R1406" s="358">
        <f>SUM(R1407:R1407)</f>
        <v>0</v>
      </c>
    </row>
    <row r="1407" spans="1:18" s="296" customFormat="1" hidden="1" x14ac:dyDescent="0.25">
      <c r="A1407" s="177"/>
      <c r="B1407" s="177"/>
      <c r="C1407" s="178">
        <v>5</v>
      </c>
      <c r="D1407" s="178">
        <v>2</v>
      </c>
      <c r="E1407" s="178">
        <v>2</v>
      </c>
      <c r="F1407" s="179">
        <v>14</v>
      </c>
      <c r="G1407" s="179"/>
      <c r="H1407" s="712"/>
      <c r="I1407" s="699" t="s">
        <v>1033</v>
      </c>
      <c r="J1407" s="251">
        <v>45000000</v>
      </c>
      <c r="K1407" s="610"/>
      <c r="L1407" s="598"/>
      <c r="M1407" s="182">
        <f>SUM(J1407/J7*100)</f>
        <v>4.50942915322739E-2</v>
      </c>
      <c r="N1407" s="639"/>
      <c r="O1407" s="778">
        <f>SUM(P1407/J1407*100)</f>
        <v>100</v>
      </c>
      <c r="P1407" s="281">
        <v>45000000</v>
      </c>
      <c r="Q1407" s="185">
        <f>SUM(P1407/J1407%)</f>
        <v>100</v>
      </c>
      <c r="R1407" s="250">
        <f>SUM(J1407-P1407)</f>
        <v>0</v>
      </c>
    </row>
    <row r="1408" spans="1:18" s="296" customFormat="1" hidden="1" x14ac:dyDescent="0.25">
      <c r="A1408" s="386"/>
      <c r="B1408" s="386"/>
      <c r="C1408" s="367"/>
      <c r="D1408" s="368"/>
      <c r="E1408" s="369"/>
      <c r="F1408" s="369"/>
      <c r="G1408" s="369"/>
      <c r="H1408" s="721"/>
      <c r="I1408" s="699"/>
      <c r="J1408" s="181"/>
      <c r="K1408" s="607"/>
      <c r="L1408" s="598"/>
      <c r="M1408" s="182"/>
      <c r="N1408" s="639"/>
      <c r="O1408" s="778"/>
      <c r="P1408" s="260"/>
      <c r="Q1408" s="185"/>
      <c r="R1408" s="181"/>
    </row>
    <row r="1409" spans="1:18" s="296" customFormat="1" hidden="1" x14ac:dyDescent="0.25">
      <c r="A1409" s="177"/>
      <c r="B1409" s="177"/>
      <c r="C1409" s="178">
        <v>5</v>
      </c>
      <c r="D1409" s="178">
        <v>2</v>
      </c>
      <c r="E1409" s="178">
        <v>2</v>
      </c>
      <c r="F1409" s="179">
        <v>15</v>
      </c>
      <c r="G1409" s="179"/>
      <c r="H1409" s="712"/>
      <c r="I1409" s="699" t="s">
        <v>756</v>
      </c>
      <c r="J1409" s="251">
        <f>SUM(J1410:J1410)</f>
        <v>28386000</v>
      </c>
      <c r="K1409" s="610"/>
      <c r="L1409" s="598"/>
      <c r="M1409" s="182">
        <f>SUM(J1409/J7*100)</f>
        <v>2.8445479098558379E-2</v>
      </c>
      <c r="N1409" s="639"/>
      <c r="O1409" s="778">
        <f>SUM(T1409/J1409*100)</f>
        <v>0</v>
      </c>
      <c r="P1409" s="281">
        <f>SUM(P1410:P1410)</f>
        <v>28386000</v>
      </c>
      <c r="Q1409" s="185">
        <f>SUM(P1409/J1409%)</f>
        <v>100</v>
      </c>
      <c r="R1409" s="251">
        <f>SUM(R1410:R1410)</f>
        <v>0</v>
      </c>
    </row>
    <row r="1410" spans="1:18" s="296" customFormat="1" hidden="1" x14ac:dyDescent="0.25">
      <c r="A1410" s="177"/>
      <c r="B1410" s="177"/>
      <c r="C1410" s="178">
        <v>5</v>
      </c>
      <c r="D1410" s="178">
        <v>2</v>
      </c>
      <c r="E1410" s="178">
        <v>2</v>
      </c>
      <c r="F1410" s="179">
        <v>15</v>
      </c>
      <c r="G1410" s="179"/>
      <c r="H1410" s="712"/>
      <c r="I1410" s="699" t="s">
        <v>1034</v>
      </c>
      <c r="J1410" s="251">
        <v>28386000</v>
      </c>
      <c r="K1410" s="610"/>
      <c r="L1410" s="598"/>
      <c r="M1410" s="182">
        <f>SUM(J1410/J7*100)</f>
        <v>2.8445479098558379E-2</v>
      </c>
      <c r="N1410" s="639"/>
      <c r="O1410" s="778">
        <f>SUM(T1410/J1410*100)</f>
        <v>0</v>
      </c>
      <c r="P1410" s="251">
        <v>28386000</v>
      </c>
      <c r="Q1410" s="185">
        <f>SUM(P1410/J1410%)</f>
        <v>100</v>
      </c>
      <c r="R1410" s="250">
        <f>SUM(J1410-P1410)</f>
        <v>0</v>
      </c>
    </row>
    <row r="1411" spans="1:18" s="296" customFormat="1" hidden="1" x14ac:dyDescent="0.25">
      <c r="A1411" s="177"/>
      <c r="B1411" s="177"/>
      <c r="C1411" s="178"/>
      <c r="D1411" s="178"/>
      <c r="E1411" s="178"/>
      <c r="F1411" s="179"/>
      <c r="G1411" s="179"/>
      <c r="H1411" s="712"/>
      <c r="I1411" s="699"/>
      <c r="J1411" s="251"/>
      <c r="K1411" s="610"/>
      <c r="L1411" s="598"/>
      <c r="M1411" s="182"/>
      <c r="N1411" s="639"/>
      <c r="O1411" s="778"/>
      <c r="P1411" s="251"/>
      <c r="Q1411" s="185"/>
      <c r="R1411" s="251"/>
    </row>
    <row r="1412" spans="1:18" s="296" customFormat="1" hidden="1" x14ac:dyDescent="0.25">
      <c r="A1412" s="177"/>
      <c r="B1412" s="177"/>
      <c r="C1412" s="178">
        <v>5</v>
      </c>
      <c r="D1412" s="178">
        <v>2</v>
      </c>
      <c r="E1412" s="178">
        <v>2</v>
      </c>
      <c r="F1412" s="179">
        <v>20</v>
      </c>
      <c r="G1412" s="179"/>
      <c r="H1412" s="712"/>
      <c r="I1412" s="699" t="s">
        <v>975</v>
      </c>
      <c r="J1412" s="251">
        <f>SUM(J1413)</f>
        <v>8950000</v>
      </c>
      <c r="K1412" s="610"/>
      <c r="L1412" s="598"/>
      <c r="M1412" s="182">
        <f>SUM(J1412/J7*100)</f>
        <v>8.9687535380855877E-3</v>
      </c>
      <c r="N1412" s="639"/>
      <c r="O1412" s="778">
        <f>SUM(T1412/J1412*100)</f>
        <v>0</v>
      </c>
      <c r="P1412" s="251">
        <f>SUM(P1413)</f>
        <v>8950000</v>
      </c>
      <c r="Q1412" s="185">
        <f>SUM(P1412/J1412%)</f>
        <v>100</v>
      </c>
      <c r="R1412" s="251">
        <f>SUM(R1413)</f>
        <v>0</v>
      </c>
    </row>
    <row r="1413" spans="1:18" s="296" customFormat="1" hidden="1" x14ac:dyDescent="0.25">
      <c r="A1413" s="177"/>
      <c r="B1413" s="177"/>
      <c r="C1413" s="178">
        <v>5</v>
      </c>
      <c r="D1413" s="178">
        <v>2</v>
      </c>
      <c r="E1413" s="178">
        <v>2</v>
      </c>
      <c r="F1413" s="179">
        <v>20</v>
      </c>
      <c r="G1413" s="179"/>
      <c r="H1413" s="712"/>
      <c r="I1413" s="831" t="s">
        <v>976</v>
      </c>
      <c r="J1413" s="181">
        <v>8950000</v>
      </c>
      <c r="K1413" s="607"/>
      <c r="L1413" s="598"/>
      <c r="M1413" s="182">
        <f>SUM(J1413/J7*100)</f>
        <v>8.9687535380855877E-3</v>
      </c>
      <c r="N1413" s="639"/>
      <c r="O1413" s="778">
        <f>SUM(T1413/J1413*100)</f>
        <v>0</v>
      </c>
      <c r="P1413" s="181">
        <v>8950000</v>
      </c>
      <c r="Q1413" s="185">
        <f>SUM(P1413/J1413%)</f>
        <v>100</v>
      </c>
      <c r="R1413" s="250">
        <f>SUM(J1413-P1413)</f>
        <v>0</v>
      </c>
    </row>
    <row r="1414" spans="1:18" s="296" customFormat="1" hidden="1" x14ac:dyDescent="0.25">
      <c r="A1414" s="177"/>
      <c r="B1414" s="177"/>
      <c r="C1414" s="178"/>
      <c r="D1414" s="178"/>
      <c r="E1414" s="178"/>
      <c r="F1414" s="179"/>
      <c r="G1414" s="179"/>
      <c r="H1414" s="712"/>
      <c r="I1414" s="832"/>
      <c r="J1414" s="181"/>
      <c r="K1414" s="607"/>
      <c r="L1414" s="598"/>
      <c r="M1414" s="182"/>
      <c r="N1414" s="639"/>
      <c r="O1414" s="778"/>
      <c r="P1414" s="282"/>
      <c r="Q1414" s="185"/>
      <c r="R1414" s="250"/>
    </row>
    <row r="1415" spans="1:18" s="296" customFormat="1" hidden="1" x14ac:dyDescent="0.25">
      <c r="A1415" s="177"/>
      <c r="B1415" s="177"/>
      <c r="C1415" s="178"/>
      <c r="D1415" s="178"/>
      <c r="E1415" s="178"/>
      <c r="F1415" s="179"/>
      <c r="G1415" s="179"/>
      <c r="H1415" s="712"/>
      <c r="I1415" s="699"/>
      <c r="J1415" s="251"/>
      <c r="K1415" s="610"/>
      <c r="L1415" s="598"/>
      <c r="M1415" s="182"/>
      <c r="N1415" s="639"/>
      <c r="O1415" s="778"/>
      <c r="P1415" s="372"/>
      <c r="Q1415" s="185"/>
      <c r="R1415" s="251"/>
    </row>
    <row r="1416" spans="1:18" s="296" customFormat="1" ht="63.75" x14ac:dyDescent="0.25">
      <c r="A1416" s="316">
        <v>1</v>
      </c>
      <c r="B1416" s="324" t="s">
        <v>677</v>
      </c>
      <c r="C1416" s="325">
        <v>5</v>
      </c>
      <c r="D1416" s="317" t="s">
        <v>675</v>
      </c>
      <c r="E1416" s="378" t="s">
        <v>1012</v>
      </c>
      <c r="F1416" s="378" t="s">
        <v>722</v>
      </c>
      <c r="G1416" s="378"/>
      <c r="H1416" s="725">
        <v>8</v>
      </c>
      <c r="I1416" s="829" t="s">
        <v>1035</v>
      </c>
      <c r="J1416" s="575">
        <f>SUM(J1419)</f>
        <v>93930500</v>
      </c>
      <c r="K1416" s="38" t="s">
        <v>254</v>
      </c>
      <c r="L1416" s="37" t="s">
        <v>255</v>
      </c>
      <c r="M1416" s="362">
        <f>SUM(J1416/J7*100)</f>
        <v>9.4127318906050084E-2</v>
      </c>
      <c r="N1416" s="652" t="s">
        <v>269</v>
      </c>
      <c r="O1416" s="789">
        <v>88.05</v>
      </c>
      <c r="P1416" s="471">
        <f>SUM(P1419)</f>
        <v>79988300</v>
      </c>
      <c r="Q1416" s="328">
        <f>SUM(P1416/J1416%)</f>
        <v>85.156897919206216</v>
      </c>
      <c r="R1416" s="575">
        <f>SUM(R1419)</f>
        <v>13942200</v>
      </c>
    </row>
    <row r="1417" spans="1:18" s="296" customFormat="1" ht="15" hidden="1" customHeight="1" x14ac:dyDescent="0.25">
      <c r="A1417" s="560"/>
      <c r="B1417" s="560"/>
      <c r="C1417" s="505"/>
      <c r="D1417" s="506"/>
      <c r="E1417" s="561"/>
      <c r="F1417" s="561"/>
      <c r="G1417" s="561"/>
      <c r="H1417" s="528"/>
      <c r="I1417" s="830"/>
      <c r="J1417" s="575"/>
      <c r="K1417" s="610"/>
      <c r="L1417" s="598"/>
      <c r="M1417" s="182"/>
      <c r="N1417" s="639"/>
      <c r="O1417" s="778"/>
      <c r="P1417" s="461"/>
      <c r="Q1417" s="323"/>
      <c r="R1417" s="575"/>
    </row>
    <row r="1418" spans="1:18" s="296" customFormat="1" hidden="1" x14ac:dyDescent="0.25">
      <c r="A1418" s="177"/>
      <c r="B1418" s="177"/>
      <c r="C1418" s="178"/>
      <c r="D1418" s="178"/>
      <c r="E1418" s="178"/>
      <c r="F1418" s="179"/>
      <c r="G1418" s="179"/>
      <c r="H1418" s="712"/>
      <c r="I1418" s="759"/>
      <c r="J1418" s="181"/>
      <c r="K1418" s="607"/>
      <c r="L1418" s="598"/>
      <c r="M1418" s="182"/>
      <c r="N1418" s="639"/>
      <c r="O1418" s="778"/>
      <c r="P1418" s="193"/>
      <c r="Q1418" s="185"/>
      <c r="R1418" s="181"/>
    </row>
    <row r="1419" spans="1:18" s="296" customFormat="1" hidden="1" x14ac:dyDescent="0.25">
      <c r="A1419" s="177"/>
      <c r="B1419" s="177"/>
      <c r="C1419" s="178">
        <v>5</v>
      </c>
      <c r="D1419" s="178">
        <v>2</v>
      </c>
      <c r="E1419" s="178">
        <v>2</v>
      </c>
      <c r="F1419" s="178"/>
      <c r="G1419" s="178"/>
      <c r="H1419" s="713"/>
      <c r="I1419" s="699" t="s">
        <v>684</v>
      </c>
      <c r="J1419" s="251">
        <f>SUM(J1421+J1426+J1432+J1436)</f>
        <v>93930500</v>
      </c>
      <c r="K1419" s="610"/>
      <c r="L1419" s="598"/>
      <c r="M1419" s="182">
        <f>SUM(J1419/J7*100)</f>
        <v>9.4127318906050084E-2</v>
      </c>
      <c r="N1419" s="639"/>
      <c r="O1419" s="778">
        <f>SUM(T1419/J1419*100)</f>
        <v>0</v>
      </c>
      <c r="P1419" s="251">
        <f>SUM(P1421+P1426+P1432+P1436)</f>
        <v>79988300</v>
      </c>
      <c r="Q1419" s="185">
        <f>SUM(P1419/J1419%)</f>
        <v>85.156897919206216</v>
      </c>
      <c r="R1419" s="251">
        <f>SUM(R1421+R1426+R1432+R1436)</f>
        <v>13942200</v>
      </c>
    </row>
    <row r="1420" spans="1:18" s="296" customFormat="1" hidden="1" x14ac:dyDescent="0.25">
      <c r="A1420" s="177"/>
      <c r="B1420" s="177"/>
      <c r="C1420" s="178"/>
      <c r="D1420" s="178"/>
      <c r="E1420" s="178"/>
      <c r="F1420" s="178"/>
      <c r="G1420" s="178"/>
      <c r="H1420" s="713"/>
      <c r="I1420" s="699"/>
      <c r="J1420" s="251"/>
      <c r="K1420" s="610"/>
      <c r="L1420" s="598"/>
      <c r="M1420" s="182"/>
      <c r="N1420" s="639"/>
      <c r="O1420" s="778"/>
      <c r="P1420" s="282"/>
      <c r="Q1420" s="185"/>
      <c r="R1420" s="251"/>
    </row>
    <row r="1421" spans="1:18" s="296" customFormat="1" hidden="1" x14ac:dyDescent="0.25">
      <c r="A1421" s="177"/>
      <c r="B1421" s="177"/>
      <c r="C1421" s="178">
        <v>5</v>
      </c>
      <c r="D1421" s="178">
        <v>2</v>
      </c>
      <c r="E1421" s="178">
        <v>2</v>
      </c>
      <c r="F1421" s="179" t="s">
        <v>675</v>
      </c>
      <c r="G1421" s="179"/>
      <c r="H1421" s="712"/>
      <c r="I1421" s="699" t="s">
        <v>685</v>
      </c>
      <c r="J1421" s="251">
        <f>SUM(J1422:J1424)</f>
        <v>3320000</v>
      </c>
      <c r="K1421" s="610"/>
      <c r="L1421" s="598"/>
      <c r="M1421" s="279">
        <f>SUM(J1421/J7*100)</f>
        <v>3.3269566197144302E-3</v>
      </c>
      <c r="N1421" s="650"/>
      <c r="O1421" s="778">
        <f>SUM(T1421/J1421*100)</f>
        <v>0</v>
      </c>
      <c r="P1421" s="282">
        <f>SUM(P1422:P1424)</f>
        <v>3320000</v>
      </c>
      <c r="Q1421" s="185">
        <f>SUM(P1421/J1421%)</f>
        <v>100</v>
      </c>
      <c r="R1421" s="251">
        <f>SUM(R1422:R1424)</f>
        <v>0</v>
      </c>
    </row>
    <row r="1422" spans="1:18" s="296" customFormat="1" hidden="1" x14ac:dyDescent="0.25">
      <c r="A1422" s="177"/>
      <c r="B1422" s="177"/>
      <c r="C1422" s="178">
        <v>5</v>
      </c>
      <c r="D1422" s="178">
        <v>2</v>
      </c>
      <c r="E1422" s="178">
        <v>2</v>
      </c>
      <c r="F1422" s="179" t="s">
        <v>675</v>
      </c>
      <c r="G1422" s="179"/>
      <c r="H1422" s="712"/>
      <c r="I1422" s="699" t="s">
        <v>719</v>
      </c>
      <c r="J1422" s="181">
        <v>220000</v>
      </c>
      <c r="K1422" s="607"/>
      <c r="L1422" s="598"/>
      <c r="M1422" s="278">
        <f>SUM(J1422/J7*100)</f>
        <v>2.2046098082445021E-4</v>
      </c>
      <c r="N1422" s="658"/>
      <c r="O1422" s="778">
        <f>SUM(T1422/J1422*100)</f>
        <v>0</v>
      </c>
      <c r="P1422" s="260">
        <v>220000</v>
      </c>
      <c r="Q1422" s="185">
        <f>SUM(P1422/J1422%)</f>
        <v>100</v>
      </c>
      <c r="R1422" s="250">
        <f>SUM(J1422-P1422)</f>
        <v>0</v>
      </c>
    </row>
    <row r="1423" spans="1:18" s="296" customFormat="1" hidden="1" x14ac:dyDescent="0.25">
      <c r="A1423" s="177"/>
      <c r="B1423" s="177"/>
      <c r="C1423" s="178">
        <v>5</v>
      </c>
      <c r="D1423" s="178">
        <v>2</v>
      </c>
      <c r="E1423" s="178">
        <v>2</v>
      </c>
      <c r="F1423" s="179" t="s">
        <v>675</v>
      </c>
      <c r="G1423" s="179"/>
      <c r="H1423" s="712"/>
      <c r="I1423" s="699" t="s">
        <v>886</v>
      </c>
      <c r="J1423" s="181">
        <v>2500000</v>
      </c>
      <c r="K1423" s="607"/>
      <c r="L1423" s="598"/>
      <c r="M1423" s="279">
        <f>SUM(J1423/J7*100)</f>
        <v>2.5052384184596609E-3</v>
      </c>
      <c r="N1423" s="650"/>
      <c r="O1423" s="778">
        <f>SUM(T1423/J1423*100)</f>
        <v>0</v>
      </c>
      <c r="P1423" s="260">
        <v>2500000</v>
      </c>
      <c r="Q1423" s="185">
        <f>SUM(P1423/J1423%)</f>
        <v>100</v>
      </c>
      <c r="R1423" s="250">
        <f>SUM(J1423-P1423)</f>
        <v>0</v>
      </c>
    </row>
    <row r="1424" spans="1:18" s="296" customFormat="1" hidden="1" x14ac:dyDescent="0.25">
      <c r="A1424" s="177"/>
      <c r="B1424" s="177"/>
      <c r="C1424" s="178">
        <v>5</v>
      </c>
      <c r="D1424" s="178">
        <v>2</v>
      </c>
      <c r="E1424" s="178">
        <v>2</v>
      </c>
      <c r="F1424" s="179" t="s">
        <v>675</v>
      </c>
      <c r="G1424" s="179"/>
      <c r="H1424" s="712"/>
      <c r="I1424" s="699" t="s">
        <v>874</v>
      </c>
      <c r="J1424" s="251">
        <v>600000</v>
      </c>
      <c r="K1424" s="610"/>
      <c r="L1424" s="598"/>
      <c r="M1424" s="279">
        <f>SUM(J1424/J7*100)</f>
        <v>6.0125722043031875E-4</v>
      </c>
      <c r="N1424" s="650"/>
      <c r="O1424" s="778">
        <f>SUM(T1424/J1424*100)</f>
        <v>0</v>
      </c>
      <c r="P1424" s="281">
        <v>600000</v>
      </c>
      <c r="Q1424" s="185">
        <f>SUM(P1424/J1424%)</f>
        <v>100</v>
      </c>
      <c r="R1424" s="250">
        <f>SUM(J1424-P1424)</f>
        <v>0</v>
      </c>
    </row>
    <row r="1425" spans="1:18" s="296" customFormat="1" hidden="1" x14ac:dyDescent="0.25">
      <c r="A1425" s="177"/>
      <c r="B1425" s="177"/>
      <c r="C1425" s="178"/>
      <c r="D1425" s="178"/>
      <c r="E1425" s="178"/>
      <c r="F1425" s="179"/>
      <c r="G1425" s="179"/>
      <c r="H1425" s="712"/>
      <c r="I1425" s="699"/>
      <c r="J1425" s="251"/>
      <c r="K1425" s="610"/>
      <c r="L1425" s="598"/>
      <c r="M1425" s="182"/>
      <c r="N1425" s="639"/>
      <c r="O1425" s="778"/>
      <c r="P1425" s="282"/>
      <c r="Q1425" s="185"/>
      <c r="R1425" s="251"/>
    </row>
    <row r="1426" spans="1:18" s="296" customFormat="1" hidden="1" x14ac:dyDescent="0.25">
      <c r="A1426" s="513"/>
      <c r="B1426" s="513"/>
      <c r="C1426" s="178">
        <v>5</v>
      </c>
      <c r="D1426" s="178">
        <v>2</v>
      </c>
      <c r="E1426" s="178">
        <v>2</v>
      </c>
      <c r="F1426" s="179" t="s">
        <v>690</v>
      </c>
      <c r="G1426" s="179"/>
      <c r="H1426" s="712"/>
      <c r="I1426" s="699" t="s">
        <v>691</v>
      </c>
      <c r="J1426" s="251">
        <f>SUM(J1427:J1430)</f>
        <v>70450000</v>
      </c>
      <c r="K1426" s="610"/>
      <c r="L1426" s="598"/>
      <c r="M1426" s="182">
        <f>SUM(J1426/J7*100)</f>
        <v>7.0597618632193257E-2</v>
      </c>
      <c r="N1426" s="639"/>
      <c r="O1426" s="778">
        <f>SUM(T1426/J1426*100)</f>
        <v>0</v>
      </c>
      <c r="P1426" s="251">
        <f>SUM(P1427:P1430)</f>
        <v>70450000</v>
      </c>
      <c r="Q1426" s="183">
        <f>SUM(P1426/J1426%)</f>
        <v>100</v>
      </c>
      <c r="R1426" s="251">
        <f>SUM(R1427:R1430)</f>
        <v>0</v>
      </c>
    </row>
    <row r="1427" spans="1:18" s="296" customFormat="1" hidden="1" x14ac:dyDescent="0.25">
      <c r="A1427" s="177"/>
      <c r="B1427" s="177"/>
      <c r="C1427" s="178">
        <v>5</v>
      </c>
      <c r="D1427" s="178">
        <v>2</v>
      </c>
      <c r="E1427" s="178">
        <v>2</v>
      </c>
      <c r="F1427" s="179" t="s">
        <v>690</v>
      </c>
      <c r="G1427" s="179"/>
      <c r="H1427" s="712"/>
      <c r="I1427" s="699" t="s">
        <v>907</v>
      </c>
      <c r="J1427" s="251">
        <v>37100000</v>
      </c>
      <c r="K1427" s="610"/>
      <c r="L1427" s="598"/>
      <c r="M1427" s="182">
        <f>SUM(J1427/J7*100)</f>
        <v>3.7177738129941379E-2</v>
      </c>
      <c r="N1427" s="639"/>
      <c r="O1427" s="778">
        <f>SUM(T1427/J1427*100)</f>
        <v>0</v>
      </c>
      <c r="P1427" s="281">
        <v>37100000</v>
      </c>
      <c r="Q1427" s="185">
        <f>SUM(P1427/J1427%)</f>
        <v>100</v>
      </c>
      <c r="R1427" s="250">
        <f>SUM(J1427-P1427)</f>
        <v>0</v>
      </c>
    </row>
    <row r="1428" spans="1:18" s="296" customFormat="1" hidden="1" x14ac:dyDescent="0.25">
      <c r="A1428" s="177"/>
      <c r="B1428" s="177"/>
      <c r="C1428" s="178">
        <v>5</v>
      </c>
      <c r="D1428" s="178">
        <v>2</v>
      </c>
      <c r="E1428" s="178">
        <v>2</v>
      </c>
      <c r="F1428" s="179" t="s">
        <v>690</v>
      </c>
      <c r="G1428" s="179"/>
      <c r="H1428" s="712"/>
      <c r="I1428" s="699" t="s">
        <v>890</v>
      </c>
      <c r="J1428" s="251">
        <v>27700000</v>
      </c>
      <c r="K1428" s="610"/>
      <c r="L1428" s="598"/>
      <c r="M1428" s="182">
        <f>SUM(J1428/J7*100)</f>
        <v>2.7758041676533046E-2</v>
      </c>
      <c r="N1428" s="639"/>
      <c r="O1428" s="778">
        <f>SUM(T1428/J1428*100)</f>
        <v>0</v>
      </c>
      <c r="P1428" s="281">
        <v>27700000</v>
      </c>
      <c r="Q1428" s="185">
        <f>SUM(P1428/J1428%)</f>
        <v>100</v>
      </c>
      <c r="R1428" s="250">
        <f>SUM(J1428-P1428)</f>
        <v>0</v>
      </c>
    </row>
    <row r="1429" spans="1:18" s="296" customFormat="1" hidden="1" x14ac:dyDescent="0.25">
      <c r="A1429" s="177"/>
      <c r="B1429" s="177"/>
      <c r="C1429" s="178">
        <v>5</v>
      </c>
      <c r="D1429" s="178">
        <v>2</v>
      </c>
      <c r="E1429" s="178">
        <v>2</v>
      </c>
      <c r="F1429" s="179" t="s">
        <v>690</v>
      </c>
      <c r="G1429" s="179"/>
      <c r="H1429" s="712"/>
      <c r="I1429" s="699" t="s">
        <v>771</v>
      </c>
      <c r="J1429" s="261">
        <v>5500000</v>
      </c>
      <c r="K1429" s="613"/>
      <c r="L1429" s="684"/>
      <c r="M1429" s="182">
        <f>SUM(J1429/J7*100)</f>
        <v>5.5115245206112549E-3</v>
      </c>
      <c r="N1429" s="639"/>
      <c r="O1429" s="791">
        <f>SUM(P1429/J1429*100)</f>
        <v>100</v>
      </c>
      <c r="P1429" s="184">
        <v>5500000</v>
      </c>
      <c r="Q1429" s="284">
        <f>SUM(P1429/J1429%)</f>
        <v>100</v>
      </c>
      <c r="R1429" s="253">
        <f>SUM(J1429-P1429)</f>
        <v>0</v>
      </c>
    </row>
    <row r="1430" spans="1:18" s="296" customFormat="1" hidden="1" x14ac:dyDescent="0.25">
      <c r="A1430" s="177"/>
      <c r="B1430" s="177"/>
      <c r="C1430" s="178">
        <v>5</v>
      </c>
      <c r="D1430" s="178">
        <v>2</v>
      </c>
      <c r="E1430" s="178">
        <v>2</v>
      </c>
      <c r="F1430" s="179" t="s">
        <v>690</v>
      </c>
      <c r="G1430" s="179"/>
      <c r="H1430" s="712"/>
      <c r="I1430" s="699" t="s">
        <v>892</v>
      </c>
      <c r="J1430" s="261">
        <v>150000</v>
      </c>
      <c r="K1430" s="613"/>
      <c r="L1430" s="684"/>
      <c r="M1430" s="278">
        <f>SUM(J1430/J7*100)</f>
        <v>1.5031430510757969E-4</v>
      </c>
      <c r="N1430" s="658"/>
      <c r="O1430" s="791">
        <f>SUM(T1430/J1430*100)</f>
        <v>0</v>
      </c>
      <c r="P1430" s="214">
        <v>150000</v>
      </c>
      <c r="Q1430" s="284">
        <f>SUM(P1430/J1430%)</f>
        <v>100</v>
      </c>
      <c r="R1430" s="253">
        <f>SUM(J1430-P1430)</f>
        <v>0</v>
      </c>
    </row>
    <row r="1431" spans="1:18" s="296" customFormat="1" hidden="1" x14ac:dyDescent="0.25">
      <c r="A1431" s="177"/>
      <c r="B1431" s="177"/>
      <c r="C1431" s="178"/>
      <c r="D1431" s="178"/>
      <c r="E1431" s="178"/>
      <c r="F1431" s="179"/>
      <c r="G1431" s="179"/>
      <c r="H1431" s="712"/>
      <c r="I1431" s="699"/>
      <c r="J1431" s="251"/>
      <c r="K1431" s="610"/>
      <c r="L1431" s="598"/>
      <c r="M1431" s="182"/>
      <c r="N1431" s="639"/>
      <c r="O1431" s="778"/>
      <c r="P1431" s="281"/>
      <c r="Q1431" s="185"/>
      <c r="R1431" s="250"/>
    </row>
    <row r="1432" spans="1:18" s="296" customFormat="1" hidden="1" x14ac:dyDescent="0.25">
      <c r="A1432" s="504"/>
      <c r="B1432" s="504"/>
      <c r="C1432" s="503">
        <v>5</v>
      </c>
      <c r="D1432" s="503">
        <v>2</v>
      </c>
      <c r="E1432" s="503">
        <v>2</v>
      </c>
      <c r="F1432" s="273" t="s">
        <v>674</v>
      </c>
      <c r="G1432" s="273"/>
      <c r="H1432" s="528"/>
      <c r="I1432" s="749" t="s">
        <v>724</v>
      </c>
      <c r="J1432" s="251">
        <f>SUM(J1433:J1434)</f>
        <v>1520500</v>
      </c>
      <c r="K1432" s="610"/>
      <c r="L1432" s="598"/>
      <c r="M1432" s="279">
        <f>SUM(J1432/J7*100)</f>
        <v>1.523686006107166E-3</v>
      </c>
      <c r="N1432" s="650"/>
      <c r="O1432" s="778">
        <f>SUM(T1432/J1432*100)</f>
        <v>0</v>
      </c>
      <c r="P1432" s="282">
        <f>SUM(P1433:P1434)</f>
        <v>1245500</v>
      </c>
      <c r="Q1432" s="323">
        <f>SUM(P1432/J1432%)</f>
        <v>81.913844130220326</v>
      </c>
      <c r="R1432" s="251">
        <f>SUM(R1433:R1434)</f>
        <v>275000</v>
      </c>
    </row>
    <row r="1433" spans="1:18" s="296" customFormat="1" hidden="1" x14ac:dyDescent="0.25">
      <c r="A1433" s="177"/>
      <c r="B1433" s="177"/>
      <c r="C1433" s="178">
        <v>5</v>
      </c>
      <c r="D1433" s="178">
        <v>2</v>
      </c>
      <c r="E1433" s="178">
        <v>2</v>
      </c>
      <c r="F1433" s="179" t="s">
        <v>674</v>
      </c>
      <c r="G1433" s="179"/>
      <c r="H1433" s="712"/>
      <c r="I1433" s="699" t="s">
        <v>767</v>
      </c>
      <c r="J1433" s="251">
        <v>1100000</v>
      </c>
      <c r="K1433" s="610"/>
      <c r="L1433" s="598"/>
      <c r="M1433" s="279">
        <f>SUM(J1433/J7*100)</f>
        <v>1.1023049041222509E-3</v>
      </c>
      <c r="N1433" s="650"/>
      <c r="O1433" s="778">
        <f>SUM(T1433/J1433*100)</f>
        <v>0</v>
      </c>
      <c r="P1433" s="281">
        <v>1000000</v>
      </c>
      <c r="Q1433" s="185">
        <f>SUM(P1433/J1433%)</f>
        <v>90.909090909090907</v>
      </c>
      <c r="R1433" s="250">
        <f>SUM(J1433-P1433)</f>
        <v>100000</v>
      </c>
    </row>
    <row r="1434" spans="1:18" s="296" customFormat="1" hidden="1" x14ac:dyDescent="0.25">
      <c r="A1434" s="177"/>
      <c r="B1434" s="177"/>
      <c r="C1434" s="178">
        <v>5</v>
      </c>
      <c r="D1434" s="178">
        <v>2</v>
      </c>
      <c r="E1434" s="178">
        <v>2</v>
      </c>
      <c r="F1434" s="179" t="s">
        <v>674</v>
      </c>
      <c r="G1434" s="179"/>
      <c r="H1434" s="712"/>
      <c r="I1434" s="699" t="s">
        <v>726</v>
      </c>
      <c r="J1434" s="251">
        <v>420500</v>
      </c>
      <c r="K1434" s="610"/>
      <c r="L1434" s="598"/>
      <c r="M1434" s="278">
        <f>SUM(J1434/J7*100)</f>
        <v>4.21381101984915E-4</v>
      </c>
      <c r="N1434" s="658"/>
      <c r="O1434" s="778">
        <f>SUM(T1434/J1434*100)</f>
        <v>0</v>
      </c>
      <c r="P1434" s="281">
        <v>245500</v>
      </c>
      <c r="Q1434" s="185">
        <f>SUM(P1434/J1434%)</f>
        <v>58.382877526753866</v>
      </c>
      <c r="R1434" s="250">
        <f>SUM(J1434-P1434)</f>
        <v>175000</v>
      </c>
    </row>
    <row r="1435" spans="1:18" s="296" customFormat="1" hidden="1" x14ac:dyDescent="0.25">
      <c r="A1435" s="177"/>
      <c r="B1435" s="177"/>
      <c r="C1435" s="178"/>
      <c r="D1435" s="178"/>
      <c r="E1435" s="178"/>
      <c r="F1435" s="179"/>
      <c r="G1435" s="179"/>
      <c r="H1435" s="712"/>
      <c r="I1435" s="699"/>
      <c r="J1435" s="472"/>
      <c r="K1435" s="631"/>
      <c r="L1435" s="695"/>
      <c r="M1435" s="182"/>
      <c r="N1435" s="639"/>
      <c r="O1435" s="778"/>
      <c r="P1435" s="282"/>
      <c r="Q1435" s="185"/>
      <c r="R1435" s="251"/>
    </row>
    <row r="1436" spans="1:18" s="296" customFormat="1" hidden="1" x14ac:dyDescent="0.25">
      <c r="A1436" s="177"/>
      <c r="B1436" s="177"/>
      <c r="C1436" s="178">
        <v>5</v>
      </c>
      <c r="D1436" s="178">
        <v>2</v>
      </c>
      <c r="E1436" s="178">
        <v>2</v>
      </c>
      <c r="F1436" s="179">
        <v>15</v>
      </c>
      <c r="G1436" s="179"/>
      <c r="H1436" s="712"/>
      <c r="I1436" s="699" t="s">
        <v>756</v>
      </c>
      <c r="J1436" s="251">
        <f>SUM(J1437:J1438)</f>
        <v>18640000</v>
      </c>
      <c r="K1436" s="610"/>
      <c r="L1436" s="598"/>
      <c r="M1436" s="182">
        <f>SUM(J1436/J7*100)</f>
        <v>1.8679057648035235E-2</v>
      </c>
      <c r="N1436" s="639"/>
      <c r="O1436" s="778">
        <f>SUM(T1436/J1436*100)</f>
        <v>0</v>
      </c>
      <c r="P1436" s="282">
        <f>SUM(P1437:P1438)</f>
        <v>4972800</v>
      </c>
      <c r="Q1436" s="185">
        <f>SUM(P1436/J1436%)</f>
        <v>26.678111587982833</v>
      </c>
      <c r="R1436" s="251">
        <f>SUM(R1437:R1438)</f>
        <v>13667200</v>
      </c>
    </row>
    <row r="1437" spans="1:18" s="296" customFormat="1" hidden="1" x14ac:dyDescent="0.25">
      <c r="A1437" s="177"/>
      <c r="B1437" s="177"/>
      <c r="C1437" s="178">
        <v>5</v>
      </c>
      <c r="D1437" s="178">
        <v>2</v>
      </c>
      <c r="E1437" s="178">
        <v>2</v>
      </c>
      <c r="F1437" s="179">
        <v>15</v>
      </c>
      <c r="G1437" s="179"/>
      <c r="H1437" s="712"/>
      <c r="I1437" s="699" t="s">
        <v>909</v>
      </c>
      <c r="J1437" s="251">
        <v>11220000</v>
      </c>
      <c r="K1437" s="610"/>
      <c r="L1437" s="598"/>
      <c r="M1437" s="182">
        <f>SUM(J1437/J7*100)</f>
        <v>1.124351002204696E-2</v>
      </c>
      <c r="N1437" s="639"/>
      <c r="O1437" s="778">
        <f>SUM(T1437/J1437*100)</f>
        <v>0</v>
      </c>
      <c r="P1437" s="281">
        <v>0</v>
      </c>
      <c r="Q1437" s="185">
        <f>SUM(P1437/J1437%)</f>
        <v>0</v>
      </c>
      <c r="R1437" s="250">
        <f>SUM(J1437-P1437)</f>
        <v>11220000</v>
      </c>
    </row>
    <row r="1438" spans="1:18" s="296" customFormat="1" hidden="1" x14ac:dyDescent="0.25">
      <c r="A1438" s="177"/>
      <c r="B1438" s="177"/>
      <c r="C1438" s="178">
        <v>5</v>
      </c>
      <c r="D1438" s="178">
        <v>2</v>
      </c>
      <c r="E1438" s="178">
        <v>2</v>
      </c>
      <c r="F1438" s="179">
        <v>15</v>
      </c>
      <c r="G1438" s="179"/>
      <c r="H1438" s="712"/>
      <c r="I1438" s="699" t="s">
        <v>910</v>
      </c>
      <c r="J1438" s="251">
        <v>7420000</v>
      </c>
      <c r="K1438" s="610"/>
      <c r="L1438" s="598"/>
      <c r="M1438" s="182">
        <f>SUM(J1438/J7*100)</f>
        <v>7.4355476259882741E-3</v>
      </c>
      <c r="N1438" s="639"/>
      <c r="O1438" s="778">
        <f>SUM(T1438/J1438*100)</f>
        <v>0</v>
      </c>
      <c r="P1438" s="281">
        <v>4972800</v>
      </c>
      <c r="Q1438" s="185">
        <f>SUM(P1438/J1438%)</f>
        <v>67.018867924528308</v>
      </c>
      <c r="R1438" s="250">
        <f>SUM(J1438-P1438)</f>
        <v>2447200</v>
      </c>
    </row>
    <row r="1439" spans="1:18" s="296" customFormat="1" hidden="1" x14ac:dyDescent="0.25">
      <c r="A1439" s="177"/>
      <c r="B1439" s="177"/>
      <c r="C1439" s="178"/>
      <c r="D1439" s="178"/>
      <c r="E1439" s="178"/>
      <c r="F1439" s="179"/>
      <c r="G1439" s="179"/>
      <c r="H1439" s="712"/>
      <c r="I1439" s="699"/>
      <c r="J1439" s="251"/>
      <c r="K1439" s="610"/>
      <c r="L1439" s="598"/>
      <c r="M1439" s="182"/>
      <c r="N1439" s="639"/>
      <c r="O1439" s="778"/>
      <c r="P1439" s="281"/>
      <c r="Q1439" s="185"/>
      <c r="R1439" s="250"/>
    </row>
    <row r="1440" spans="1:18" s="296" customFormat="1" ht="38.25" x14ac:dyDescent="0.25">
      <c r="A1440" s="308">
        <v>1</v>
      </c>
      <c r="B1440" s="309" t="s">
        <v>677</v>
      </c>
      <c r="C1440" s="310" t="s">
        <v>674</v>
      </c>
      <c r="D1440" s="310" t="s">
        <v>675</v>
      </c>
      <c r="E1440" s="351" t="s">
        <v>1012</v>
      </c>
      <c r="F1440" s="351" t="s">
        <v>727</v>
      </c>
      <c r="G1440" s="351"/>
      <c r="H1440" s="363">
        <v>9</v>
      </c>
      <c r="I1440" s="830" t="s">
        <v>1036</v>
      </c>
      <c r="J1440" s="577">
        <f>SUM(J1443)</f>
        <v>389425000</v>
      </c>
      <c r="K1440" s="38" t="s">
        <v>545</v>
      </c>
      <c r="L1440" s="37" t="s">
        <v>247</v>
      </c>
      <c r="M1440" s="352">
        <f>SUM(J1440/J7*100)</f>
        <v>0.39024098844346145</v>
      </c>
      <c r="N1440" s="653" t="s">
        <v>1260</v>
      </c>
      <c r="O1440" s="788">
        <v>98.77</v>
      </c>
      <c r="P1440" s="577">
        <f>SUM(P1443)</f>
        <v>265781000</v>
      </c>
      <c r="Q1440" s="311">
        <f>SUM(P1440/J1440%)</f>
        <v>68.249598767413488</v>
      </c>
      <c r="R1440" s="577">
        <f>SUM(R1443)</f>
        <v>123644000</v>
      </c>
    </row>
    <row r="1441" spans="1:18" s="296" customFormat="1" hidden="1" x14ac:dyDescent="0.25">
      <c r="A1441" s="356"/>
      <c r="B1441" s="356"/>
      <c r="C1441" s="564"/>
      <c r="D1441" s="317"/>
      <c r="E1441" s="326"/>
      <c r="F1441" s="326"/>
      <c r="G1441" s="326"/>
      <c r="H1441" s="327"/>
      <c r="I1441" s="830"/>
      <c r="J1441" s="575"/>
      <c r="K1441" s="610"/>
      <c r="L1441" s="598"/>
      <c r="M1441" s="362"/>
      <c r="N1441" s="652"/>
      <c r="O1441" s="794"/>
      <c r="P1441" s="575"/>
      <c r="Q1441" s="328"/>
      <c r="R1441" s="575"/>
    </row>
    <row r="1442" spans="1:18" s="296" customFormat="1" hidden="1" x14ac:dyDescent="0.25">
      <c r="A1442" s="387"/>
      <c r="B1442" s="387"/>
      <c r="C1442" s="270"/>
      <c r="D1442" s="270"/>
      <c r="E1442" s="270"/>
      <c r="F1442" s="180"/>
      <c r="G1442" s="180"/>
      <c r="H1442" s="194"/>
      <c r="I1442" s="759"/>
      <c r="J1442" s="181"/>
      <c r="K1442" s="607"/>
      <c r="L1442" s="598"/>
      <c r="M1442" s="362"/>
      <c r="N1442" s="652"/>
      <c r="O1442" s="789"/>
      <c r="P1442" s="181"/>
      <c r="Q1442" s="318"/>
      <c r="R1442" s="181"/>
    </row>
    <row r="1443" spans="1:18" s="296" customFormat="1" hidden="1" x14ac:dyDescent="0.25">
      <c r="A1443" s="387"/>
      <c r="B1443" s="387"/>
      <c r="C1443" s="270">
        <v>5</v>
      </c>
      <c r="D1443" s="270">
        <v>2</v>
      </c>
      <c r="E1443" s="270">
        <v>2</v>
      </c>
      <c r="F1443" s="270"/>
      <c r="G1443" s="270"/>
      <c r="H1443" s="726"/>
      <c r="I1443" s="699" t="s">
        <v>684</v>
      </c>
      <c r="J1443" s="251">
        <f>SUM(J1445+J1451+J1458+J1462+J1465+J1468+J1471+J1475)</f>
        <v>389425000</v>
      </c>
      <c r="K1443" s="610"/>
      <c r="L1443" s="598"/>
      <c r="M1443" s="182">
        <f>SUM(J1443/J7*100)</f>
        <v>0.39024098844346145</v>
      </c>
      <c r="N1443" s="639"/>
      <c r="O1443" s="789">
        <f>SUM(O1445+O1451+O1458+O1462+O1465+O1468+O1471+O1475)/8</f>
        <v>13.770833333333334</v>
      </c>
      <c r="P1443" s="251">
        <f>SUM(P1445+P1451+P1458+P1462+P1465+P1468+P1471+P1475)</f>
        <v>265781000</v>
      </c>
      <c r="Q1443" s="318">
        <f>SUM(P1443/J1443%)</f>
        <v>68.249598767413488</v>
      </c>
      <c r="R1443" s="251">
        <f>SUM(R1445+R1451+R1458+R1462+R1465+R1468+R1471+R1475)</f>
        <v>123644000</v>
      </c>
    </row>
    <row r="1444" spans="1:18" s="296" customFormat="1" hidden="1" x14ac:dyDescent="0.25">
      <c r="A1444" s="387"/>
      <c r="B1444" s="387"/>
      <c r="C1444" s="270"/>
      <c r="D1444" s="270"/>
      <c r="E1444" s="270"/>
      <c r="F1444" s="270"/>
      <c r="G1444" s="270"/>
      <c r="H1444" s="726"/>
      <c r="I1444" s="699"/>
      <c r="J1444" s="251"/>
      <c r="K1444" s="610"/>
      <c r="L1444" s="598"/>
      <c r="M1444" s="182"/>
      <c r="N1444" s="639"/>
      <c r="O1444" s="789"/>
      <c r="P1444" s="281"/>
      <c r="Q1444" s="318"/>
      <c r="R1444" s="251"/>
    </row>
    <row r="1445" spans="1:18" s="296" customFormat="1" hidden="1" x14ac:dyDescent="0.25">
      <c r="A1445" s="387"/>
      <c r="B1445" s="387"/>
      <c r="C1445" s="270">
        <v>5</v>
      </c>
      <c r="D1445" s="270">
        <v>2</v>
      </c>
      <c r="E1445" s="270">
        <v>2</v>
      </c>
      <c r="F1445" s="180" t="s">
        <v>675</v>
      </c>
      <c r="G1445" s="180"/>
      <c r="H1445" s="194"/>
      <c r="I1445" s="699" t="s">
        <v>685</v>
      </c>
      <c r="J1445" s="251">
        <f>SUM(J1446:J1449)</f>
        <v>52450000</v>
      </c>
      <c r="K1445" s="610"/>
      <c r="L1445" s="598"/>
      <c r="M1445" s="182">
        <f>SUM(J1445/J7*100)</f>
        <v>5.2559902019283698E-2</v>
      </c>
      <c r="N1445" s="639"/>
      <c r="O1445" s="789">
        <f>SUM(T1445/J1445*100)</f>
        <v>0</v>
      </c>
      <c r="P1445" s="281">
        <f>SUM(P1446:P1449)</f>
        <v>26562000</v>
      </c>
      <c r="Q1445" s="318">
        <f>SUM(P1445/J1445%)</f>
        <v>50.642516682554813</v>
      </c>
      <c r="R1445" s="251">
        <f>SUM(R1446:R1449)</f>
        <v>25888000</v>
      </c>
    </row>
    <row r="1446" spans="1:18" s="296" customFormat="1" hidden="1" x14ac:dyDescent="0.25">
      <c r="A1446" s="387"/>
      <c r="B1446" s="387"/>
      <c r="C1446" s="270">
        <v>5</v>
      </c>
      <c r="D1446" s="270">
        <v>2</v>
      </c>
      <c r="E1446" s="270">
        <v>2</v>
      </c>
      <c r="F1446" s="180" t="s">
        <v>675</v>
      </c>
      <c r="G1446" s="180"/>
      <c r="H1446" s="194"/>
      <c r="I1446" s="699" t="s">
        <v>719</v>
      </c>
      <c r="J1446" s="181">
        <v>3875000</v>
      </c>
      <c r="K1446" s="607"/>
      <c r="L1446" s="598"/>
      <c r="M1446" s="182">
        <f>SUM(J1446/J7*100)</f>
        <v>3.8831195486124753E-3</v>
      </c>
      <c r="N1446" s="639"/>
      <c r="O1446" s="789">
        <f>SUM(T1446/J1446*100)</f>
        <v>0</v>
      </c>
      <c r="P1446" s="260">
        <v>3875000</v>
      </c>
      <c r="Q1446" s="318">
        <f>SUM(P1446/J1446%)</f>
        <v>100</v>
      </c>
      <c r="R1446" s="250">
        <f>SUM(J1446-P1446)</f>
        <v>0</v>
      </c>
    </row>
    <row r="1447" spans="1:18" s="296" customFormat="1" hidden="1" x14ac:dyDescent="0.25">
      <c r="A1447" s="387"/>
      <c r="B1447" s="387"/>
      <c r="C1447" s="270">
        <v>5</v>
      </c>
      <c r="D1447" s="270">
        <v>2</v>
      </c>
      <c r="E1447" s="270">
        <v>2</v>
      </c>
      <c r="F1447" s="180" t="s">
        <v>675</v>
      </c>
      <c r="G1447" s="180"/>
      <c r="H1447" s="194"/>
      <c r="I1447" s="699" t="s">
        <v>689</v>
      </c>
      <c r="J1447" s="251">
        <v>9500000</v>
      </c>
      <c r="K1447" s="610"/>
      <c r="L1447" s="598"/>
      <c r="M1447" s="182">
        <f>SUM(J1447/J7*100)</f>
        <v>9.5199059901467133E-3</v>
      </c>
      <c r="N1447" s="639"/>
      <c r="O1447" s="789">
        <f>SUM(T1447/J1447*100)</f>
        <v>0</v>
      </c>
      <c r="P1447" s="281">
        <v>5037000</v>
      </c>
      <c r="Q1447" s="318">
        <f>SUM(P1447/J1447%)</f>
        <v>53.021052631578947</v>
      </c>
      <c r="R1447" s="250">
        <f>SUM(J1447-P1447)</f>
        <v>4463000</v>
      </c>
    </row>
    <row r="1448" spans="1:18" s="296" customFormat="1" hidden="1" x14ac:dyDescent="0.25">
      <c r="A1448" s="387"/>
      <c r="B1448" s="387"/>
      <c r="C1448" s="270">
        <v>5</v>
      </c>
      <c r="D1448" s="270">
        <v>2</v>
      </c>
      <c r="E1448" s="270">
        <v>2</v>
      </c>
      <c r="F1448" s="180" t="s">
        <v>675</v>
      </c>
      <c r="G1448" s="180"/>
      <c r="H1448" s="194"/>
      <c r="I1448" s="699" t="s">
        <v>1037</v>
      </c>
      <c r="J1448" s="251">
        <v>36000000</v>
      </c>
      <c r="K1448" s="610"/>
      <c r="L1448" s="598"/>
      <c r="M1448" s="182">
        <f>SUM(J1448/J7*100)</f>
        <v>3.6075433225819124E-2</v>
      </c>
      <c r="N1448" s="639"/>
      <c r="O1448" s="789">
        <f>SUM(T1448/J1448*100)</f>
        <v>0</v>
      </c>
      <c r="P1448" s="281">
        <v>16300000</v>
      </c>
      <c r="Q1448" s="318">
        <f>SUM(P1448/J1448%)</f>
        <v>45.277777777777779</v>
      </c>
      <c r="R1448" s="250">
        <f>SUM(J1448-P1448)</f>
        <v>19700000</v>
      </c>
    </row>
    <row r="1449" spans="1:18" s="296" customFormat="1" hidden="1" x14ac:dyDescent="0.25">
      <c r="A1449" s="514"/>
      <c r="B1449" s="514"/>
      <c r="C1449" s="512">
        <v>5</v>
      </c>
      <c r="D1449" s="512">
        <v>2</v>
      </c>
      <c r="E1449" s="512">
        <v>2</v>
      </c>
      <c r="F1449" s="190" t="s">
        <v>675</v>
      </c>
      <c r="G1449" s="190"/>
      <c r="H1449" s="327"/>
      <c r="I1449" s="699" t="s">
        <v>874</v>
      </c>
      <c r="J1449" s="181">
        <v>3075000</v>
      </c>
      <c r="K1449" s="607"/>
      <c r="L1449" s="598"/>
      <c r="M1449" s="182">
        <f>SUM(J1449/J7*100)</f>
        <v>3.0814432547053832E-3</v>
      </c>
      <c r="N1449" s="639"/>
      <c r="O1449" s="789">
        <f>SUM(T1449/J1449*100)</f>
        <v>0</v>
      </c>
      <c r="P1449" s="260">
        <v>1350000</v>
      </c>
      <c r="Q1449" s="328">
        <f>SUM(P1449/J1449%)</f>
        <v>43.902439024390247</v>
      </c>
      <c r="R1449" s="250">
        <f>SUM(J1449-P1449)</f>
        <v>1725000</v>
      </c>
    </row>
    <row r="1450" spans="1:18" s="296" customFormat="1" hidden="1" x14ac:dyDescent="0.25">
      <c r="A1450" s="514"/>
      <c r="B1450" s="514"/>
      <c r="C1450" s="512"/>
      <c r="D1450" s="512"/>
      <c r="E1450" s="512"/>
      <c r="F1450" s="190"/>
      <c r="G1450" s="190"/>
      <c r="H1450" s="327"/>
      <c r="I1450" s="699"/>
      <c r="J1450" s="181"/>
      <c r="K1450" s="607"/>
      <c r="L1450" s="598"/>
      <c r="M1450" s="182"/>
      <c r="N1450" s="639"/>
      <c r="O1450" s="789"/>
      <c r="P1450" s="260"/>
      <c r="Q1450" s="328"/>
      <c r="R1450" s="250"/>
    </row>
    <row r="1451" spans="1:18" s="296" customFormat="1" hidden="1" x14ac:dyDescent="0.25">
      <c r="A1451" s="387"/>
      <c r="B1451" s="387"/>
      <c r="C1451" s="270">
        <v>5</v>
      </c>
      <c r="D1451" s="270">
        <v>2</v>
      </c>
      <c r="E1451" s="270">
        <v>2</v>
      </c>
      <c r="F1451" s="180" t="s">
        <v>690</v>
      </c>
      <c r="G1451" s="180"/>
      <c r="H1451" s="194"/>
      <c r="I1451" s="699" t="s">
        <v>691</v>
      </c>
      <c r="J1451" s="251">
        <f>SUM(J1452:J1456)</f>
        <v>44400000</v>
      </c>
      <c r="K1451" s="610"/>
      <c r="L1451" s="598"/>
      <c r="M1451" s="182">
        <f>SUM(J1451/J7*100)</f>
        <v>4.4493034311843586E-2</v>
      </c>
      <c r="N1451" s="639"/>
      <c r="O1451" s="789">
        <f>SUM(O1452:O1456)/5</f>
        <v>10.166666666666666</v>
      </c>
      <c r="P1451" s="251">
        <f>SUM(P1452:P1456)</f>
        <v>23600000</v>
      </c>
      <c r="Q1451" s="318">
        <f t="shared" ref="Q1451:Q1456" si="24">SUM(P1451/J1451%)</f>
        <v>53.153153153153156</v>
      </c>
      <c r="R1451" s="251">
        <f>SUM(R1452:R1456)</f>
        <v>20800000</v>
      </c>
    </row>
    <row r="1452" spans="1:18" s="296" customFormat="1" hidden="1" x14ac:dyDescent="0.25">
      <c r="A1452" s="263"/>
      <c r="B1452" s="263"/>
      <c r="C1452" s="499">
        <v>5</v>
      </c>
      <c r="D1452" s="499">
        <v>2</v>
      </c>
      <c r="E1452" s="499">
        <v>2</v>
      </c>
      <c r="F1452" s="192" t="s">
        <v>690</v>
      </c>
      <c r="G1452" s="192"/>
      <c r="H1452" s="363"/>
      <c r="I1452" s="697" t="s">
        <v>1038</v>
      </c>
      <c r="J1452" s="358">
        <v>9650000</v>
      </c>
      <c r="K1452" s="614"/>
      <c r="L1452" s="597"/>
      <c r="M1452" s="274">
        <f>SUM(J1452/J7*100)</f>
        <v>9.6702202952542917E-3</v>
      </c>
      <c r="N1452" s="637"/>
      <c r="O1452" s="788">
        <f>SUM(T1452/J1452*100)</f>
        <v>0</v>
      </c>
      <c r="P1452" s="373">
        <v>4650000</v>
      </c>
      <c r="Q1452" s="311">
        <f t="shared" si="24"/>
        <v>48.186528497409327</v>
      </c>
      <c r="R1452" s="252">
        <f>SUM(J1452-P1452)</f>
        <v>5000000</v>
      </c>
    </row>
    <row r="1453" spans="1:18" s="296" customFormat="1" hidden="1" x14ac:dyDescent="0.25">
      <c r="A1453" s="263"/>
      <c r="B1453" s="263"/>
      <c r="C1453" s="499">
        <v>5</v>
      </c>
      <c r="D1453" s="499">
        <v>2</v>
      </c>
      <c r="E1453" s="499">
        <v>2</v>
      </c>
      <c r="F1453" s="192" t="s">
        <v>690</v>
      </c>
      <c r="G1453" s="192"/>
      <c r="H1453" s="363"/>
      <c r="I1453" s="697" t="s">
        <v>964</v>
      </c>
      <c r="J1453" s="358">
        <v>2600000</v>
      </c>
      <c r="K1453" s="614"/>
      <c r="L1453" s="597"/>
      <c r="M1453" s="430">
        <f>SUM(J1453/J7*100)</f>
        <v>2.6054479551980477E-3</v>
      </c>
      <c r="N1453" s="651"/>
      <c r="O1453" s="788">
        <f>SUM(T1453/J1453*100)</f>
        <v>0</v>
      </c>
      <c r="P1453" s="373">
        <v>2600000</v>
      </c>
      <c r="Q1453" s="311">
        <f t="shared" si="24"/>
        <v>100</v>
      </c>
      <c r="R1453" s="252">
        <f>SUM(J1453-P1453)</f>
        <v>0</v>
      </c>
    </row>
    <row r="1454" spans="1:18" s="296" customFormat="1" hidden="1" x14ac:dyDescent="0.25">
      <c r="A1454" s="177"/>
      <c r="B1454" s="177"/>
      <c r="C1454" s="178">
        <v>5</v>
      </c>
      <c r="D1454" s="178">
        <v>2</v>
      </c>
      <c r="E1454" s="178">
        <v>2</v>
      </c>
      <c r="F1454" s="179" t="s">
        <v>690</v>
      </c>
      <c r="G1454" s="179"/>
      <c r="H1454" s="712"/>
      <c r="I1454" s="699" t="s">
        <v>771</v>
      </c>
      <c r="J1454" s="261">
        <v>24000000</v>
      </c>
      <c r="K1454" s="613"/>
      <c r="L1454" s="684"/>
      <c r="M1454" s="182">
        <f>SUM(J1454/J7*100)</f>
        <v>2.4050288817212748E-2</v>
      </c>
      <c r="N1454" s="639"/>
      <c r="O1454" s="791">
        <f>SUM(P1454/J1454*100)</f>
        <v>50.833333333333329</v>
      </c>
      <c r="P1454" s="184">
        <v>12200000</v>
      </c>
      <c r="Q1454" s="284">
        <f t="shared" si="24"/>
        <v>50.833333333333336</v>
      </c>
      <c r="R1454" s="253">
        <f>SUM(J1454-P1454)</f>
        <v>11800000</v>
      </c>
    </row>
    <row r="1455" spans="1:18" s="296" customFormat="1" hidden="1" x14ac:dyDescent="0.25">
      <c r="A1455" s="177"/>
      <c r="B1455" s="177"/>
      <c r="C1455" s="178">
        <v>5</v>
      </c>
      <c r="D1455" s="178">
        <v>2</v>
      </c>
      <c r="E1455" s="178">
        <v>2</v>
      </c>
      <c r="F1455" s="179" t="s">
        <v>690</v>
      </c>
      <c r="G1455" s="179"/>
      <c r="H1455" s="712"/>
      <c r="I1455" s="699" t="s">
        <v>892</v>
      </c>
      <c r="J1455" s="261">
        <v>150000</v>
      </c>
      <c r="K1455" s="613"/>
      <c r="L1455" s="684"/>
      <c r="M1455" s="278">
        <f>SUM(J1455/J7*100)</f>
        <v>1.5031430510757969E-4</v>
      </c>
      <c r="N1455" s="658"/>
      <c r="O1455" s="791">
        <f>SUM(T1455/J1455*100)</f>
        <v>0</v>
      </c>
      <c r="P1455" s="214">
        <v>150000</v>
      </c>
      <c r="Q1455" s="284">
        <f t="shared" si="24"/>
        <v>100</v>
      </c>
      <c r="R1455" s="253">
        <f>SUM(J1455-P1455)</f>
        <v>0</v>
      </c>
    </row>
    <row r="1456" spans="1:18" s="296" customFormat="1" hidden="1" x14ac:dyDescent="0.25">
      <c r="A1456" s="177"/>
      <c r="B1456" s="177"/>
      <c r="C1456" s="178">
        <v>5</v>
      </c>
      <c r="D1456" s="178">
        <v>2</v>
      </c>
      <c r="E1456" s="178">
        <v>2</v>
      </c>
      <c r="F1456" s="179" t="s">
        <v>690</v>
      </c>
      <c r="G1456" s="179"/>
      <c r="H1456" s="712"/>
      <c r="I1456" s="699" t="s">
        <v>905</v>
      </c>
      <c r="J1456" s="261">
        <v>8000000</v>
      </c>
      <c r="K1456" s="613"/>
      <c r="L1456" s="684"/>
      <c r="M1456" s="182">
        <f>SUM(J1456/J7*100)</f>
        <v>8.0167629390709167E-3</v>
      </c>
      <c r="N1456" s="639"/>
      <c r="O1456" s="791">
        <f>SUM(T1456/J1456*100)</f>
        <v>0</v>
      </c>
      <c r="P1456" s="214">
        <v>4000000</v>
      </c>
      <c r="Q1456" s="284">
        <f t="shared" si="24"/>
        <v>50</v>
      </c>
      <c r="R1456" s="253">
        <f>SUM(J1456-P1456)</f>
        <v>4000000</v>
      </c>
    </row>
    <row r="1457" spans="1:18" s="296" customFormat="1" hidden="1" x14ac:dyDescent="0.25">
      <c r="A1457" s="514"/>
      <c r="B1457" s="514"/>
      <c r="C1457" s="512"/>
      <c r="D1457" s="512"/>
      <c r="E1457" s="512"/>
      <c r="F1457" s="190"/>
      <c r="G1457" s="190"/>
      <c r="H1457" s="327"/>
      <c r="I1457" s="699"/>
      <c r="J1457" s="181"/>
      <c r="K1457" s="607"/>
      <c r="L1457" s="598"/>
      <c r="M1457" s="182"/>
      <c r="N1457" s="639"/>
      <c r="O1457" s="789"/>
      <c r="P1457" s="260"/>
      <c r="Q1457" s="328"/>
      <c r="R1457" s="250"/>
    </row>
    <row r="1458" spans="1:18" s="296" customFormat="1" hidden="1" x14ac:dyDescent="0.25">
      <c r="A1458" s="514"/>
      <c r="B1458" s="514"/>
      <c r="C1458" s="512">
        <v>5</v>
      </c>
      <c r="D1458" s="512">
        <v>2</v>
      </c>
      <c r="E1458" s="512">
        <v>2</v>
      </c>
      <c r="F1458" s="190" t="s">
        <v>674</v>
      </c>
      <c r="G1458" s="190"/>
      <c r="H1458" s="327"/>
      <c r="I1458" s="749" t="s">
        <v>724</v>
      </c>
      <c r="J1458" s="251">
        <f>SUM(J1459:J1460)</f>
        <v>4921000</v>
      </c>
      <c r="K1458" s="610"/>
      <c r="L1458" s="598"/>
      <c r="M1458" s="279">
        <f>SUM(J1458/J7*100)</f>
        <v>4.9313113028959972E-3</v>
      </c>
      <c r="N1458" s="650"/>
      <c r="O1458" s="794">
        <f>SUM(T1458/J1458*100)</f>
        <v>0</v>
      </c>
      <c r="P1458" s="281">
        <f>SUM(P1459:P1460)</f>
        <v>2205000</v>
      </c>
      <c r="Q1458" s="328">
        <f>SUM(P1458/J1458%)</f>
        <v>44.807965860597442</v>
      </c>
      <c r="R1458" s="251">
        <f>SUM(R1459:R1460)</f>
        <v>2716000</v>
      </c>
    </row>
    <row r="1459" spans="1:18" s="296" customFormat="1" hidden="1" x14ac:dyDescent="0.25">
      <c r="A1459" s="387"/>
      <c r="B1459" s="387"/>
      <c r="C1459" s="270">
        <v>5</v>
      </c>
      <c r="D1459" s="270">
        <v>2</v>
      </c>
      <c r="E1459" s="270">
        <v>2</v>
      </c>
      <c r="F1459" s="180" t="s">
        <v>674</v>
      </c>
      <c r="G1459" s="180"/>
      <c r="H1459" s="194"/>
      <c r="I1459" s="699" t="s">
        <v>767</v>
      </c>
      <c r="J1459" s="251">
        <v>280000</v>
      </c>
      <c r="K1459" s="610"/>
      <c r="L1459" s="598"/>
      <c r="M1459" s="278">
        <f>SUM(J1459/J7*100)</f>
        <v>2.8058670286748203E-4</v>
      </c>
      <c r="N1459" s="658"/>
      <c r="O1459" s="794">
        <f>SUM(T1459/J1459*100)</f>
        <v>0</v>
      </c>
      <c r="P1459" s="281">
        <v>280000</v>
      </c>
      <c r="Q1459" s="318">
        <f>SUM(P1459/J1459%)</f>
        <v>100</v>
      </c>
      <c r="R1459" s="250">
        <f>SUM(J1459-P1459)</f>
        <v>0</v>
      </c>
    </row>
    <row r="1460" spans="1:18" s="296" customFormat="1" hidden="1" x14ac:dyDescent="0.25">
      <c r="A1460" s="263"/>
      <c r="B1460" s="263"/>
      <c r="C1460" s="499">
        <v>5</v>
      </c>
      <c r="D1460" s="499">
        <v>2</v>
      </c>
      <c r="E1460" s="499">
        <v>2</v>
      </c>
      <c r="F1460" s="192" t="s">
        <v>674</v>
      </c>
      <c r="G1460" s="192"/>
      <c r="H1460" s="363"/>
      <c r="I1460" s="697" t="s">
        <v>726</v>
      </c>
      <c r="J1460" s="358">
        <v>4641000</v>
      </c>
      <c r="K1460" s="614"/>
      <c r="L1460" s="597"/>
      <c r="M1460" s="279">
        <f>SUM(J1460/J7*100)</f>
        <v>4.6507246000285149E-3</v>
      </c>
      <c r="N1460" s="650"/>
      <c r="O1460" s="788">
        <f>SUM(T1460/J1460*100)</f>
        <v>0</v>
      </c>
      <c r="P1460" s="373">
        <v>1925000</v>
      </c>
      <c r="Q1460" s="311">
        <f>SUM(P1460/J1460%)</f>
        <v>41.478129713423833</v>
      </c>
      <c r="R1460" s="252">
        <f>SUM(J1460-P1460)</f>
        <v>2716000</v>
      </c>
    </row>
    <row r="1461" spans="1:18" s="296" customFormat="1" hidden="1" x14ac:dyDescent="0.25">
      <c r="A1461" s="387"/>
      <c r="B1461" s="387"/>
      <c r="C1461" s="270"/>
      <c r="D1461" s="270"/>
      <c r="E1461" s="270"/>
      <c r="F1461" s="180"/>
      <c r="G1461" s="180"/>
      <c r="H1461" s="194"/>
      <c r="I1461" s="699"/>
      <c r="J1461" s="251"/>
      <c r="K1461" s="610"/>
      <c r="L1461" s="598"/>
      <c r="M1461" s="279"/>
      <c r="N1461" s="650"/>
      <c r="O1461" s="789"/>
      <c r="P1461" s="281"/>
      <c r="Q1461" s="318"/>
      <c r="R1461" s="251"/>
    </row>
    <row r="1462" spans="1:18" s="296" customFormat="1" hidden="1" x14ac:dyDescent="0.25">
      <c r="A1462" s="387"/>
      <c r="B1462" s="387"/>
      <c r="C1462" s="270">
        <v>5</v>
      </c>
      <c r="D1462" s="270">
        <v>2</v>
      </c>
      <c r="E1462" s="270">
        <v>2</v>
      </c>
      <c r="F1462" s="180" t="s">
        <v>1039</v>
      </c>
      <c r="G1462" s="180"/>
      <c r="H1462" s="194"/>
      <c r="I1462" s="749" t="s">
        <v>1040</v>
      </c>
      <c r="J1462" s="181">
        <f>SUM(J1463)</f>
        <v>4000000</v>
      </c>
      <c r="K1462" s="607"/>
      <c r="L1462" s="598"/>
      <c r="M1462" s="279">
        <f>SUM(J1462/J7*100)</f>
        <v>4.0083814695354584E-3</v>
      </c>
      <c r="N1462" s="650"/>
      <c r="O1462" s="789">
        <f>SUM(T1462/J1462*100)</f>
        <v>0</v>
      </c>
      <c r="P1462" s="260">
        <f>SUM(P1463)</f>
        <v>2000000</v>
      </c>
      <c r="Q1462" s="318">
        <f>SUM(P1462/J1462%)</f>
        <v>50</v>
      </c>
      <c r="R1462" s="181">
        <f>SUM(R1463)</f>
        <v>2000000</v>
      </c>
    </row>
    <row r="1463" spans="1:18" s="296" customFormat="1" hidden="1" x14ac:dyDescent="0.25">
      <c r="A1463" s="387"/>
      <c r="B1463" s="387"/>
      <c r="C1463" s="270">
        <v>5</v>
      </c>
      <c r="D1463" s="270">
        <v>2</v>
      </c>
      <c r="E1463" s="270">
        <v>2</v>
      </c>
      <c r="F1463" s="180" t="s">
        <v>1039</v>
      </c>
      <c r="G1463" s="180"/>
      <c r="H1463" s="194"/>
      <c r="I1463" s="699" t="s">
        <v>1041</v>
      </c>
      <c r="J1463" s="259">
        <v>4000000</v>
      </c>
      <c r="K1463" s="583"/>
      <c r="L1463" s="598"/>
      <c r="M1463" s="279">
        <f>SUM(J1463/J7*100)</f>
        <v>4.0083814695354584E-3</v>
      </c>
      <c r="N1463" s="650"/>
      <c r="O1463" s="789">
        <f>SUM(T1463/J1463*100)</f>
        <v>0</v>
      </c>
      <c r="P1463" s="349">
        <v>2000000</v>
      </c>
      <c r="Q1463" s="318">
        <f>SUM(P1463/J1463%)</f>
        <v>50</v>
      </c>
      <c r="R1463" s="250">
        <f>SUM(J1463-P1463)</f>
        <v>2000000</v>
      </c>
    </row>
    <row r="1464" spans="1:18" s="296" customFormat="1" hidden="1" x14ac:dyDescent="0.25">
      <c r="A1464" s="387"/>
      <c r="B1464" s="387"/>
      <c r="C1464" s="270"/>
      <c r="D1464" s="270"/>
      <c r="E1464" s="270"/>
      <c r="F1464" s="180"/>
      <c r="G1464" s="180"/>
      <c r="H1464" s="194"/>
      <c r="I1464" s="699"/>
      <c r="J1464" s="259"/>
      <c r="K1464" s="583"/>
      <c r="L1464" s="598"/>
      <c r="M1464" s="182"/>
      <c r="N1464" s="639"/>
      <c r="O1464" s="789"/>
      <c r="P1464" s="349"/>
      <c r="Q1464" s="318"/>
      <c r="R1464" s="259"/>
    </row>
    <row r="1465" spans="1:18" s="296" customFormat="1" hidden="1" x14ac:dyDescent="0.25">
      <c r="A1465" s="387"/>
      <c r="B1465" s="387"/>
      <c r="C1465" s="270">
        <v>5</v>
      </c>
      <c r="D1465" s="270">
        <v>2</v>
      </c>
      <c r="E1465" s="270">
        <v>2</v>
      </c>
      <c r="F1465" s="180">
        <v>11</v>
      </c>
      <c r="G1465" s="180"/>
      <c r="H1465" s="194"/>
      <c r="I1465" s="699" t="s">
        <v>779</v>
      </c>
      <c r="J1465" s="251">
        <f>SUM(J1466:J1466)</f>
        <v>84604000</v>
      </c>
      <c r="K1465" s="610"/>
      <c r="L1465" s="598"/>
      <c r="M1465" s="182">
        <f>SUM(J1465/J7*100)</f>
        <v>8.4781276462144464E-2</v>
      </c>
      <c r="N1465" s="639"/>
      <c r="O1465" s="789">
        <f>SUM(T1465/J1465*100)</f>
        <v>0</v>
      </c>
      <c r="P1465" s="251">
        <f>SUM(P1466:P1466)</f>
        <v>38844000</v>
      </c>
      <c r="Q1465" s="318">
        <f>SUM(P1465/J1465%)</f>
        <v>45.912722802704366</v>
      </c>
      <c r="R1465" s="251">
        <f>SUM(R1466:R1466)</f>
        <v>45760000</v>
      </c>
    </row>
    <row r="1466" spans="1:18" s="296" customFormat="1" hidden="1" x14ac:dyDescent="0.25">
      <c r="A1466" s="387"/>
      <c r="B1466" s="387"/>
      <c r="C1466" s="270">
        <v>5</v>
      </c>
      <c r="D1466" s="270">
        <v>2</v>
      </c>
      <c r="E1466" s="270">
        <v>2</v>
      </c>
      <c r="F1466" s="180">
        <v>11</v>
      </c>
      <c r="G1466" s="180"/>
      <c r="H1466" s="194"/>
      <c r="I1466" s="699" t="s">
        <v>775</v>
      </c>
      <c r="J1466" s="251">
        <v>84604000</v>
      </c>
      <c r="K1466" s="610"/>
      <c r="L1466" s="598"/>
      <c r="M1466" s="182">
        <f>SUM(J1466/J7*100)</f>
        <v>8.4781276462144464E-2</v>
      </c>
      <c r="N1466" s="639"/>
      <c r="O1466" s="789">
        <f>SUM(T1466/J1466*100)</f>
        <v>0</v>
      </c>
      <c r="P1466" s="281">
        <v>38844000</v>
      </c>
      <c r="Q1466" s="318">
        <f>SUM(P1466/J1466%)</f>
        <v>45.912722802704366</v>
      </c>
      <c r="R1466" s="250">
        <f>SUM(J1466-P1466)</f>
        <v>45760000</v>
      </c>
    </row>
    <row r="1467" spans="1:18" s="296" customFormat="1" hidden="1" x14ac:dyDescent="0.25">
      <c r="A1467" s="387"/>
      <c r="B1467" s="387"/>
      <c r="C1467" s="270"/>
      <c r="D1467" s="270"/>
      <c r="E1467" s="270"/>
      <c r="F1467" s="180"/>
      <c r="G1467" s="180"/>
      <c r="H1467" s="194"/>
      <c r="I1467" s="699"/>
      <c r="J1467" s="251"/>
      <c r="K1467" s="610"/>
      <c r="L1467" s="598"/>
      <c r="M1467" s="182"/>
      <c r="N1467" s="639"/>
      <c r="O1467" s="789"/>
      <c r="P1467" s="281"/>
      <c r="Q1467" s="318"/>
      <c r="R1467" s="251"/>
    </row>
    <row r="1468" spans="1:18" s="296" customFormat="1" hidden="1" x14ac:dyDescent="0.25">
      <c r="A1468" s="177"/>
      <c r="B1468" s="177"/>
      <c r="C1468" s="178">
        <v>5</v>
      </c>
      <c r="D1468" s="178">
        <v>2</v>
      </c>
      <c r="E1468" s="178">
        <v>2</v>
      </c>
      <c r="F1468" s="179">
        <v>15</v>
      </c>
      <c r="G1468" s="179"/>
      <c r="H1468" s="712"/>
      <c r="I1468" s="699" t="s">
        <v>756</v>
      </c>
      <c r="J1468" s="251">
        <f>SUM(J1469)</f>
        <v>90300000</v>
      </c>
      <c r="K1468" s="610"/>
      <c r="L1468" s="598"/>
      <c r="M1468" s="182">
        <f>SUM(J1468/J7*100)</f>
        <v>9.0489211674762968E-2</v>
      </c>
      <c r="N1468" s="639"/>
      <c r="O1468" s="778">
        <f>SUM(T1468/J1468*100)</f>
        <v>0</v>
      </c>
      <c r="P1468" s="282">
        <f>SUM(P1469:P1470)</f>
        <v>63820000</v>
      </c>
      <c r="Q1468" s="185">
        <f>SUM(P1468/J1468%)</f>
        <v>70.675526024363236</v>
      </c>
      <c r="R1468" s="251">
        <f>SUM(R1469:R1470)</f>
        <v>26480000</v>
      </c>
    </row>
    <row r="1469" spans="1:18" s="296" customFormat="1" hidden="1" x14ac:dyDescent="0.25">
      <c r="A1469" s="387"/>
      <c r="B1469" s="387"/>
      <c r="C1469" s="270">
        <v>5</v>
      </c>
      <c r="D1469" s="270">
        <v>2</v>
      </c>
      <c r="E1469" s="270">
        <v>2</v>
      </c>
      <c r="F1469" s="180">
        <v>15</v>
      </c>
      <c r="G1469" s="180"/>
      <c r="H1469" s="194"/>
      <c r="I1469" s="699" t="s">
        <v>909</v>
      </c>
      <c r="J1469" s="251">
        <v>90300000</v>
      </c>
      <c r="K1469" s="610"/>
      <c r="L1469" s="598"/>
      <c r="M1469" s="182">
        <f>SUM(J1469/J7*100)</f>
        <v>9.0489211674762968E-2</v>
      </c>
      <c r="N1469" s="639"/>
      <c r="O1469" s="789">
        <f>SUM(T1469/J1469*100)</f>
        <v>0</v>
      </c>
      <c r="P1469" s="281">
        <v>63820000</v>
      </c>
      <c r="Q1469" s="318">
        <f>SUM(P1469/J1469%)</f>
        <v>70.675526024363236</v>
      </c>
      <c r="R1469" s="250">
        <f>SUM(J1469-P1469)</f>
        <v>26480000</v>
      </c>
    </row>
    <row r="1470" spans="1:18" s="296" customFormat="1" hidden="1" x14ac:dyDescent="0.25">
      <c r="A1470" s="387"/>
      <c r="B1470" s="387"/>
      <c r="C1470" s="270"/>
      <c r="D1470" s="270"/>
      <c r="E1470" s="270"/>
      <c r="F1470" s="180"/>
      <c r="G1470" s="180"/>
      <c r="H1470" s="194"/>
      <c r="I1470" s="699"/>
      <c r="J1470" s="251"/>
      <c r="K1470" s="610"/>
      <c r="L1470" s="598"/>
      <c r="M1470" s="182"/>
      <c r="N1470" s="639"/>
      <c r="O1470" s="789"/>
      <c r="P1470" s="281"/>
      <c r="Q1470" s="318"/>
      <c r="R1470" s="250"/>
    </row>
    <row r="1471" spans="1:18" s="296" customFormat="1" hidden="1" x14ac:dyDescent="0.25">
      <c r="A1471" s="177"/>
      <c r="B1471" s="177"/>
      <c r="C1471" s="178">
        <v>5</v>
      </c>
      <c r="D1471" s="178">
        <v>2</v>
      </c>
      <c r="E1471" s="178">
        <v>2</v>
      </c>
      <c r="F1471" s="179">
        <v>20</v>
      </c>
      <c r="G1471" s="179"/>
      <c r="H1471" s="712"/>
      <c r="I1471" s="699" t="s">
        <v>975</v>
      </c>
      <c r="J1471" s="251">
        <f>SUM(J1472)</f>
        <v>12750000</v>
      </c>
      <c r="K1471" s="610"/>
      <c r="L1471" s="598"/>
      <c r="M1471" s="182">
        <f>SUM(J1471/J7*100)</f>
        <v>1.2776715934144272E-2</v>
      </c>
      <c r="N1471" s="639"/>
      <c r="O1471" s="778">
        <f>SUM(T1471/J1471*100)</f>
        <v>0</v>
      </c>
      <c r="P1471" s="282">
        <f>SUM(P1472)</f>
        <v>12750000</v>
      </c>
      <c r="Q1471" s="185">
        <f>SUM(P1471/J1471%)</f>
        <v>100</v>
      </c>
      <c r="R1471" s="251">
        <f>SUM(R1472)</f>
        <v>0</v>
      </c>
    </row>
    <row r="1472" spans="1:18" s="296" customFormat="1" hidden="1" x14ac:dyDescent="0.25">
      <c r="A1472" s="177"/>
      <c r="B1472" s="177"/>
      <c r="C1472" s="178">
        <v>5</v>
      </c>
      <c r="D1472" s="178">
        <v>2</v>
      </c>
      <c r="E1472" s="178">
        <v>2</v>
      </c>
      <c r="F1472" s="179">
        <v>20</v>
      </c>
      <c r="G1472" s="179"/>
      <c r="H1472" s="712"/>
      <c r="I1472" s="831" t="s">
        <v>976</v>
      </c>
      <c r="J1472" s="181">
        <v>12750000</v>
      </c>
      <c r="K1472" s="607"/>
      <c r="L1472" s="598"/>
      <c r="M1472" s="182">
        <f>SUM(J1472/J7*100)</f>
        <v>1.2776715934144272E-2</v>
      </c>
      <c r="N1472" s="639"/>
      <c r="O1472" s="778">
        <f>SUM(T1472/J1472*100)</f>
        <v>0</v>
      </c>
      <c r="P1472" s="282">
        <v>12750000</v>
      </c>
      <c r="Q1472" s="185">
        <f>SUM(P1472/J1472%)</f>
        <v>100</v>
      </c>
      <c r="R1472" s="250">
        <f>SUM(J1472-P1472)</f>
        <v>0</v>
      </c>
    </row>
    <row r="1473" spans="1:18" s="296" customFormat="1" hidden="1" x14ac:dyDescent="0.25">
      <c r="A1473" s="177"/>
      <c r="B1473" s="177"/>
      <c r="C1473" s="178"/>
      <c r="D1473" s="178"/>
      <c r="E1473" s="178"/>
      <c r="F1473" s="179"/>
      <c r="G1473" s="179"/>
      <c r="H1473" s="712"/>
      <c r="I1473" s="832"/>
      <c r="J1473" s="181"/>
      <c r="K1473" s="607"/>
      <c r="L1473" s="598"/>
      <c r="M1473" s="182"/>
      <c r="N1473" s="639"/>
      <c r="O1473" s="778"/>
      <c r="P1473" s="282"/>
      <c r="Q1473" s="185"/>
      <c r="R1473" s="250"/>
    </row>
    <row r="1474" spans="1:18" s="296" customFormat="1" hidden="1" x14ac:dyDescent="0.25">
      <c r="A1474" s="387"/>
      <c r="B1474" s="387"/>
      <c r="C1474" s="270"/>
      <c r="D1474" s="270"/>
      <c r="E1474" s="270"/>
      <c r="F1474" s="180"/>
      <c r="G1474" s="180"/>
      <c r="H1474" s="194"/>
      <c r="I1474" s="699"/>
      <c r="J1474" s="251"/>
      <c r="K1474" s="610"/>
      <c r="L1474" s="598"/>
      <c r="M1474" s="182"/>
      <c r="N1474" s="639"/>
      <c r="O1474" s="789"/>
      <c r="P1474" s="281"/>
      <c r="Q1474" s="318"/>
      <c r="R1474" s="251"/>
    </row>
    <row r="1475" spans="1:18" s="296" customFormat="1" hidden="1" x14ac:dyDescent="0.25">
      <c r="A1475" s="387"/>
      <c r="B1475" s="387"/>
      <c r="C1475" s="270">
        <v>5</v>
      </c>
      <c r="D1475" s="270">
        <v>2</v>
      </c>
      <c r="E1475" s="270">
        <v>2</v>
      </c>
      <c r="F1475" s="180">
        <v>23</v>
      </c>
      <c r="G1475" s="180"/>
      <c r="H1475" s="194"/>
      <c r="I1475" s="699" t="s">
        <v>1042</v>
      </c>
      <c r="J1475" s="251">
        <f>SUM(J1477:J1477)</f>
        <v>96000000</v>
      </c>
      <c r="K1475" s="610"/>
      <c r="L1475" s="598"/>
      <c r="M1475" s="182">
        <f>SUM(J1475/J7*100)</f>
        <v>9.6201155268850994E-2</v>
      </c>
      <c r="N1475" s="639"/>
      <c r="O1475" s="789">
        <f>SUM(P1475/J1475*100)</f>
        <v>100</v>
      </c>
      <c r="P1475" s="281">
        <f>SUM(P1477:P1477)</f>
        <v>96000000</v>
      </c>
      <c r="Q1475" s="318">
        <f>SUM(P1475/J1475%)</f>
        <v>100</v>
      </c>
      <c r="R1475" s="251">
        <f>SUM(R1477:R1477)</f>
        <v>0</v>
      </c>
    </row>
    <row r="1476" spans="1:18" s="296" customFormat="1" hidden="1" x14ac:dyDescent="0.25">
      <c r="A1476" s="387"/>
      <c r="B1476" s="387"/>
      <c r="C1476" s="270"/>
      <c r="D1476" s="270"/>
      <c r="E1476" s="270"/>
      <c r="F1476" s="180"/>
      <c r="G1476" s="180"/>
      <c r="H1476" s="194"/>
      <c r="I1476" s="699" t="s">
        <v>1043</v>
      </c>
      <c r="J1476" s="251"/>
      <c r="K1476" s="610"/>
      <c r="L1476" s="598"/>
      <c r="M1476" s="182"/>
      <c r="N1476" s="639"/>
      <c r="O1476" s="789"/>
      <c r="P1476" s="281"/>
      <c r="Q1476" s="318"/>
      <c r="R1476" s="251"/>
    </row>
    <row r="1477" spans="1:18" s="296" customFormat="1" hidden="1" x14ac:dyDescent="0.25">
      <c r="A1477" s="387"/>
      <c r="B1477" s="387"/>
      <c r="C1477" s="270">
        <v>5</v>
      </c>
      <c r="D1477" s="270">
        <v>2</v>
      </c>
      <c r="E1477" s="270">
        <v>2</v>
      </c>
      <c r="F1477" s="180">
        <v>23</v>
      </c>
      <c r="G1477" s="180"/>
      <c r="H1477" s="194"/>
      <c r="I1477" s="699" t="s">
        <v>1044</v>
      </c>
      <c r="J1477" s="251">
        <v>96000000</v>
      </c>
      <c r="K1477" s="610"/>
      <c r="L1477" s="598"/>
      <c r="M1477" s="182">
        <f>SUM(J1477/J7*100)</f>
        <v>9.6201155268850994E-2</v>
      </c>
      <c r="N1477" s="639"/>
      <c r="O1477" s="789">
        <f>SUM(P1477/J1477*100)</f>
        <v>100</v>
      </c>
      <c r="P1477" s="281">
        <v>96000000</v>
      </c>
      <c r="Q1477" s="318">
        <f>SUM(P1477/J1477%)</f>
        <v>100</v>
      </c>
      <c r="R1477" s="250">
        <f>SUM(J1477-P1477)</f>
        <v>0</v>
      </c>
    </row>
    <row r="1478" spans="1:18" s="296" customFormat="1" hidden="1" x14ac:dyDescent="0.25">
      <c r="A1478" s="387"/>
      <c r="B1478" s="387"/>
      <c r="C1478" s="270"/>
      <c r="D1478" s="270"/>
      <c r="E1478" s="270"/>
      <c r="F1478" s="180"/>
      <c r="G1478" s="180"/>
      <c r="H1478" s="194"/>
      <c r="I1478" s="699"/>
      <c r="J1478" s="251"/>
      <c r="K1478" s="610"/>
      <c r="L1478" s="598"/>
      <c r="M1478" s="182"/>
      <c r="N1478" s="639"/>
      <c r="O1478" s="789"/>
      <c r="P1478" s="281"/>
      <c r="Q1478" s="318"/>
      <c r="R1478" s="250"/>
    </row>
    <row r="1479" spans="1:18" s="296" customFormat="1" ht="63.75" x14ac:dyDescent="0.25">
      <c r="A1479" s="297">
        <v>1</v>
      </c>
      <c r="B1479" s="309" t="s">
        <v>677</v>
      </c>
      <c r="C1479" s="310" t="s">
        <v>674</v>
      </c>
      <c r="D1479" s="310" t="s">
        <v>675</v>
      </c>
      <c r="E1479" s="378" t="s">
        <v>1012</v>
      </c>
      <c r="F1479" s="378" t="s">
        <v>952</v>
      </c>
      <c r="G1479" s="378"/>
      <c r="H1479" s="725">
        <v>10</v>
      </c>
      <c r="I1479" s="831" t="s">
        <v>1045</v>
      </c>
      <c r="J1479" s="577">
        <f>SUM(J1483)</f>
        <v>577328926</v>
      </c>
      <c r="K1479" s="38" t="s">
        <v>246</v>
      </c>
      <c r="L1479" s="37" t="s">
        <v>244</v>
      </c>
      <c r="M1479" s="362">
        <f>SUM(J1479/J7*100)</f>
        <v>0.57853864220130191</v>
      </c>
      <c r="N1479" s="652" t="s">
        <v>1245</v>
      </c>
      <c r="O1479" s="788">
        <v>100</v>
      </c>
      <c r="P1479" s="473">
        <f>SUM(P1483)</f>
        <v>486315200</v>
      </c>
      <c r="Q1479" s="311">
        <f>SUM(P1479/J1479%)</f>
        <v>84.235377459677125</v>
      </c>
      <c r="R1479" s="577">
        <f>SUM(R1483)</f>
        <v>91013726</v>
      </c>
    </row>
    <row r="1480" spans="1:18" s="296" customFormat="1" hidden="1" x14ac:dyDescent="0.25">
      <c r="A1480" s="297"/>
      <c r="B1480" s="309"/>
      <c r="C1480" s="310"/>
      <c r="D1480" s="310"/>
      <c r="E1480" s="378"/>
      <c r="F1480" s="378"/>
      <c r="G1480" s="378"/>
      <c r="H1480" s="725"/>
      <c r="I1480" s="831"/>
      <c r="J1480" s="577"/>
      <c r="K1480" s="614"/>
      <c r="L1480" s="597"/>
      <c r="M1480" s="274"/>
      <c r="N1480" s="637"/>
      <c r="O1480" s="788"/>
      <c r="P1480" s="473"/>
      <c r="Q1480" s="311"/>
      <c r="R1480" s="577"/>
    </row>
    <row r="1481" spans="1:18" s="296" customFormat="1" hidden="1" x14ac:dyDescent="0.25">
      <c r="A1481" s="177"/>
      <c r="B1481" s="177"/>
      <c r="C1481" s="178"/>
      <c r="D1481" s="178"/>
      <c r="E1481" s="178"/>
      <c r="F1481" s="179"/>
      <c r="G1481" s="179"/>
      <c r="H1481" s="712"/>
      <c r="I1481" s="832"/>
      <c r="J1481" s="181"/>
      <c r="K1481" s="607"/>
      <c r="L1481" s="598"/>
      <c r="M1481" s="182"/>
      <c r="N1481" s="639"/>
      <c r="O1481" s="778"/>
      <c r="P1481" s="193"/>
      <c r="Q1481" s="185"/>
      <c r="R1481" s="181"/>
    </row>
    <row r="1482" spans="1:18" s="296" customFormat="1" hidden="1" x14ac:dyDescent="0.25">
      <c r="A1482" s="177"/>
      <c r="B1482" s="177"/>
      <c r="C1482" s="178"/>
      <c r="D1482" s="178"/>
      <c r="E1482" s="178"/>
      <c r="F1482" s="179"/>
      <c r="G1482" s="179"/>
      <c r="H1482" s="712"/>
      <c r="I1482" s="759"/>
      <c r="J1482" s="181"/>
      <c r="K1482" s="607"/>
      <c r="L1482" s="598"/>
      <c r="M1482" s="182"/>
      <c r="N1482" s="639"/>
      <c r="O1482" s="778"/>
      <c r="P1482" s="193"/>
      <c r="Q1482" s="185"/>
      <c r="R1482" s="181"/>
    </row>
    <row r="1483" spans="1:18" s="296" customFormat="1" hidden="1" x14ac:dyDescent="0.25">
      <c r="A1483" s="177"/>
      <c r="B1483" s="177"/>
      <c r="C1483" s="178">
        <v>5</v>
      </c>
      <c r="D1483" s="178">
        <v>2</v>
      </c>
      <c r="E1483" s="178">
        <v>2</v>
      </c>
      <c r="F1483" s="178"/>
      <c r="G1483" s="178"/>
      <c r="H1483" s="713"/>
      <c r="I1483" s="699" t="s">
        <v>684</v>
      </c>
      <c r="J1483" s="251">
        <f>SUM(J1485+J1491+J1500+J1504+J1507+J1510)</f>
        <v>577328926</v>
      </c>
      <c r="K1483" s="610"/>
      <c r="L1483" s="598"/>
      <c r="M1483" s="182">
        <f>SUM(J1483/J7*100)</f>
        <v>0.57853864220130191</v>
      </c>
      <c r="N1483" s="639"/>
      <c r="O1483" s="778">
        <f>SUM(T1483/J1483*100)</f>
        <v>0</v>
      </c>
      <c r="P1483" s="251">
        <f>SUM(P1485+P1491+P1500+P1504+P1507+P1510)</f>
        <v>486315200</v>
      </c>
      <c r="Q1483" s="185">
        <f>SUM(P1483/J1483%)</f>
        <v>84.235377459677125</v>
      </c>
      <c r="R1483" s="251">
        <f>SUM(R1485+R1491+R1500+R1504+R1507+R1510)</f>
        <v>91013726</v>
      </c>
    </row>
    <row r="1484" spans="1:18" s="296" customFormat="1" hidden="1" x14ac:dyDescent="0.25">
      <c r="A1484" s="177"/>
      <c r="B1484" s="177"/>
      <c r="C1484" s="178"/>
      <c r="D1484" s="178"/>
      <c r="E1484" s="178"/>
      <c r="F1484" s="178"/>
      <c r="G1484" s="178"/>
      <c r="H1484" s="713"/>
      <c r="I1484" s="699"/>
      <c r="J1484" s="251"/>
      <c r="K1484" s="610"/>
      <c r="L1484" s="598"/>
      <c r="M1484" s="182"/>
      <c r="N1484" s="639"/>
      <c r="O1484" s="778"/>
      <c r="P1484" s="282"/>
      <c r="Q1484" s="185"/>
      <c r="R1484" s="251"/>
    </row>
    <row r="1485" spans="1:18" s="296" customFormat="1" hidden="1" x14ac:dyDescent="0.25">
      <c r="A1485" s="177"/>
      <c r="B1485" s="177"/>
      <c r="C1485" s="178">
        <v>5</v>
      </c>
      <c r="D1485" s="178">
        <v>2</v>
      </c>
      <c r="E1485" s="178">
        <v>2</v>
      </c>
      <c r="F1485" s="179" t="s">
        <v>675</v>
      </c>
      <c r="G1485" s="179"/>
      <c r="H1485" s="712"/>
      <c r="I1485" s="699" t="s">
        <v>685</v>
      </c>
      <c r="J1485" s="251">
        <f>SUM(J1486:J1489)</f>
        <v>26839226</v>
      </c>
      <c r="K1485" s="610"/>
      <c r="L1485" s="598"/>
      <c r="M1485" s="182">
        <f>SUM(J1485/J7*100)</f>
        <v>2.6895464038768573E-2</v>
      </c>
      <c r="N1485" s="639"/>
      <c r="O1485" s="778">
        <f>SUM(T1485/J1485*100)</f>
        <v>0</v>
      </c>
      <c r="P1485" s="282">
        <f>SUM(P1486:P1489)</f>
        <v>21189000</v>
      </c>
      <c r="Q1485" s="185">
        <f>SUM(P1485/J1485%)</f>
        <v>78.9478802406597</v>
      </c>
      <c r="R1485" s="251">
        <f>SUM(R1486:R1489)</f>
        <v>5650226</v>
      </c>
    </row>
    <row r="1486" spans="1:18" s="296" customFormat="1" hidden="1" x14ac:dyDescent="0.25">
      <c r="A1486" s="177"/>
      <c r="B1486" s="177"/>
      <c r="C1486" s="178">
        <v>5</v>
      </c>
      <c r="D1486" s="178">
        <v>2</v>
      </c>
      <c r="E1486" s="178">
        <v>2</v>
      </c>
      <c r="F1486" s="179" t="s">
        <v>675</v>
      </c>
      <c r="G1486" s="179"/>
      <c r="H1486" s="712"/>
      <c r="I1486" s="699" t="s">
        <v>719</v>
      </c>
      <c r="J1486" s="303">
        <v>4064226</v>
      </c>
      <c r="K1486" s="606"/>
      <c r="L1486" s="597"/>
      <c r="M1486" s="279">
        <f>SUM(J1486/J7*100)</f>
        <v>4.0727420466010536E-3</v>
      </c>
      <c r="N1486" s="650"/>
      <c r="O1486" s="778">
        <f>SUM(T1486/J1486*100)</f>
        <v>0</v>
      </c>
      <c r="P1486" s="304">
        <v>4064000</v>
      </c>
      <c r="Q1486" s="185">
        <f>SUM(P1486/J1486%)</f>
        <v>99.994439285610582</v>
      </c>
      <c r="R1486" s="250">
        <f>SUM(J1486-P1486)</f>
        <v>226</v>
      </c>
    </row>
    <row r="1487" spans="1:18" s="296" customFormat="1" hidden="1" x14ac:dyDescent="0.25">
      <c r="A1487" s="177"/>
      <c r="B1487" s="177"/>
      <c r="C1487" s="178">
        <v>5</v>
      </c>
      <c r="D1487" s="178">
        <v>2</v>
      </c>
      <c r="E1487" s="178">
        <v>2</v>
      </c>
      <c r="F1487" s="179" t="s">
        <v>675</v>
      </c>
      <c r="G1487" s="179"/>
      <c r="H1487" s="712"/>
      <c r="I1487" s="699" t="s">
        <v>689</v>
      </c>
      <c r="J1487" s="251">
        <v>12500000</v>
      </c>
      <c r="K1487" s="610"/>
      <c r="L1487" s="598"/>
      <c r="M1487" s="182">
        <f>SUM(J1487/J7*100)</f>
        <v>1.2526192092298308E-2</v>
      </c>
      <c r="N1487" s="639"/>
      <c r="O1487" s="778">
        <f>SUM(T1487/J1487*100)</f>
        <v>0</v>
      </c>
      <c r="P1487" s="282">
        <v>7150000</v>
      </c>
      <c r="Q1487" s="185">
        <f>SUM(P1487/J1487%)</f>
        <v>57.2</v>
      </c>
      <c r="R1487" s="250">
        <f>SUM(J1487-P1487)</f>
        <v>5350000</v>
      </c>
    </row>
    <row r="1488" spans="1:18" s="296" customFormat="1" hidden="1" x14ac:dyDescent="0.25">
      <c r="A1488" s="504"/>
      <c r="B1488" s="504"/>
      <c r="C1488" s="503">
        <v>5</v>
      </c>
      <c r="D1488" s="503">
        <v>2</v>
      </c>
      <c r="E1488" s="503">
        <v>2</v>
      </c>
      <c r="F1488" s="273" t="s">
        <v>675</v>
      </c>
      <c r="G1488" s="273"/>
      <c r="H1488" s="528"/>
      <c r="I1488" s="699" t="s">
        <v>886</v>
      </c>
      <c r="J1488" s="255">
        <v>9000000</v>
      </c>
      <c r="K1488" s="627"/>
      <c r="L1488" s="692"/>
      <c r="M1488" s="182">
        <f>SUM(J1488/J7*100)</f>
        <v>9.0188583064547811E-3</v>
      </c>
      <c r="N1488" s="639"/>
      <c r="O1488" s="778">
        <f>SUM(T1488/J1488*100)</f>
        <v>0</v>
      </c>
      <c r="P1488" s="289">
        <v>8700000</v>
      </c>
      <c r="Q1488" s="323">
        <f>SUM(P1488/J1488%)</f>
        <v>96.666666666666671</v>
      </c>
      <c r="R1488" s="250">
        <f>SUM(J1488-P1488)</f>
        <v>300000</v>
      </c>
    </row>
    <row r="1489" spans="1:18" s="296" customFormat="1" hidden="1" x14ac:dyDescent="0.25">
      <c r="A1489" s="498"/>
      <c r="B1489" s="498"/>
      <c r="C1489" s="494">
        <v>5</v>
      </c>
      <c r="D1489" s="494">
        <v>2</v>
      </c>
      <c r="E1489" s="494">
        <v>2</v>
      </c>
      <c r="F1489" s="495" t="s">
        <v>675</v>
      </c>
      <c r="G1489" s="495"/>
      <c r="H1489" s="332"/>
      <c r="I1489" s="697" t="s">
        <v>874</v>
      </c>
      <c r="J1489" s="303">
        <v>1275000</v>
      </c>
      <c r="K1489" s="606"/>
      <c r="L1489" s="597"/>
      <c r="M1489" s="279">
        <f>SUM(J1489/J7*100)</f>
        <v>1.2776715934144272E-3</v>
      </c>
      <c r="N1489" s="650"/>
      <c r="O1489" s="779">
        <f>SUM(T1489/J1489*100)</f>
        <v>0</v>
      </c>
      <c r="P1489" s="304">
        <v>1275000</v>
      </c>
      <c r="Q1489" s="307">
        <f>SUM(P1489/J1489%)</f>
        <v>100</v>
      </c>
      <c r="R1489" s="250">
        <f>SUM(J1489-P1489)</f>
        <v>0</v>
      </c>
    </row>
    <row r="1490" spans="1:18" s="296" customFormat="1" hidden="1" x14ac:dyDescent="0.25">
      <c r="A1490" s="177"/>
      <c r="B1490" s="177"/>
      <c r="C1490" s="178"/>
      <c r="D1490" s="178"/>
      <c r="E1490" s="178"/>
      <c r="F1490" s="179"/>
      <c r="G1490" s="179"/>
      <c r="H1490" s="712"/>
      <c r="I1490" s="699"/>
      <c r="J1490" s="251"/>
      <c r="K1490" s="610"/>
      <c r="L1490" s="598"/>
      <c r="M1490" s="182"/>
      <c r="N1490" s="639"/>
      <c r="O1490" s="778"/>
      <c r="P1490" s="214"/>
      <c r="Q1490" s="185"/>
      <c r="R1490" s="251"/>
    </row>
    <row r="1491" spans="1:18" s="296" customFormat="1" hidden="1" x14ac:dyDescent="0.25">
      <c r="A1491" s="513"/>
      <c r="B1491" s="513"/>
      <c r="C1491" s="178">
        <v>5</v>
      </c>
      <c r="D1491" s="178">
        <v>2</v>
      </c>
      <c r="E1491" s="178">
        <v>2</v>
      </c>
      <c r="F1491" s="179" t="s">
        <v>690</v>
      </c>
      <c r="G1491" s="179"/>
      <c r="H1491" s="712"/>
      <c r="I1491" s="699" t="s">
        <v>691</v>
      </c>
      <c r="J1491" s="251">
        <f>SUM(J1492:J1498)</f>
        <v>305314000</v>
      </c>
      <c r="K1491" s="610"/>
      <c r="L1491" s="598"/>
      <c r="M1491" s="182">
        <f>SUM(J1491/J7*100)</f>
        <v>0.30595374499743722</v>
      </c>
      <c r="N1491" s="639"/>
      <c r="O1491" s="778">
        <f t="shared" ref="O1491:O1498" si="25">SUM(T1491/J1491*100)</f>
        <v>0</v>
      </c>
      <c r="P1491" s="251">
        <f>SUM(P1492:P1498)</f>
        <v>289638200</v>
      </c>
      <c r="Q1491" s="183">
        <f t="shared" ref="Q1491:Q1498" si="26">SUM(P1491/J1491%)</f>
        <v>94.865679267901243</v>
      </c>
      <c r="R1491" s="251">
        <f>SUM(R1492:R1498)</f>
        <v>15675800</v>
      </c>
    </row>
    <row r="1492" spans="1:18" s="296" customFormat="1" hidden="1" x14ac:dyDescent="0.25">
      <c r="A1492" s="498"/>
      <c r="B1492" s="498"/>
      <c r="C1492" s="494">
        <v>5</v>
      </c>
      <c r="D1492" s="494">
        <v>2</v>
      </c>
      <c r="E1492" s="494">
        <v>2</v>
      </c>
      <c r="F1492" s="495" t="s">
        <v>690</v>
      </c>
      <c r="G1492" s="495"/>
      <c r="H1492" s="332"/>
      <c r="I1492" s="697" t="s">
        <v>766</v>
      </c>
      <c r="J1492" s="358">
        <v>38400000</v>
      </c>
      <c r="K1492" s="614"/>
      <c r="L1492" s="597"/>
      <c r="M1492" s="274">
        <f>SUM(J1492/J7*100)</f>
        <v>3.84804621075404E-2</v>
      </c>
      <c r="N1492" s="637"/>
      <c r="O1492" s="779">
        <f t="shared" si="25"/>
        <v>0</v>
      </c>
      <c r="P1492" s="372">
        <v>38400000</v>
      </c>
      <c r="Q1492" s="307">
        <f t="shared" si="26"/>
        <v>100</v>
      </c>
      <c r="R1492" s="252">
        <f t="shared" ref="R1492:R1498" si="27">SUM(J1492-P1492)</f>
        <v>0</v>
      </c>
    </row>
    <row r="1493" spans="1:18" s="296" customFormat="1" hidden="1" x14ac:dyDescent="0.25">
      <c r="A1493" s="177"/>
      <c r="B1493" s="177"/>
      <c r="C1493" s="178">
        <v>5</v>
      </c>
      <c r="D1493" s="178">
        <v>2</v>
      </c>
      <c r="E1493" s="178">
        <v>2</v>
      </c>
      <c r="F1493" s="179" t="s">
        <v>690</v>
      </c>
      <c r="G1493" s="179"/>
      <c r="H1493" s="712"/>
      <c r="I1493" s="699" t="s">
        <v>907</v>
      </c>
      <c r="J1493" s="251">
        <v>146060000</v>
      </c>
      <c r="K1493" s="610"/>
      <c r="L1493" s="598"/>
      <c r="M1493" s="182">
        <f>SUM(J1493/J7*100)</f>
        <v>0.14636604936008726</v>
      </c>
      <c r="N1493" s="639"/>
      <c r="O1493" s="778">
        <f t="shared" si="25"/>
        <v>0</v>
      </c>
      <c r="P1493" s="372">
        <v>144920000</v>
      </c>
      <c r="Q1493" s="185">
        <f t="shared" si="26"/>
        <v>99.219498836094758</v>
      </c>
      <c r="R1493" s="250">
        <f t="shared" si="27"/>
        <v>1140000</v>
      </c>
    </row>
    <row r="1494" spans="1:18" s="296" customFormat="1" hidden="1" x14ac:dyDescent="0.25">
      <c r="A1494" s="177"/>
      <c r="B1494" s="177"/>
      <c r="C1494" s="178">
        <v>5</v>
      </c>
      <c r="D1494" s="178">
        <v>2</v>
      </c>
      <c r="E1494" s="178">
        <v>2</v>
      </c>
      <c r="F1494" s="179" t="s">
        <v>690</v>
      </c>
      <c r="G1494" s="179"/>
      <c r="H1494" s="712"/>
      <c r="I1494" s="699" t="s">
        <v>890</v>
      </c>
      <c r="J1494" s="251">
        <v>94854000</v>
      </c>
      <c r="K1494" s="610"/>
      <c r="L1494" s="598"/>
      <c r="M1494" s="182">
        <f>SUM(J1494/J7*100)</f>
        <v>9.5052753977829085E-2</v>
      </c>
      <c r="N1494" s="639"/>
      <c r="O1494" s="778">
        <f t="shared" si="25"/>
        <v>0</v>
      </c>
      <c r="P1494" s="282">
        <v>86318200</v>
      </c>
      <c r="Q1494" s="185">
        <f t="shared" si="26"/>
        <v>91.001117506905345</v>
      </c>
      <c r="R1494" s="250">
        <f t="shared" si="27"/>
        <v>8535800</v>
      </c>
    </row>
    <row r="1495" spans="1:18" s="296" customFormat="1" hidden="1" x14ac:dyDescent="0.25">
      <c r="A1495" s="177"/>
      <c r="B1495" s="177"/>
      <c r="C1495" s="178">
        <v>5</v>
      </c>
      <c r="D1495" s="178">
        <v>2</v>
      </c>
      <c r="E1495" s="178">
        <v>2</v>
      </c>
      <c r="F1495" s="179" t="s">
        <v>690</v>
      </c>
      <c r="G1495" s="179"/>
      <c r="H1495" s="712"/>
      <c r="I1495" s="699" t="s">
        <v>771</v>
      </c>
      <c r="J1495" s="261">
        <v>22400000</v>
      </c>
      <c r="K1495" s="613"/>
      <c r="L1495" s="684"/>
      <c r="M1495" s="182">
        <f>SUM(J1495/J7*100)</f>
        <v>2.2446936229398563E-2</v>
      </c>
      <c r="N1495" s="639"/>
      <c r="O1495" s="778">
        <f t="shared" si="25"/>
        <v>0</v>
      </c>
      <c r="P1495" s="184">
        <v>16400000</v>
      </c>
      <c r="Q1495" s="284">
        <f t="shared" si="26"/>
        <v>73.214285714285708</v>
      </c>
      <c r="R1495" s="253">
        <f t="shared" si="27"/>
        <v>6000000</v>
      </c>
    </row>
    <row r="1496" spans="1:18" s="296" customFormat="1" hidden="1" x14ac:dyDescent="0.25">
      <c r="A1496" s="498"/>
      <c r="B1496" s="498"/>
      <c r="C1496" s="494">
        <v>5</v>
      </c>
      <c r="D1496" s="494">
        <v>2</v>
      </c>
      <c r="E1496" s="494">
        <v>2</v>
      </c>
      <c r="F1496" s="495" t="s">
        <v>690</v>
      </c>
      <c r="G1496" s="495"/>
      <c r="H1496" s="332"/>
      <c r="I1496" s="697" t="s">
        <v>892</v>
      </c>
      <c r="J1496" s="341">
        <v>300000</v>
      </c>
      <c r="K1496" s="617"/>
      <c r="L1496" s="636"/>
      <c r="M1496" s="425">
        <f>SUM(J1496/J7*100)</f>
        <v>3.0062861021515938E-4</v>
      </c>
      <c r="N1496" s="662"/>
      <c r="O1496" s="792">
        <f t="shared" si="25"/>
        <v>0</v>
      </c>
      <c r="P1496" s="395">
        <v>300000</v>
      </c>
      <c r="Q1496" s="445">
        <f t="shared" si="26"/>
        <v>100</v>
      </c>
      <c r="R1496" s="256">
        <f t="shared" si="27"/>
        <v>0</v>
      </c>
    </row>
    <row r="1497" spans="1:18" s="296" customFormat="1" hidden="1" x14ac:dyDescent="0.25">
      <c r="A1497" s="177"/>
      <c r="B1497" s="177"/>
      <c r="C1497" s="178">
        <v>5</v>
      </c>
      <c r="D1497" s="178">
        <v>2</v>
      </c>
      <c r="E1497" s="178">
        <v>2</v>
      </c>
      <c r="F1497" s="179" t="s">
        <v>690</v>
      </c>
      <c r="G1497" s="179"/>
      <c r="H1497" s="712"/>
      <c r="I1497" s="699" t="s">
        <v>905</v>
      </c>
      <c r="J1497" s="261">
        <v>3000000</v>
      </c>
      <c r="K1497" s="613"/>
      <c r="L1497" s="684"/>
      <c r="M1497" s="279">
        <f>SUM(J1497/J7*100)</f>
        <v>3.0062861021515935E-3</v>
      </c>
      <c r="N1497" s="650"/>
      <c r="O1497" s="791">
        <f t="shared" si="25"/>
        <v>0</v>
      </c>
      <c r="P1497" s="214">
        <v>3000000</v>
      </c>
      <c r="Q1497" s="284">
        <f t="shared" si="26"/>
        <v>100</v>
      </c>
      <c r="R1497" s="253">
        <f t="shared" si="27"/>
        <v>0</v>
      </c>
    </row>
    <row r="1498" spans="1:18" s="296" customFormat="1" hidden="1" x14ac:dyDescent="0.25">
      <c r="A1498" s="177"/>
      <c r="B1498" s="177"/>
      <c r="C1498" s="178">
        <v>5</v>
      </c>
      <c r="D1498" s="178">
        <v>2</v>
      </c>
      <c r="E1498" s="178">
        <v>2</v>
      </c>
      <c r="F1498" s="179" t="s">
        <v>690</v>
      </c>
      <c r="G1498" s="179"/>
      <c r="H1498" s="712"/>
      <c r="I1498" s="699" t="s">
        <v>894</v>
      </c>
      <c r="J1498" s="261">
        <v>300000</v>
      </c>
      <c r="K1498" s="613"/>
      <c r="L1498" s="684"/>
      <c r="M1498" s="278">
        <f>SUM(J1498/J7*100)</f>
        <v>3.0062861021515938E-4</v>
      </c>
      <c r="N1498" s="658"/>
      <c r="O1498" s="791">
        <f t="shared" si="25"/>
        <v>0</v>
      </c>
      <c r="P1498" s="214">
        <v>300000</v>
      </c>
      <c r="Q1498" s="284">
        <f t="shared" si="26"/>
        <v>100</v>
      </c>
      <c r="R1498" s="253">
        <f t="shared" si="27"/>
        <v>0</v>
      </c>
    </row>
    <row r="1499" spans="1:18" s="296" customFormat="1" hidden="1" x14ac:dyDescent="0.25">
      <c r="A1499" s="177"/>
      <c r="B1499" s="177"/>
      <c r="C1499" s="178"/>
      <c r="D1499" s="178"/>
      <c r="E1499" s="178"/>
      <c r="F1499" s="179"/>
      <c r="G1499" s="179"/>
      <c r="H1499" s="712"/>
      <c r="I1499" s="699"/>
      <c r="J1499" s="251"/>
      <c r="K1499" s="610"/>
      <c r="L1499" s="598"/>
      <c r="M1499" s="182"/>
      <c r="N1499" s="639"/>
      <c r="O1499" s="778"/>
      <c r="P1499" s="282"/>
      <c r="Q1499" s="185"/>
      <c r="R1499" s="251"/>
    </row>
    <row r="1500" spans="1:18" s="296" customFormat="1" hidden="1" x14ac:dyDescent="0.25">
      <c r="A1500" s="504"/>
      <c r="B1500" s="504"/>
      <c r="C1500" s="503">
        <v>5</v>
      </c>
      <c r="D1500" s="503">
        <v>2</v>
      </c>
      <c r="E1500" s="503">
        <v>2</v>
      </c>
      <c r="F1500" s="273" t="s">
        <v>674</v>
      </c>
      <c r="G1500" s="273"/>
      <c r="H1500" s="528"/>
      <c r="I1500" s="749" t="s">
        <v>724</v>
      </c>
      <c r="J1500" s="251">
        <f>SUM(J1501:J1502)</f>
        <v>1520500</v>
      </c>
      <c r="K1500" s="610"/>
      <c r="L1500" s="598"/>
      <c r="M1500" s="279">
        <f>SUM(J1500/J7*100)</f>
        <v>1.523686006107166E-3</v>
      </c>
      <c r="N1500" s="650"/>
      <c r="O1500" s="778">
        <f>SUM(T1500/J1500*100)</f>
        <v>0</v>
      </c>
      <c r="P1500" s="282">
        <f>SUM(P1501:P1502)</f>
        <v>1520000</v>
      </c>
      <c r="Q1500" s="323">
        <f>SUM(P1500/J1500%)</f>
        <v>99.967116080236764</v>
      </c>
      <c r="R1500" s="251">
        <f>SUM(R1501:R1502)</f>
        <v>500</v>
      </c>
    </row>
    <row r="1501" spans="1:18" s="296" customFormat="1" hidden="1" x14ac:dyDescent="0.25">
      <c r="A1501" s="177"/>
      <c r="B1501" s="177"/>
      <c r="C1501" s="178">
        <v>5</v>
      </c>
      <c r="D1501" s="178">
        <v>2</v>
      </c>
      <c r="E1501" s="178">
        <v>2</v>
      </c>
      <c r="F1501" s="179" t="s">
        <v>674</v>
      </c>
      <c r="G1501" s="179"/>
      <c r="H1501" s="712"/>
      <c r="I1501" s="699" t="s">
        <v>767</v>
      </c>
      <c r="J1501" s="251">
        <v>100000</v>
      </c>
      <c r="K1501" s="610"/>
      <c r="L1501" s="598"/>
      <c r="M1501" s="278">
        <f>SUM(J1501/J7*100)</f>
        <v>1.0020953673838645E-4</v>
      </c>
      <c r="N1501" s="658"/>
      <c r="O1501" s="778">
        <f>SUM(T1501/J1501*100)</f>
        <v>0</v>
      </c>
      <c r="P1501" s="282">
        <v>100000</v>
      </c>
      <c r="Q1501" s="185">
        <f>SUM(P1501/J1501%)</f>
        <v>100</v>
      </c>
      <c r="R1501" s="250">
        <f>SUM(J1501-P1501)</f>
        <v>0</v>
      </c>
    </row>
    <row r="1502" spans="1:18" s="296" customFormat="1" hidden="1" x14ac:dyDescent="0.25">
      <c r="A1502" s="177"/>
      <c r="B1502" s="177"/>
      <c r="C1502" s="178">
        <v>5</v>
      </c>
      <c r="D1502" s="178">
        <v>2</v>
      </c>
      <c r="E1502" s="178">
        <v>2</v>
      </c>
      <c r="F1502" s="179" t="s">
        <v>674</v>
      </c>
      <c r="G1502" s="179"/>
      <c r="H1502" s="712"/>
      <c r="I1502" s="699" t="s">
        <v>726</v>
      </c>
      <c r="J1502" s="251">
        <v>1420500</v>
      </c>
      <c r="K1502" s="610"/>
      <c r="L1502" s="598"/>
      <c r="M1502" s="279">
        <f>SUM(J1502/J7*100)</f>
        <v>1.4234764693687796E-3</v>
      </c>
      <c r="N1502" s="650"/>
      <c r="O1502" s="778">
        <f>SUM(T1502/J1502*100)</f>
        <v>0</v>
      </c>
      <c r="P1502" s="282">
        <v>1420000</v>
      </c>
      <c r="Q1502" s="185">
        <f>SUM(P1502/J1502%)</f>
        <v>99.964801126363952</v>
      </c>
      <c r="R1502" s="250">
        <f>SUM(J1502-P1502)</f>
        <v>500</v>
      </c>
    </row>
    <row r="1503" spans="1:18" s="296" customFormat="1" hidden="1" x14ac:dyDescent="0.25">
      <c r="A1503" s="177"/>
      <c r="B1503" s="177"/>
      <c r="C1503" s="178"/>
      <c r="D1503" s="178"/>
      <c r="E1503" s="178"/>
      <c r="F1503" s="179"/>
      <c r="G1503" s="179"/>
      <c r="H1503" s="712"/>
      <c r="I1503" s="699"/>
      <c r="J1503" s="251"/>
      <c r="K1503" s="610"/>
      <c r="L1503" s="598"/>
      <c r="M1503" s="182"/>
      <c r="N1503" s="639"/>
      <c r="O1503" s="778"/>
      <c r="P1503" s="282"/>
      <c r="Q1503" s="185"/>
      <c r="R1503" s="251"/>
    </row>
    <row r="1504" spans="1:18" s="296" customFormat="1" hidden="1" x14ac:dyDescent="0.25">
      <c r="A1504" s="177"/>
      <c r="B1504" s="177"/>
      <c r="C1504" s="178">
        <v>5</v>
      </c>
      <c r="D1504" s="178">
        <v>2</v>
      </c>
      <c r="E1504" s="178">
        <v>2</v>
      </c>
      <c r="F1504" s="179">
        <v>11</v>
      </c>
      <c r="G1504" s="179"/>
      <c r="H1504" s="712"/>
      <c r="I1504" s="699" t="s">
        <v>779</v>
      </c>
      <c r="J1504" s="251">
        <f>SUM(J1505:J1505)</f>
        <v>23920000</v>
      </c>
      <c r="K1504" s="610"/>
      <c r="L1504" s="598"/>
      <c r="M1504" s="182">
        <f>SUM(J1504/J7*100)</f>
        <v>2.397012118782204E-2</v>
      </c>
      <c r="N1504" s="639"/>
      <c r="O1504" s="778">
        <f>SUM(T1504/J1504*100)</f>
        <v>0</v>
      </c>
      <c r="P1504" s="282">
        <f>SUM(P1505:P1505)</f>
        <v>22142000</v>
      </c>
      <c r="Q1504" s="185">
        <f>SUM(P1504/J1504%)</f>
        <v>92.566889632107021</v>
      </c>
      <c r="R1504" s="251">
        <f>SUM(R1505:R1505)</f>
        <v>1778000</v>
      </c>
    </row>
    <row r="1505" spans="1:18" s="296" customFormat="1" hidden="1" x14ac:dyDescent="0.25">
      <c r="A1505" s="177"/>
      <c r="B1505" s="177"/>
      <c r="C1505" s="178">
        <v>5</v>
      </c>
      <c r="D1505" s="178">
        <v>2</v>
      </c>
      <c r="E1505" s="178">
        <v>2</v>
      </c>
      <c r="F1505" s="179">
        <v>11</v>
      </c>
      <c r="G1505" s="179"/>
      <c r="H1505" s="712"/>
      <c r="I1505" s="699" t="s">
        <v>780</v>
      </c>
      <c r="J1505" s="358">
        <v>23920000</v>
      </c>
      <c r="K1505" s="614"/>
      <c r="L1505" s="597"/>
      <c r="M1505" s="182">
        <f>SUM(J1505/J7*100)</f>
        <v>2.397012118782204E-2</v>
      </c>
      <c r="N1505" s="639"/>
      <c r="O1505" s="778">
        <f>SUM(T1505/J1505*100)</f>
        <v>0</v>
      </c>
      <c r="P1505" s="282">
        <v>22142000</v>
      </c>
      <c r="Q1505" s="185">
        <f>SUM(P1505/J1505%)</f>
        <v>92.566889632107021</v>
      </c>
      <c r="R1505" s="250">
        <f>SUM(J1505-P1505)</f>
        <v>1778000</v>
      </c>
    </row>
    <row r="1506" spans="1:18" s="296" customFormat="1" hidden="1" x14ac:dyDescent="0.25">
      <c r="A1506" s="177"/>
      <c r="B1506" s="177"/>
      <c r="C1506" s="178"/>
      <c r="D1506" s="178"/>
      <c r="E1506" s="178"/>
      <c r="F1506" s="179"/>
      <c r="G1506" s="179"/>
      <c r="H1506" s="712"/>
      <c r="I1506" s="699"/>
      <c r="J1506" s="251"/>
      <c r="K1506" s="610"/>
      <c r="L1506" s="598"/>
      <c r="M1506" s="182"/>
      <c r="N1506" s="639"/>
      <c r="O1506" s="778"/>
      <c r="P1506" s="282"/>
      <c r="Q1506" s="185"/>
      <c r="R1506" s="251"/>
    </row>
    <row r="1507" spans="1:18" s="296" customFormat="1" hidden="1" x14ac:dyDescent="0.25">
      <c r="A1507" s="513"/>
      <c r="B1507" s="513"/>
      <c r="C1507" s="178">
        <v>5</v>
      </c>
      <c r="D1507" s="178">
        <v>2</v>
      </c>
      <c r="E1507" s="178">
        <v>2</v>
      </c>
      <c r="F1507" s="179">
        <v>13</v>
      </c>
      <c r="G1507" s="179"/>
      <c r="H1507" s="712"/>
      <c r="I1507" s="699" t="s">
        <v>712</v>
      </c>
      <c r="J1507" s="251">
        <f>SUM(J1508:J1508)</f>
        <v>12960000</v>
      </c>
      <c r="K1507" s="610"/>
      <c r="L1507" s="598"/>
      <c r="M1507" s="182">
        <f>SUM(J1507/J7*100)</f>
        <v>1.2987155961294886E-2</v>
      </c>
      <c r="N1507" s="639"/>
      <c r="O1507" s="778">
        <f>SUM(T1507/J1507*100)</f>
        <v>0</v>
      </c>
      <c r="P1507" s="282">
        <f>SUM(P1508:P1508)</f>
        <v>12960000</v>
      </c>
      <c r="Q1507" s="183">
        <f>SUM(P1507/J1507%)</f>
        <v>100</v>
      </c>
      <c r="R1507" s="251">
        <f>SUM(R1508:R1508)</f>
        <v>0</v>
      </c>
    </row>
    <row r="1508" spans="1:18" s="296" customFormat="1" hidden="1" x14ac:dyDescent="0.25">
      <c r="A1508" s="177"/>
      <c r="B1508" s="177"/>
      <c r="C1508" s="178">
        <v>5</v>
      </c>
      <c r="D1508" s="178">
        <v>2</v>
      </c>
      <c r="E1508" s="178">
        <v>2</v>
      </c>
      <c r="F1508" s="179">
        <v>13</v>
      </c>
      <c r="G1508" s="179"/>
      <c r="H1508" s="712"/>
      <c r="I1508" s="699" t="s">
        <v>712</v>
      </c>
      <c r="J1508" s="303">
        <v>12960000</v>
      </c>
      <c r="K1508" s="606"/>
      <c r="L1508" s="597"/>
      <c r="M1508" s="182">
        <f>SUM(J1508/J7*100)</f>
        <v>1.2987155961294886E-2</v>
      </c>
      <c r="N1508" s="639"/>
      <c r="O1508" s="778">
        <f>SUM(T1508/J1508*100)</f>
        <v>0</v>
      </c>
      <c r="P1508" s="193">
        <v>12960000</v>
      </c>
      <c r="Q1508" s="185">
        <f>SUM(P1508/J1508%)</f>
        <v>100</v>
      </c>
      <c r="R1508" s="250">
        <f>SUM(J1508-P1508)</f>
        <v>0</v>
      </c>
    </row>
    <row r="1509" spans="1:18" s="296" customFormat="1" hidden="1" x14ac:dyDescent="0.25">
      <c r="A1509" s="177"/>
      <c r="B1509" s="177"/>
      <c r="C1509" s="178"/>
      <c r="D1509" s="178"/>
      <c r="E1509" s="178"/>
      <c r="F1509" s="179"/>
      <c r="G1509" s="179"/>
      <c r="H1509" s="712"/>
      <c r="I1509" s="699"/>
      <c r="J1509" s="181"/>
      <c r="K1509" s="607"/>
      <c r="L1509" s="598"/>
      <c r="M1509" s="182"/>
      <c r="N1509" s="639"/>
      <c r="O1509" s="778"/>
      <c r="P1509" s="193"/>
      <c r="Q1509" s="185"/>
      <c r="R1509" s="181"/>
    </row>
    <row r="1510" spans="1:18" s="296" customFormat="1" hidden="1" x14ac:dyDescent="0.25">
      <c r="A1510" s="177"/>
      <c r="B1510" s="177"/>
      <c r="C1510" s="178">
        <v>5</v>
      </c>
      <c r="D1510" s="178">
        <v>2</v>
      </c>
      <c r="E1510" s="178">
        <v>2</v>
      </c>
      <c r="F1510" s="179">
        <v>15</v>
      </c>
      <c r="G1510" s="179"/>
      <c r="H1510" s="712"/>
      <c r="I1510" s="699" t="s">
        <v>756</v>
      </c>
      <c r="J1510" s="251">
        <f>SUM(J1511:J1512)</f>
        <v>206775200</v>
      </c>
      <c r="K1510" s="610"/>
      <c r="L1510" s="598"/>
      <c r="M1510" s="182">
        <f>SUM(J1510/J7*100)</f>
        <v>0.20720847000987208</v>
      </c>
      <c r="N1510" s="639"/>
      <c r="O1510" s="778">
        <f>SUM(T1510/J1510*100)</f>
        <v>0</v>
      </c>
      <c r="P1510" s="282">
        <f>SUM(P1511:P1512)</f>
        <v>138866000</v>
      </c>
      <c r="Q1510" s="185">
        <f>SUM(P1510/J1510%)</f>
        <v>67.157957047073339</v>
      </c>
      <c r="R1510" s="251">
        <f>SUM(R1511:R1512)</f>
        <v>67909200</v>
      </c>
    </row>
    <row r="1511" spans="1:18" s="296" customFormat="1" hidden="1" x14ac:dyDescent="0.25">
      <c r="A1511" s="498"/>
      <c r="B1511" s="498"/>
      <c r="C1511" s="494">
        <v>5</v>
      </c>
      <c r="D1511" s="494">
        <v>2</v>
      </c>
      <c r="E1511" s="494">
        <v>2</v>
      </c>
      <c r="F1511" s="495">
        <v>15</v>
      </c>
      <c r="G1511" s="495"/>
      <c r="H1511" s="332"/>
      <c r="I1511" s="697" t="s">
        <v>861</v>
      </c>
      <c r="J1511" s="303">
        <v>105380000</v>
      </c>
      <c r="K1511" s="606"/>
      <c r="L1511" s="597"/>
      <c r="M1511" s="274">
        <f>SUM(J1511/J7*100)</f>
        <v>0.10560080981491164</v>
      </c>
      <c r="N1511" s="637"/>
      <c r="O1511" s="779">
        <f>SUM(T1511/J1511*100)</f>
        <v>0</v>
      </c>
      <c r="P1511" s="304">
        <v>78889000</v>
      </c>
      <c r="Q1511" s="307">
        <f>SUM(P1511/J1511%)</f>
        <v>74.861453786297204</v>
      </c>
      <c r="R1511" s="252">
        <f>SUM(J1511-P1511)</f>
        <v>26491000</v>
      </c>
    </row>
    <row r="1512" spans="1:18" s="296" customFormat="1" hidden="1" x14ac:dyDescent="0.25">
      <c r="A1512" s="187"/>
      <c r="B1512" s="187"/>
      <c r="C1512" s="178">
        <v>5</v>
      </c>
      <c r="D1512" s="178">
        <v>2</v>
      </c>
      <c r="E1512" s="178">
        <v>2</v>
      </c>
      <c r="F1512" s="178">
        <v>15</v>
      </c>
      <c r="G1512" s="178"/>
      <c r="H1512" s="713"/>
      <c r="I1512" s="699" t="s">
        <v>758</v>
      </c>
      <c r="J1512" s="181">
        <v>101395200</v>
      </c>
      <c r="K1512" s="607"/>
      <c r="L1512" s="598"/>
      <c r="M1512" s="182">
        <f>SUM(J1512/J7*100)</f>
        <v>0.10160766019496043</v>
      </c>
      <c r="N1512" s="639"/>
      <c r="O1512" s="778">
        <f>SUM(T1512/J1512*100)</f>
        <v>0</v>
      </c>
      <c r="P1512" s="193">
        <v>59977000</v>
      </c>
      <c r="Q1512" s="185">
        <f>SUM(P1512/J1512%)</f>
        <v>59.151715268572872</v>
      </c>
      <c r="R1512" s="250">
        <f>SUM(J1512-P1512)</f>
        <v>41418200</v>
      </c>
    </row>
    <row r="1513" spans="1:18" s="296" customFormat="1" hidden="1" x14ac:dyDescent="0.25">
      <c r="A1513" s="387"/>
      <c r="B1513" s="387"/>
      <c r="C1513" s="270"/>
      <c r="D1513" s="270"/>
      <c r="E1513" s="270"/>
      <c r="F1513" s="180"/>
      <c r="G1513" s="180"/>
      <c r="H1513" s="194"/>
      <c r="I1513" s="699"/>
      <c r="J1513" s="251"/>
      <c r="K1513" s="610"/>
      <c r="L1513" s="598"/>
      <c r="M1513" s="182"/>
      <c r="N1513" s="639"/>
      <c r="O1513" s="789"/>
      <c r="P1513" s="281"/>
      <c r="Q1513" s="318"/>
      <c r="R1513" s="250"/>
    </row>
    <row r="1514" spans="1:18" s="296" customFormat="1" ht="38.25" x14ac:dyDescent="0.25">
      <c r="A1514" s="578">
        <v>1</v>
      </c>
      <c r="B1514" s="324" t="s">
        <v>677</v>
      </c>
      <c r="C1514" s="325" t="s">
        <v>674</v>
      </c>
      <c r="D1514" s="317" t="s">
        <v>675</v>
      </c>
      <c r="E1514" s="378" t="s">
        <v>1012</v>
      </c>
      <c r="F1514" s="378" t="s">
        <v>730</v>
      </c>
      <c r="G1514" s="378"/>
      <c r="H1514" s="725">
        <v>11</v>
      </c>
      <c r="I1514" s="751" t="s">
        <v>1046</v>
      </c>
      <c r="J1514" s="575">
        <f>SUM(J1516)</f>
        <v>1076376096</v>
      </c>
      <c r="K1514" s="38" t="s">
        <v>229</v>
      </c>
      <c r="L1514" s="37" t="s">
        <v>1261</v>
      </c>
      <c r="M1514" s="362">
        <f>SUM(J1514/J7*100)</f>
        <v>1.0786314993643298</v>
      </c>
      <c r="N1514" s="652" t="s">
        <v>1262</v>
      </c>
      <c r="O1514" s="789">
        <v>97.62</v>
      </c>
      <c r="P1514" s="471">
        <f>SUM(P1516)</f>
        <v>769449324</v>
      </c>
      <c r="Q1514" s="318">
        <f>SUM(P1514/J1514%)</f>
        <v>71.485173895946488</v>
      </c>
      <c r="R1514" s="575">
        <f>SUM(R1516)</f>
        <v>306926772</v>
      </c>
    </row>
    <row r="1515" spans="1:18" s="296" customFormat="1" hidden="1" x14ac:dyDescent="0.25">
      <c r="A1515" s="177"/>
      <c r="B1515" s="177"/>
      <c r="C1515" s="269"/>
      <c r="D1515" s="269"/>
      <c r="E1515" s="269"/>
      <c r="F1515" s="269"/>
      <c r="G1515" s="269"/>
      <c r="H1515" s="727"/>
      <c r="I1515" s="699"/>
      <c r="J1515" s="262"/>
      <c r="K1515" s="589"/>
      <c r="L1515" s="691"/>
      <c r="M1515" s="182"/>
      <c r="N1515" s="639"/>
      <c r="O1515" s="728"/>
      <c r="P1515" s="193"/>
      <c r="Q1515" s="269"/>
      <c r="R1515" s="262"/>
    </row>
    <row r="1516" spans="1:18" s="296" customFormat="1" hidden="1" x14ac:dyDescent="0.25">
      <c r="A1516" s="498"/>
      <c r="B1516" s="498"/>
      <c r="C1516" s="494">
        <v>5</v>
      </c>
      <c r="D1516" s="494">
        <v>2</v>
      </c>
      <c r="E1516" s="494">
        <v>2</v>
      </c>
      <c r="F1516" s="494"/>
      <c r="G1516" s="494"/>
      <c r="H1516" s="716"/>
      <c r="I1516" s="697" t="s">
        <v>684</v>
      </c>
      <c r="J1516" s="358">
        <f>SUM(J1518+J1523+J1531+J1535+J1538+J1541+J1544)</f>
        <v>1076376096</v>
      </c>
      <c r="K1516" s="614"/>
      <c r="L1516" s="597"/>
      <c r="M1516" s="274">
        <f>SUM(J1516/J7*100)</f>
        <v>1.0786314993643298</v>
      </c>
      <c r="N1516" s="637"/>
      <c r="O1516" s="779">
        <f>SUM(O1518+O1523+O1531+O1535+O1538+O1541+O1544)/7</f>
        <v>4.7619047619047619</v>
      </c>
      <c r="P1516" s="358">
        <f>SUM(P1518+P1523+P1531+P1535+P1538+P1541+P1544)</f>
        <v>769449324</v>
      </c>
      <c r="Q1516" s="307">
        <f>SUM(P1516/J1516%)</f>
        <v>71.485173895946488</v>
      </c>
      <c r="R1516" s="358">
        <f>SUM(R1518+R1523+R1531+R1535+R1538+R1541+R1544)</f>
        <v>306926772</v>
      </c>
    </row>
    <row r="1517" spans="1:18" s="296" customFormat="1" hidden="1" x14ac:dyDescent="0.25">
      <c r="A1517" s="177"/>
      <c r="B1517" s="177"/>
      <c r="C1517" s="178"/>
      <c r="D1517" s="178"/>
      <c r="E1517" s="178"/>
      <c r="F1517" s="178"/>
      <c r="G1517" s="178"/>
      <c r="H1517" s="713"/>
      <c r="I1517" s="699"/>
      <c r="J1517" s="251"/>
      <c r="K1517" s="610"/>
      <c r="L1517" s="598"/>
      <c r="M1517" s="182"/>
      <c r="N1517" s="639"/>
      <c r="O1517" s="778"/>
      <c r="P1517" s="282"/>
      <c r="Q1517" s="185"/>
      <c r="R1517" s="251"/>
    </row>
    <row r="1518" spans="1:18" s="296" customFormat="1" hidden="1" x14ac:dyDescent="0.25">
      <c r="A1518" s="177"/>
      <c r="B1518" s="177"/>
      <c r="C1518" s="178">
        <v>5</v>
      </c>
      <c r="D1518" s="178">
        <v>2</v>
      </c>
      <c r="E1518" s="178">
        <v>2</v>
      </c>
      <c r="F1518" s="179" t="s">
        <v>675</v>
      </c>
      <c r="G1518" s="179"/>
      <c r="H1518" s="712"/>
      <c r="I1518" s="699" t="s">
        <v>685</v>
      </c>
      <c r="J1518" s="251">
        <f>SUM(J1519:J1521)</f>
        <v>57190596</v>
      </c>
      <c r="K1518" s="610"/>
      <c r="L1518" s="598"/>
      <c r="M1518" s="279">
        <f>SUM(J1518/J7*100)</f>
        <v>5.7310431309522167E-2</v>
      </c>
      <c r="N1518" s="650"/>
      <c r="O1518" s="778">
        <f>SUM(T1518/J1518*100)</f>
        <v>0</v>
      </c>
      <c r="P1518" s="251">
        <f>SUM(P1519:P1521)</f>
        <v>57187824</v>
      </c>
      <c r="Q1518" s="185">
        <f>SUM(P1518/J1518%)</f>
        <v>99.995153049288035</v>
      </c>
      <c r="R1518" s="251">
        <f>SUM(R1519:R1521)</f>
        <v>2772</v>
      </c>
    </row>
    <row r="1519" spans="1:18" s="296" customFormat="1" hidden="1" x14ac:dyDescent="0.25">
      <c r="A1519" s="177"/>
      <c r="B1519" s="177"/>
      <c r="C1519" s="178">
        <v>5</v>
      </c>
      <c r="D1519" s="178">
        <v>2</v>
      </c>
      <c r="E1519" s="178">
        <v>2</v>
      </c>
      <c r="F1519" s="179" t="s">
        <v>675</v>
      </c>
      <c r="G1519" s="179"/>
      <c r="H1519" s="712"/>
      <c r="I1519" s="699" t="s">
        <v>719</v>
      </c>
      <c r="J1519" s="181">
        <v>4990596</v>
      </c>
      <c r="K1519" s="607"/>
      <c r="L1519" s="598"/>
      <c r="M1519" s="278">
        <f>SUM(J1519/98601974870*100)</f>
        <v>5.0613550150286155E-3</v>
      </c>
      <c r="N1519" s="658"/>
      <c r="O1519" s="778">
        <f>SUM(T1519/J1519*100)</f>
        <v>0</v>
      </c>
      <c r="P1519" s="193">
        <v>4987824</v>
      </c>
      <c r="Q1519" s="185">
        <f>SUM(P1519/J1519%)</f>
        <v>99.944455531964522</v>
      </c>
      <c r="R1519" s="250">
        <f>SUM(J1519-P1519)</f>
        <v>2772</v>
      </c>
    </row>
    <row r="1520" spans="1:18" s="296" customFormat="1" hidden="1" x14ac:dyDescent="0.25">
      <c r="A1520" s="498"/>
      <c r="B1520" s="498"/>
      <c r="C1520" s="494">
        <v>5</v>
      </c>
      <c r="D1520" s="494">
        <v>2</v>
      </c>
      <c r="E1520" s="494">
        <v>2</v>
      </c>
      <c r="F1520" s="495" t="s">
        <v>675</v>
      </c>
      <c r="G1520" s="495"/>
      <c r="H1520" s="332"/>
      <c r="I1520" s="697" t="s">
        <v>886</v>
      </c>
      <c r="J1520" s="303">
        <v>48000000</v>
      </c>
      <c r="K1520" s="606"/>
      <c r="L1520" s="597"/>
      <c r="M1520" s="425">
        <f>SUM(J1520/J7*100)</f>
        <v>4.8100577634425497E-2</v>
      </c>
      <c r="N1520" s="662"/>
      <c r="O1520" s="779">
        <f>SUM(P1520/J1520*100)</f>
        <v>100</v>
      </c>
      <c r="P1520" s="304">
        <v>48000000</v>
      </c>
      <c r="Q1520" s="307">
        <f>SUM(P1520/J1520%)</f>
        <v>100</v>
      </c>
      <c r="R1520" s="252">
        <f>SUM(J1520-P1520)</f>
        <v>0</v>
      </c>
    </row>
    <row r="1521" spans="1:18" s="296" customFormat="1" hidden="1" x14ac:dyDescent="0.25">
      <c r="A1521" s="498"/>
      <c r="B1521" s="498"/>
      <c r="C1521" s="494">
        <v>5</v>
      </c>
      <c r="D1521" s="494">
        <v>2</v>
      </c>
      <c r="E1521" s="494">
        <v>2</v>
      </c>
      <c r="F1521" s="495" t="s">
        <v>675</v>
      </c>
      <c r="G1521" s="495"/>
      <c r="H1521" s="332"/>
      <c r="I1521" s="697" t="s">
        <v>874</v>
      </c>
      <c r="J1521" s="303">
        <v>4200000</v>
      </c>
      <c r="K1521" s="606"/>
      <c r="L1521" s="597"/>
      <c r="M1521" s="278">
        <f>SUM(J1521/J7*100)</f>
        <v>4.2088005430122311E-3</v>
      </c>
      <c r="N1521" s="658"/>
      <c r="O1521" s="779">
        <f>SUM(T1521/J1521*100)</f>
        <v>0</v>
      </c>
      <c r="P1521" s="304">
        <v>4200000</v>
      </c>
      <c r="Q1521" s="307">
        <f>SUM(P1521/J1521%)</f>
        <v>100</v>
      </c>
      <c r="R1521" s="250">
        <f>SUM(J1521-P1521)</f>
        <v>0</v>
      </c>
    </row>
    <row r="1522" spans="1:18" s="296" customFormat="1" hidden="1" x14ac:dyDescent="0.25">
      <c r="A1522" s="177"/>
      <c r="B1522" s="177"/>
      <c r="C1522" s="178"/>
      <c r="D1522" s="178"/>
      <c r="E1522" s="178"/>
      <c r="F1522" s="179"/>
      <c r="G1522" s="179"/>
      <c r="H1522" s="712"/>
      <c r="I1522" s="699"/>
      <c r="J1522" s="181"/>
      <c r="K1522" s="607"/>
      <c r="L1522" s="598"/>
      <c r="M1522" s="182"/>
      <c r="N1522" s="639"/>
      <c r="O1522" s="778"/>
      <c r="P1522" s="193"/>
      <c r="Q1522" s="185"/>
      <c r="R1522" s="181"/>
    </row>
    <row r="1523" spans="1:18" s="296" customFormat="1" hidden="1" x14ac:dyDescent="0.25">
      <c r="A1523" s="513"/>
      <c r="B1523" s="513"/>
      <c r="C1523" s="178">
        <v>5</v>
      </c>
      <c r="D1523" s="178">
        <v>2</v>
      </c>
      <c r="E1523" s="178">
        <v>2</v>
      </c>
      <c r="F1523" s="179" t="s">
        <v>690</v>
      </c>
      <c r="G1523" s="179"/>
      <c r="H1523" s="712"/>
      <c r="I1523" s="699" t="s">
        <v>691</v>
      </c>
      <c r="J1523" s="251">
        <f>SUM(J1524:J1529)</f>
        <v>687450000</v>
      </c>
      <c r="K1523" s="610"/>
      <c r="L1523" s="598"/>
      <c r="M1523" s="182">
        <f>SUM(J1523/J7*100)</f>
        <v>0.68889046030803769</v>
      </c>
      <c r="N1523" s="639"/>
      <c r="O1523" s="778">
        <f>SUM(O1524:O1529)/6</f>
        <v>33.333333333333336</v>
      </c>
      <c r="P1523" s="251">
        <f>SUM(P1524:P1529)</f>
        <v>453200000</v>
      </c>
      <c r="Q1523" s="183">
        <f t="shared" ref="Q1523:Q1529" si="28">SUM(P1523/J1523%)</f>
        <v>65.924794530511306</v>
      </c>
      <c r="R1523" s="251">
        <f>SUM(R1524:R1529)</f>
        <v>234250000</v>
      </c>
    </row>
    <row r="1524" spans="1:18" s="296" customFormat="1" hidden="1" x14ac:dyDescent="0.25">
      <c r="A1524" s="177"/>
      <c r="B1524" s="177"/>
      <c r="C1524" s="178">
        <v>5</v>
      </c>
      <c r="D1524" s="178">
        <v>2</v>
      </c>
      <c r="E1524" s="178">
        <v>2</v>
      </c>
      <c r="F1524" s="179" t="s">
        <v>690</v>
      </c>
      <c r="G1524" s="179"/>
      <c r="H1524" s="712"/>
      <c r="I1524" s="699" t="s">
        <v>907</v>
      </c>
      <c r="J1524" s="251">
        <v>87500000</v>
      </c>
      <c r="K1524" s="610"/>
      <c r="L1524" s="598"/>
      <c r="M1524" s="182">
        <f>SUM(J1524/98601974870*100)</f>
        <v>8.8740616113787585E-2</v>
      </c>
      <c r="N1524" s="639"/>
      <c r="O1524" s="778">
        <f>SUM(T1524/J1524*100)</f>
        <v>0</v>
      </c>
      <c r="P1524" s="372">
        <v>87250000</v>
      </c>
      <c r="Q1524" s="185">
        <f t="shared" si="28"/>
        <v>99.714285714285708</v>
      </c>
      <c r="R1524" s="250">
        <f t="shared" ref="R1524:R1529" si="29">SUM(J1524-P1524)</f>
        <v>250000</v>
      </c>
    </row>
    <row r="1525" spans="1:18" s="296" customFormat="1" hidden="1" x14ac:dyDescent="0.25">
      <c r="A1525" s="177"/>
      <c r="B1525" s="177"/>
      <c r="C1525" s="178">
        <v>5</v>
      </c>
      <c r="D1525" s="178">
        <v>2</v>
      </c>
      <c r="E1525" s="178">
        <v>2</v>
      </c>
      <c r="F1525" s="179" t="s">
        <v>690</v>
      </c>
      <c r="G1525" s="179"/>
      <c r="H1525" s="712"/>
      <c r="I1525" s="699" t="s">
        <v>890</v>
      </c>
      <c r="J1525" s="251">
        <v>279000000</v>
      </c>
      <c r="K1525" s="610"/>
      <c r="L1525" s="598"/>
      <c r="M1525" s="182">
        <f>SUM(J1525/J7*100)</f>
        <v>0.27958460750009817</v>
      </c>
      <c r="N1525" s="639"/>
      <c r="O1525" s="778">
        <f>SUM(T1525/J1525*100)</f>
        <v>0</v>
      </c>
      <c r="P1525" s="282">
        <v>279000000</v>
      </c>
      <c r="Q1525" s="185">
        <f t="shared" si="28"/>
        <v>100</v>
      </c>
      <c r="R1525" s="250">
        <f t="shared" si="29"/>
        <v>0</v>
      </c>
    </row>
    <row r="1526" spans="1:18" s="296" customFormat="1" hidden="1" x14ac:dyDescent="0.25">
      <c r="A1526" s="177"/>
      <c r="B1526" s="177"/>
      <c r="C1526" s="178">
        <v>5</v>
      </c>
      <c r="D1526" s="178">
        <v>2</v>
      </c>
      <c r="E1526" s="178">
        <v>2</v>
      </c>
      <c r="F1526" s="179" t="s">
        <v>690</v>
      </c>
      <c r="G1526" s="179"/>
      <c r="H1526" s="712"/>
      <c r="I1526" s="699" t="s">
        <v>771</v>
      </c>
      <c r="J1526" s="261">
        <v>71500000</v>
      </c>
      <c r="K1526" s="613"/>
      <c r="L1526" s="684"/>
      <c r="M1526" s="182">
        <f>SUM(J1526/J7*100)</f>
        <v>7.1649818767946308E-2</v>
      </c>
      <c r="N1526" s="639"/>
      <c r="O1526" s="791">
        <f>SUM(P1526/J1526*100)</f>
        <v>100</v>
      </c>
      <c r="P1526" s="184">
        <v>71500000</v>
      </c>
      <c r="Q1526" s="284">
        <f t="shared" si="28"/>
        <v>100</v>
      </c>
      <c r="R1526" s="253">
        <f t="shared" si="29"/>
        <v>0</v>
      </c>
    </row>
    <row r="1527" spans="1:18" s="296" customFormat="1" hidden="1" x14ac:dyDescent="0.25">
      <c r="A1527" s="177"/>
      <c r="B1527" s="177"/>
      <c r="C1527" s="178">
        <v>5</v>
      </c>
      <c r="D1527" s="178">
        <v>2</v>
      </c>
      <c r="E1527" s="178">
        <v>2</v>
      </c>
      <c r="F1527" s="179" t="s">
        <v>690</v>
      </c>
      <c r="G1527" s="179"/>
      <c r="H1527" s="712"/>
      <c r="I1527" s="699" t="s">
        <v>892</v>
      </c>
      <c r="J1527" s="261">
        <v>1950000</v>
      </c>
      <c r="K1527" s="613"/>
      <c r="L1527" s="684"/>
      <c r="M1527" s="279">
        <f>SUM(J1527/J7*100)</f>
        <v>1.9540859663985358E-3</v>
      </c>
      <c r="N1527" s="650"/>
      <c r="O1527" s="791">
        <f>SUM(P1527/J1527*100)</f>
        <v>100</v>
      </c>
      <c r="P1527" s="184">
        <v>1950000</v>
      </c>
      <c r="Q1527" s="284">
        <f t="shared" si="28"/>
        <v>100</v>
      </c>
      <c r="R1527" s="253">
        <f t="shared" si="29"/>
        <v>0</v>
      </c>
    </row>
    <row r="1528" spans="1:18" s="296" customFormat="1" hidden="1" x14ac:dyDescent="0.25">
      <c r="A1528" s="177"/>
      <c r="B1528" s="177"/>
      <c r="C1528" s="178">
        <v>5</v>
      </c>
      <c r="D1528" s="178">
        <v>2</v>
      </c>
      <c r="E1528" s="178">
        <v>2</v>
      </c>
      <c r="F1528" s="179" t="s">
        <v>690</v>
      </c>
      <c r="G1528" s="179"/>
      <c r="H1528" s="712"/>
      <c r="I1528" s="699" t="s">
        <v>896</v>
      </c>
      <c r="J1528" s="261">
        <v>13500000</v>
      </c>
      <c r="K1528" s="613"/>
      <c r="L1528" s="684"/>
      <c r="M1528" s="182">
        <f>SUM(J1528/J7*100)</f>
        <v>1.3528287459682172E-2</v>
      </c>
      <c r="N1528" s="639"/>
      <c r="O1528" s="791">
        <f>SUM(T1528/J1528*100)</f>
        <v>0</v>
      </c>
      <c r="P1528" s="214">
        <v>13500000</v>
      </c>
      <c r="Q1528" s="284">
        <f t="shared" si="28"/>
        <v>100</v>
      </c>
      <c r="R1528" s="253">
        <f t="shared" si="29"/>
        <v>0</v>
      </c>
    </row>
    <row r="1529" spans="1:18" s="296" customFormat="1" hidden="1" x14ac:dyDescent="0.25">
      <c r="A1529" s="177"/>
      <c r="B1529" s="177"/>
      <c r="C1529" s="178">
        <v>5</v>
      </c>
      <c r="D1529" s="178">
        <v>2</v>
      </c>
      <c r="E1529" s="178">
        <v>2</v>
      </c>
      <c r="F1529" s="179" t="s">
        <v>690</v>
      </c>
      <c r="G1529" s="179"/>
      <c r="H1529" s="712"/>
      <c r="I1529" s="699" t="s">
        <v>1004</v>
      </c>
      <c r="J1529" s="261">
        <v>234000000</v>
      </c>
      <c r="K1529" s="613"/>
      <c r="L1529" s="684"/>
      <c r="M1529" s="182">
        <f>SUM(J1529/J7*100)</f>
        <v>0.2344903159678243</v>
      </c>
      <c r="N1529" s="639"/>
      <c r="O1529" s="791">
        <f>SUM(T1529/J1529*100)</f>
        <v>0</v>
      </c>
      <c r="P1529" s="214">
        <v>0</v>
      </c>
      <c r="Q1529" s="284">
        <f t="shared" si="28"/>
        <v>0</v>
      </c>
      <c r="R1529" s="253">
        <f t="shared" si="29"/>
        <v>234000000</v>
      </c>
    </row>
    <row r="1530" spans="1:18" s="296" customFormat="1" hidden="1" x14ac:dyDescent="0.25">
      <c r="A1530" s="177"/>
      <c r="B1530" s="177"/>
      <c r="C1530" s="178"/>
      <c r="D1530" s="178"/>
      <c r="E1530" s="178"/>
      <c r="F1530" s="179"/>
      <c r="G1530" s="179"/>
      <c r="H1530" s="712"/>
      <c r="I1530" s="699"/>
      <c r="J1530" s="261"/>
      <c r="K1530" s="613"/>
      <c r="L1530" s="684"/>
      <c r="M1530" s="182"/>
      <c r="N1530" s="639"/>
      <c r="O1530" s="791"/>
      <c r="P1530" s="214"/>
      <c r="Q1530" s="284"/>
      <c r="R1530" s="253"/>
    </row>
    <row r="1531" spans="1:18" s="296" customFormat="1" hidden="1" x14ac:dyDescent="0.25">
      <c r="A1531" s="513"/>
      <c r="B1531" s="513"/>
      <c r="C1531" s="178">
        <v>5</v>
      </c>
      <c r="D1531" s="178">
        <v>2</v>
      </c>
      <c r="E1531" s="178">
        <v>2</v>
      </c>
      <c r="F1531" s="179" t="s">
        <v>674</v>
      </c>
      <c r="G1531" s="179"/>
      <c r="H1531" s="712"/>
      <c r="I1531" s="699" t="s">
        <v>724</v>
      </c>
      <c r="J1531" s="251">
        <f>SUM(J1532:J1533)</f>
        <v>19672500</v>
      </c>
      <c r="K1531" s="610"/>
      <c r="L1531" s="598"/>
      <c r="M1531" s="182">
        <f>SUM(J1531/J7*100)</f>
        <v>1.9713721114859074E-2</v>
      </c>
      <c r="N1531" s="639"/>
      <c r="O1531" s="778">
        <f>SUM(T1531/J1531*100)</f>
        <v>0</v>
      </c>
      <c r="P1531" s="251">
        <f>SUM(P1532:P1533)</f>
        <v>19350500</v>
      </c>
      <c r="Q1531" s="183">
        <f>SUM(P1531/J1531%)</f>
        <v>98.363197356716228</v>
      </c>
      <c r="R1531" s="251">
        <f>SUM(R1532:R1533)</f>
        <v>322000</v>
      </c>
    </row>
    <row r="1532" spans="1:18" s="296" customFormat="1" hidden="1" x14ac:dyDescent="0.25">
      <c r="A1532" s="177"/>
      <c r="B1532" s="177"/>
      <c r="C1532" s="178">
        <v>5</v>
      </c>
      <c r="D1532" s="178">
        <v>2</v>
      </c>
      <c r="E1532" s="178">
        <v>2</v>
      </c>
      <c r="F1532" s="179" t="s">
        <v>674</v>
      </c>
      <c r="G1532" s="179"/>
      <c r="H1532" s="712"/>
      <c r="I1532" s="699" t="s">
        <v>767</v>
      </c>
      <c r="J1532" s="181">
        <v>15200000</v>
      </c>
      <c r="K1532" s="607"/>
      <c r="L1532" s="598"/>
      <c r="M1532" s="182">
        <f>SUM(J1532/J7*100)</f>
        <v>1.5231849584234741E-2</v>
      </c>
      <c r="N1532" s="639"/>
      <c r="O1532" s="778">
        <f>SUM(P1532/J1532*100)</f>
        <v>100</v>
      </c>
      <c r="P1532" s="181">
        <v>15200000</v>
      </c>
      <c r="Q1532" s="185">
        <f>SUM(P1532/J1532%)</f>
        <v>100</v>
      </c>
      <c r="R1532" s="250">
        <f>SUM(J1532-P1532)</f>
        <v>0</v>
      </c>
    </row>
    <row r="1533" spans="1:18" s="296" customFormat="1" hidden="1" x14ac:dyDescent="0.25">
      <c r="A1533" s="177"/>
      <c r="B1533" s="177"/>
      <c r="C1533" s="178">
        <v>5</v>
      </c>
      <c r="D1533" s="178">
        <v>2</v>
      </c>
      <c r="E1533" s="178">
        <v>2</v>
      </c>
      <c r="F1533" s="179" t="s">
        <v>674</v>
      </c>
      <c r="G1533" s="179"/>
      <c r="H1533" s="712"/>
      <c r="I1533" s="699" t="s">
        <v>726</v>
      </c>
      <c r="J1533" s="251">
        <v>4472500</v>
      </c>
      <c r="K1533" s="610"/>
      <c r="L1533" s="598"/>
      <c r="M1533" s="279">
        <f>SUM(J1533/J7*100)</f>
        <v>4.4818715306243337E-3</v>
      </c>
      <c r="N1533" s="650"/>
      <c r="O1533" s="778">
        <f>SUM(T1533/J1533*100)</f>
        <v>0</v>
      </c>
      <c r="P1533" s="282">
        <v>4150500</v>
      </c>
      <c r="Q1533" s="185">
        <f>SUM(P1533/J1533%)</f>
        <v>92.800447177193959</v>
      </c>
      <c r="R1533" s="250">
        <f>SUM(J1533-P1533)</f>
        <v>322000</v>
      </c>
    </row>
    <row r="1534" spans="1:18" s="296" customFormat="1" hidden="1" x14ac:dyDescent="0.25">
      <c r="A1534" s="177"/>
      <c r="B1534" s="177"/>
      <c r="C1534" s="178"/>
      <c r="D1534" s="178"/>
      <c r="E1534" s="178"/>
      <c r="F1534" s="179"/>
      <c r="G1534" s="179"/>
      <c r="H1534" s="712"/>
      <c r="I1534" s="699"/>
      <c r="J1534" s="251"/>
      <c r="K1534" s="610"/>
      <c r="L1534" s="598"/>
      <c r="M1534" s="182"/>
      <c r="N1534" s="639"/>
      <c r="O1534" s="778"/>
      <c r="P1534" s="282"/>
      <c r="Q1534" s="185"/>
      <c r="R1534" s="251"/>
    </row>
    <row r="1535" spans="1:18" s="296" customFormat="1" hidden="1" x14ac:dyDescent="0.25">
      <c r="A1535" s="387"/>
      <c r="B1535" s="387"/>
      <c r="C1535" s="270">
        <v>5</v>
      </c>
      <c r="D1535" s="270">
        <v>2</v>
      </c>
      <c r="E1535" s="270">
        <v>2</v>
      </c>
      <c r="F1535" s="180" t="s">
        <v>1039</v>
      </c>
      <c r="G1535" s="180"/>
      <c r="H1535" s="194"/>
      <c r="I1535" s="749" t="s">
        <v>1040</v>
      </c>
      <c r="J1535" s="181">
        <f>SUM(J1536)</f>
        <v>7500000</v>
      </c>
      <c r="K1535" s="607"/>
      <c r="L1535" s="598"/>
      <c r="M1535" s="279">
        <f>SUM(J1535/J7*100)</f>
        <v>7.5157152553789845E-3</v>
      </c>
      <c r="N1535" s="650"/>
      <c r="O1535" s="789">
        <f>SUM(T1535/J1535*100)</f>
        <v>0</v>
      </c>
      <c r="P1535" s="260">
        <f>SUM(P1536)</f>
        <v>7500000</v>
      </c>
      <c r="Q1535" s="318">
        <f>SUM(P1535/J1535%)</f>
        <v>100</v>
      </c>
      <c r="R1535" s="181">
        <f>SUM(R1536)</f>
        <v>0</v>
      </c>
    </row>
    <row r="1536" spans="1:18" s="296" customFormat="1" hidden="1" x14ac:dyDescent="0.25">
      <c r="A1536" s="387"/>
      <c r="B1536" s="387"/>
      <c r="C1536" s="270">
        <v>5</v>
      </c>
      <c r="D1536" s="270">
        <v>2</v>
      </c>
      <c r="E1536" s="270">
        <v>2</v>
      </c>
      <c r="F1536" s="180" t="s">
        <v>1039</v>
      </c>
      <c r="G1536" s="180"/>
      <c r="H1536" s="194"/>
      <c r="I1536" s="699" t="s">
        <v>1041</v>
      </c>
      <c r="J1536" s="259">
        <v>7500000</v>
      </c>
      <c r="K1536" s="583"/>
      <c r="L1536" s="598"/>
      <c r="M1536" s="279">
        <f>SUM(J1536/J7*100)</f>
        <v>7.5157152553789845E-3</v>
      </c>
      <c r="N1536" s="650"/>
      <c r="O1536" s="789">
        <f>SUM(T1536/J1536*100)</f>
        <v>0</v>
      </c>
      <c r="P1536" s="349">
        <v>7500000</v>
      </c>
      <c r="Q1536" s="318">
        <f>SUM(P1536/J1536%)</f>
        <v>100</v>
      </c>
      <c r="R1536" s="250">
        <f>SUM(J1536-P1536)</f>
        <v>0</v>
      </c>
    </row>
    <row r="1537" spans="1:18" s="296" customFormat="1" hidden="1" x14ac:dyDescent="0.25">
      <c r="A1537" s="387"/>
      <c r="B1537" s="387"/>
      <c r="C1537" s="270"/>
      <c r="D1537" s="270"/>
      <c r="E1537" s="270"/>
      <c r="F1537" s="180"/>
      <c r="G1537" s="180"/>
      <c r="H1537" s="194"/>
      <c r="I1537" s="699"/>
      <c r="J1537" s="259"/>
      <c r="K1537" s="583"/>
      <c r="L1537" s="598"/>
      <c r="M1537" s="182"/>
      <c r="N1537" s="639"/>
      <c r="O1537" s="789"/>
      <c r="P1537" s="349"/>
      <c r="Q1537" s="318"/>
      <c r="R1537" s="250"/>
    </row>
    <row r="1538" spans="1:18" s="296" customFormat="1" hidden="1" x14ac:dyDescent="0.25">
      <c r="A1538" s="177"/>
      <c r="B1538" s="177"/>
      <c r="C1538" s="178">
        <v>5</v>
      </c>
      <c r="D1538" s="178">
        <v>2</v>
      </c>
      <c r="E1538" s="178">
        <v>2</v>
      </c>
      <c r="F1538" s="179">
        <v>11</v>
      </c>
      <c r="G1538" s="179"/>
      <c r="H1538" s="712"/>
      <c r="I1538" s="699" t="s">
        <v>779</v>
      </c>
      <c r="J1538" s="251">
        <f>SUM(J1539:J1539)</f>
        <v>107943000</v>
      </c>
      <c r="K1538" s="610"/>
      <c r="L1538" s="598"/>
      <c r="M1538" s="182">
        <f>SUM(J1538/J7*100)</f>
        <v>0.10816918024151648</v>
      </c>
      <c r="N1538" s="639"/>
      <c r="O1538" s="778">
        <f>SUM(T1538/J1538*100)</f>
        <v>0</v>
      </c>
      <c r="P1538" s="282">
        <f>SUM(P1539:P1539)</f>
        <v>107943000</v>
      </c>
      <c r="Q1538" s="185">
        <f>SUM(P1538/J1538%)</f>
        <v>100</v>
      </c>
      <c r="R1538" s="251">
        <f>SUM(R1539:R1539)</f>
        <v>0</v>
      </c>
    </row>
    <row r="1539" spans="1:18" s="296" customFormat="1" hidden="1" x14ac:dyDescent="0.25">
      <c r="A1539" s="177"/>
      <c r="B1539" s="177"/>
      <c r="C1539" s="178">
        <v>5</v>
      </c>
      <c r="D1539" s="178">
        <v>2</v>
      </c>
      <c r="E1539" s="178">
        <v>2</v>
      </c>
      <c r="F1539" s="179">
        <v>11</v>
      </c>
      <c r="G1539" s="179"/>
      <c r="H1539" s="712"/>
      <c r="I1539" s="699" t="s">
        <v>775</v>
      </c>
      <c r="J1539" s="358">
        <v>107943000</v>
      </c>
      <c r="K1539" s="614"/>
      <c r="L1539" s="597"/>
      <c r="M1539" s="182">
        <f>SUM(J1539/J7*100)</f>
        <v>0.10816918024151648</v>
      </c>
      <c r="N1539" s="639"/>
      <c r="O1539" s="778">
        <f>SUM(T1539/J1539*100)</f>
        <v>0</v>
      </c>
      <c r="P1539" s="282">
        <v>107943000</v>
      </c>
      <c r="Q1539" s="185">
        <f>SUM(P1539/J1539%)</f>
        <v>100</v>
      </c>
      <c r="R1539" s="250">
        <f>SUM(J1539-P1539)</f>
        <v>0</v>
      </c>
    </row>
    <row r="1540" spans="1:18" s="296" customFormat="1" hidden="1" x14ac:dyDescent="0.25">
      <c r="A1540" s="177"/>
      <c r="B1540" s="177"/>
      <c r="C1540" s="178"/>
      <c r="D1540" s="178"/>
      <c r="E1540" s="178"/>
      <c r="F1540" s="179"/>
      <c r="G1540" s="179"/>
      <c r="H1540" s="712"/>
      <c r="I1540" s="699"/>
      <c r="J1540" s="358"/>
      <c r="K1540" s="614"/>
      <c r="L1540" s="597"/>
      <c r="M1540" s="182"/>
      <c r="N1540" s="639"/>
      <c r="O1540" s="778"/>
      <c r="P1540" s="282"/>
      <c r="Q1540" s="185"/>
      <c r="R1540" s="250"/>
    </row>
    <row r="1541" spans="1:18" s="296" customFormat="1" hidden="1" x14ac:dyDescent="0.25">
      <c r="A1541" s="513"/>
      <c r="B1541" s="513"/>
      <c r="C1541" s="178">
        <v>5</v>
      </c>
      <c r="D1541" s="178">
        <v>2</v>
      </c>
      <c r="E1541" s="178">
        <v>2</v>
      </c>
      <c r="F1541" s="179">
        <v>13</v>
      </c>
      <c r="G1541" s="179"/>
      <c r="H1541" s="712"/>
      <c r="I1541" s="699" t="s">
        <v>712</v>
      </c>
      <c r="J1541" s="251">
        <f>SUM(J1542:J1542)</f>
        <v>84000000</v>
      </c>
      <c r="K1541" s="610"/>
      <c r="L1541" s="598"/>
      <c r="M1541" s="182">
        <f>SUM(J1541/J7*100)</f>
        <v>8.4176010860244621E-2</v>
      </c>
      <c r="N1541" s="639"/>
      <c r="O1541" s="778">
        <f>SUM(T1541/J1541*100)</f>
        <v>0</v>
      </c>
      <c r="P1541" s="282">
        <f>SUM(P1542:P1542)</f>
        <v>36000000</v>
      </c>
      <c r="Q1541" s="183">
        <f>SUM(P1541/J1541%)</f>
        <v>42.857142857142854</v>
      </c>
      <c r="R1541" s="251">
        <f>SUM(R1542:R1542)</f>
        <v>48000000</v>
      </c>
    </row>
    <row r="1542" spans="1:18" s="296" customFormat="1" hidden="1" x14ac:dyDescent="0.25">
      <c r="A1542" s="177"/>
      <c r="B1542" s="177"/>
      <c r="C1542" s="178">
        <v>5</v>
      </c>
      <c r="D1542" s="178">
        <v>2</v>
      </c>
      <c r="E1542" s="178">
        <v>2</v>
      </c>
      <c r="F1542" s="179">
        <v>13</v>
      </c>
      <c r="G1542" s="179"/>
      <c r="H1542" s="712"/>
      <c r="I1542" s="699" t="s">
        <v>713</v>
      </c>
      <c r="J1542" s="303">
        <v>84000000</v>
      </c>
      <c r="K1542" s="606"/>
      <c r="L1542" s="597"/>
      <c r="M1542" s="182">
        <f>SUM(J1542/J7*100)</f>
        <v>8.4176010860244621E-2</v>
      </c>
      <c r="N1542" s="639"/>
      <c r="O1542" s="778">
        <f>SUM(T1542/J1542*100)</f>
        <v>0</v>
      </c>
      <c r="P1542" s="193">
        <v>36000000</v>
      </c>
      <c r="Q1542" s="185">
        <f>SUM(P1542/J1542%)</f>
        <v>42.857142857142854</v>
      </c>
      <c r="R1542" s="250">
        <f>SUM(J1542-P1542)</f>
        <v>48000000</v>
      </c>
    </row>
    <row r="1543" spans="1:18" s="296" customFormat="1" hidden="1" x14ac:dyDescent="0.25">
      <c r="A1543" s="177"/>
      <c r="B1543" s="177"/>
      <c r="C1543" s="178"/>
      <c r="D1543" s="178"/>
      <c r="E1543" s="178"/>
      <c r="F1543" s="179"/>
      <c r="G1543" s="179"/>
      <c r="H1543" s="712"/>
      <c r="I1543" s="699"/>
      <c r="J1543" s="259"/>
      <c r="K1543" s="583"/>
      <c r="L1543" s="598"/>
      <c r="M1543" s="182"/>
      <c r="N1543" s="639"/>
      <c r="O1543" s="778"/>
      <c r="P1543" s="288"/>
      <c r="Q1543" s="185"/>
      <c r="R1543" s="250"/>
    </row>
    <row r="1544" spans="1:18" s="296" customFormat="1" hidden="1" x14ac:dyDescent="0.25">
      <c r="A1544" s="513"/>
      <c r="B1544" s="513"/>
      <c r="C1544" s="178">
        <v>5</v>
      </c>
      <c r="D1544" s="178">
        <v>2</v>
      </c>
      <c r="E1544" s="178">
        <v>2</v>
      </c>
      <c r="F1544" s="179">
        <v>15</v>
      </c>
      <c r="G1544" s="179"/>
      <c r="H1544" s="712"/>
      <c r="I1544" s="699" t="s">
        <v>756</v>
      </c>
      <c r="J1544" s="251">
        <f>SUM(J1545:J1545)</f>
        <v>112620000</v>
      </c>
      <c r="K1544" s="610"/>
      <c r="L1544" s="598"/>
      <c r="M1544" s="182">
        <f>SUM(J1544/J7*100)</f>
        <v>0.11285598027477083</v>
      </c>
      <c r="N1544" s="639"/>
      <c r="O1544" s="778">
        <f>SUM(T1544/J1544*100)</f>
        <v>0</v>
      </c>
      <c r="P1544" s="282">
        <f>SUM(P1545:P1545)</f>
        <v>88268000</v>
      </c>
      <c r="Q1544" s="183">
        <f>SUM(P1544/J1544%)</f>
        <v>78.376842479133373</v>
      </c>
      <c r="R1544" s="251">
        <f>SUM(R1545:R1545)</f>
        <v>24352000</v>
      </c>
    </row>
    <row r="1545" spans="1:18" s="296" customFormat="1" hidden="1" x14ac:dyDescent="0.25">
      <c r="A1545" s="513"/>
      <c r="B1545" s="513"/>
      <c r="C1545" s="178">
        <v>5</v>
      </c>
      <c r="D1545" s="178">
        <v>2</v>
      </c>
      <c r="E1545" s="178">
        <v>2</v>
      </c>
      <c r="F1545" s="179">
        <v>15</v>
      </c>
      <c r="G1545" s="179"/>
      <c r="H1545" s="712"/>
      <c r="I1545" s="699" t="s">
        <v>909</v>
      </c>
      <c r="J1545" s="251">
        <v>112620000</v>
      </c>
      <c r="K1545" s="610"/>
      <c r="L1545" s="598"/>
      <c r="M1545" s="182">
        <f>SUM(J1545/J7*100)</f>
        <v>0.11285598027477083</v>
      </c>
      <c r="N1545" s="639"/>
      <c r="O1545" s="778">
        <f>SUM(T1545/J1545*100)</f>
        <v>0</v>
      </c>
      <c r="P1545" s="282">
        <v>88268000</v>
      </c>
      <c r="Q1545" s="183">
        <f>SUM(P1545/J1545%)</f>
        <v>78.376842479133373</v>
      </c>
      <c r="R1545" s="250">
        <f>SUM(J1545-P1545)</f>
        <v>24352000</v>
      </c>
    </row>
    <row r="1546" spans="1:18" s="296" customFormat="1" hidden="1" x14ac:dyDescent="0.25">
      <c r="A1546" s="513"/>
      <c r="B1546" s="513"/>
      <c r="C1546" s="178"/>
      <c r="D1546" s="178"/>
      <c r="E1546" s="178"/>
      <c r="F1546" s="179"/>
      <c r="G1546" s="179"/>
      <c r="H1546" s="712"/>
      <c r="I1546" s="699"/>
      <c r="J1546" s="251"/>
      <c r="K1546" s="610"/>
      <c r="L1546" s="598"/>
      <c r="M1546" s="182"/>
      <c r="N1546" s="639"/>
      <c r="O1546" s="778"/>
      <c r="P1546" s="282"/>
      <c r="Q1546" s="183"/>
      <c r="R1546" s="250"/>
    </row>
    <row r="1547" spans="1:18" s="296" customFormat="1" ht="51" x14ac:dyDescent="0.25">
      <c r="A1547" s="290">
        <v>1</v>
      </c>
      <c r="B1547" s="324" t="s">
        <v>677</v>
      </c>
      <c r="C1547" s="325" t="s">
        <v>674</v>
      </c>
      <c r="D1547" s="317" t="s">
        <v>675</v>
      </c>
      <c r="E1547" s="378" t="s">
        <v>1012</v>
      </c>
      <c r="F1547" s="378" t="s">
        <v>745</v>
      </c>
      <c r="G1547" s="378"/>
      <c r="H1547" s="725">
        <v>12</v>
      </c>
      <c r="I1547" s="749" t="s">
        <v>1047</v>
      </c>
      <c r="J1547" s="575">
        <f>SUM(J1549)</f>
        <v>54550000</v>
      </c>
      <c r="K1547" s="38" t="s">
        <v>1263</v>
      </c>
      <c r="L1547" s="37" t="s">
        <v>1264</v>
      </c>
      <c r="M1547" s="362">
        <f>SUM(J1547/J7*100)</f>
        <v>5.4664302290789807E-2</v>
      </c>
      <c r="N1547" s="652" t="s">
        <v>269</v>
      </c>
      <c r="O1547" s="778">
        <v>100</v>
      </c>
      <c r="P1547" s="461">
        <f>SUM(P1549)</f>
        <v>54550000</v>
      </c>
      <c r="Q1547" s="323">
        <f>SUM(P1547/J1547%)</f>
        <v>100</v>
      </c>
      <c r="R1547" s="575">
        <f>SUM(R1549)</f>
        <v>0</v>
      </c>
    </row>
    <row r="1548" spans="1:18" s="296" customFormat="1" hidden="1" x14ac:dyDescent="0.25">
      <c r="A1548" s="177"/>
      <c r="B1548" s="177"/>
      <c r="C1548" s="178"/>
      <c r="D1548" s="178"/>
      <c r="E1548" s="178"/>
      <c r="F1548" s="179"/>
      <c r="G1548" s="179"/>
      <c r="H1548" s="712"/>
      <c r="I1548" s="759"/>
      <c r="J1548" s="181"/>
      <c r="K1548" s="607"/>
      <c r="L1548" s="598"/>
      <c r="M1548" s="182"/>
      <c r="N1548" s="639"/>
      <c r="O1548" s="778"/>
      <c r="P1548" s="193"/>
      <c r="Q1548" s="185"/>
      <c r="R1548" s="181"/>
    </row>
    <row r="1549" spans="1:18" s="296" customFormat="1" hidden="1" x14ac:dyDescent="0.25">
      <c r="A1549" s="177"/>
      <c r="B1549" s="177"/>
      <c r="C1549" s="178">
        <v>5</v>
      </c>
      <c r="D1549" s="178">
        <v>2</v>
      </c>
      <c r="E1549" s="178">
        <v>2</v>
      </c>
      <c r="F1549" s="178"/>
      <c r="G1549" s="178"/>
      <c r="H1549" s="713"/>
      <c r="I1549" s="699" t="s">
        <v>684</v>
      </c>
      <c r="J1549" s="251">
        <f>SUM(J1551+J1556+J1564+J1568)</f>
        <v>54550000</v>
      </c>
      <c r="K1549" s="610"/>
      <c r="L1549" s="598"/>
      <c r="M1549" s="182">
        <f>SUM(J1549/J7*100)</f>
        <v>5.4664302290789807E-2</v>
      </c>
      <c r="N1549" s="639"/>
      <c r="O1549" s="778">
        <f>SUM(T1549/J1549*100)</f>
        <v>0</v>
      </c>
      <c r="P1549" s="251">
        <f>SUM(P1551+P1556+P1564+P1568)</f>
        <v>54550000</v>
      </c>
      <c r="Q1549" s="185">
        <f>SUM(P1549/J1549%)</f>
        <v>100</v>
      </c>
      <c r="R1549" s="251">
        <f>SUM(R1551+R1556+R1564+R1568)</f>
        <v>0</v>
      </c>
    </row>
    <row r="1550" spans="1:18" s="296" customFormat="1" hidden="1" x14ac:dyDescent="0.25">
      <c r="A1550" s="177"/>
      <c r="B1550" s="177"/>
      <c r="C1550" s="178"/>
      <c r="D1550" s="178"/>
      <c r="E1550" s="178"/>
      <c r="F1550" s="178"/>
      <c r="G1550" s="178"/>
      <c r="H1550" s="713"/>
      <c r="I1550" s="699"/>
      <c r="J1550" s="251"/>
      <c r="K1550" s="610"/>
      <c r="L1550" s="598"/>
      <c r="M1550" s="182"/>
      <c r="N1550" s="639"/>
      <c r="O1550" s="778"/>
      <c r="P1550" s="282"/>
      <c r="Q1550" s="185"/>
      <c r="R1550" s="251"/>
    </row>
    <row r="1551" spans="1:18" s="296" customFormat="1" hidden="1" x14ac:dyDescent="0.25">
      <c r="A1551" s="177"/>
      <c r="B1551" s="177"/>
      <c r="C1551" s="178">
        <v>5</v>
      </c>
      <c r="D1551" s="178">
        <v>2</v>
      </c>
      <c r="E1551" s="178">
        <v>2</v>
      </c>
      <c r="F1551" s="179" t="s">
        <v>675</v>
      </c>
      <c r="G1551" s="179"/>
      <c r="H1551" s="712"/>
      <c r="I1551" s="699" t="s">
        <v>685</v>
      </c>
      <c r="J1551" s="251">
        <f>SUM(J1552:J1554)</f>
        <v>3147000</v>
      </c>
      <c r="K1551" s="610"/>
      <c r="L1551" s="598"/>
      <c r="M1551" s="279">
        <f>SUM(J1551/J7*100)</f>
        <v>3.1535941211570219E-3</v>
      </c>
      <c r="N1551" s="650"/>
      <c r="O1551" s="778">
        <f>SUM(T1551/J1551*100)</f>
        <v>0</v>
      </c>
      <c r="P1551" s="282">
        <f>SUM(P1552:P1554)</f>
        <v>3147000</v>
      </c>
      <c r="Q1551" s="185">
        <f>SUM(P1551/J1551%)</f>
        <v>100</v>
      </c>
      <c r="R1551" s="251">
        <f>SUM(R1552:R1554)</f>
        <v>0</v>
      </c>
    </row>
    <row r="1552" spans="1:18" s="296" customFormat="1" hidden="1" x14ac:dyDescent="0.25">
      <c r="A1552" s="177"/>
      <c r="B1552" s="177"/>
      <c r="C1552" s="178">
        <v>5</v>
      </c>
      <c r="D1552" s="178">
        <v>2</v>
      </c>
      <c r="E1552" s="178">
        <v>2</v>
      </c>
      <c r="F1552" s="179" t="s">
        <v>675</v>
      </c>
      <c r="G1552" s="179"/>
      <c r="H1552" s="712"/>
      <c r="I1552" s="699" t="s">
        <v>719</v>
      </c>
      <c r="J1552" s="181">
        <v>347000</v>
      </c>
      <c r="K1552" s="607"/>
      <c r="L1552" s="598"/>
      <c r="M1552" s="278">
        <f>SUM(J1552/J7*100)</f>
        <v>3.4772709248220103E-4</v>
      </c>
      <c r="N1552" s="658"/>
      <c r="O1552" s="778">
        <f>SUM(T1552/J1552*100)</f>
        <v>0</v>
      </c>
      <c r="P1552" s="181">
        <v>347000</v>
      </c>
      <c r="Q1552" s="185">
        <f>SUM(P1552/J1552%)</f>
        <v>100</v>
      </c>
      <c r="R1552" s="250">
        <f>SUM(J1552-P1552)</f>
        <v>0</v>
      </c>
    </row>
    <row r="1553" spans="1:18" s="296" customFormat="1" hidden="1" x14ac:dyDescent="0.25">
      <c r="A1553" s="177"/>
      <c r="B1553" s="177"/>
      <c r="C1553" s="178">
        <v>5</v>
      </c>
      <c r="D1553" s="178">
        <v>2</v>
      </c>
      <c r="E1553" s="178">
        <v>2</v>
      </c>
      <c r="F1553" s="179" t="s">
        <v>675</v>
      </c>
      <c r="G1553" s="179"/>
      <c r="H1553" s="712"/>
      <c r="I1553" s="699" t="s">
        <v>886</v>
      </c>
      <c r="J1553" s="181">
        <v>2500000</v>
      </c>
      <c r="K1553" s="607"/>
      <c r="L1553" s="598"/>
      <c r="M1553" s="279">
        <f>SUM(J1553/J7*100)</f>
        <v>2.5052384184596609E-3</v>
      </c>
      <c r="N1553" s="650"/>
      <c r="O1553" s="778">
        <f>SUM(T1553/J1553*100)</f>
        <v>0</v>
      </c>
      <c r="P1553" s="181">
        <v>2500000</v>
      </c>
      <c r="Q1553" s="185">
        <f>SUM(P1553/J1553%)</f>
        <v>100</v>
      </c>
      <c r="R1553" s="250">
        <f>SUM(J1553-P1553)</f>
        <v>0</v>
      </c>
    </row>
    <row r="1554" spans="1:18" s="296" customFormat="1" hidden="1" x14ac:dyDescent="0.25">
      <c r="A1554" s="177"/>
      <c r="B1554" s="177"/>
      <c r="C1554" s="178">
        <v>5</v>
      </c>
      <c r="D1554" s="178">
        <v>2</v>
      </c>
      <c r="E1554" s="178">
        <v>2</v>
      </c>
      <c r="F1554" s="179" t="s">
        <v>675</v>
      </c>
      <c r="G1554" s="179"/>
      <c r="H1554" s="712"/>
      <c r="I1554" s="699" t="s">
        <v>874</v>
      </c>
      <c r="J1554" s="251">
        <v>300000</v>
      </c>
      <c r="K1554" s="610"/>
      <c r="L1554" s="598"/>
      <c r="M1554" s="278">
        <f>SUM(J1554/J7*100)</f>
        <v>3.0062861021515938E-4</v>
      </c>
      <c r="N1554" s="658"/>
      <c r="O1554" s="778">
        <f>SUM(T1554/J1554*100)</f>
        <v>0</v>
      </c>
      <c r="P1554" s="251">
        <v>300000</v>
      </c>
      <c r="Q1554" s="185">
        <f>SUM(P1554/J1554%)</f>
        <v>100</v>
      </c>
      <c r="R1554" s="250">
        <f>SUM(J1554-P1554)</f>
        <v>0</v>
      </c>
    </row>
    <row r="1555" spans="1:18" s="296" customFormat="1" hidden="1" x14ac:dyDescent="0.25">
      <c r="A1555" s="177"/>
      <c r="B1555" s="177"/>
      <c r="C1555" s="178"/>
      <c r="D1555" s="178"/>
      <c r="E1555" s="178"/>
      <c r="F1555" s="179"/>
      <c r="G1555" s="179"/>
      <c r="H1555" s="712"/>
      <c r="I1555" s="699"/>
      <c r="J1555" s="251"/>
      <c r="K1555" s="610"/>
      <c r="L1555" s="598"/>
      <c r="M1555" s="182"/>
      <c r="N1555" s="639"/>
      <c r="O1555" s="778"/>
      <c r="P1555" s="281"/>
      <c r="Q1555" s="185"/>
      <c r="R1555" s="251"/>
    </row>
    <row r="1556" spans="1:18" s="296" customFormat="1" hidden="1" x14ac:dyDescent="0.25">
      <c r="A1556" s="513"/>
      <c r="B1556" s="513"/>
      <c r="C1556" s="178">
        <v>5</v>
      </c>
      <c r="D1556" s="178">
        <v>2</v>
      </c>
      <c r="E1556" s="178">
        <v>2</v>
      </c>
      <c r="F1556" s="179" t="s">
        <v>690</v>
      </c>
      <c r="G1556" s="179"/>
      <c r="H1556" s="712"/>
      <c r="I1556" s="699" t="s">
        <v>691</v>
      </c>
      <c r="J1556" s="251">
        <f>SUM(J1557:J1562)</f>
        <v>44500000</v>
      </c>
      <c r="K1556" s="610"/>
      <c r="L1556" s="598"/>
      <c r="M1556" s="182">
        <f>SUM(J1556/J7*100)</f>
        <v>4.4593243848581973E-2</v>
      </c>
      <c r="N1556" s="639"/>
      <c r="O1556" s="778">
        <f>SUM(T1556/J1556*100)</f>
        <v>0</v>
      </c>
      <c r="P1556" s="251">
        <f>SUM(P1557:P1562)</f>
        <v>44500000</v>
      </c>
      <c r="Q1556" s="183">
        <f t="shared" ref="Q1556:Q1562" si="30">SUM(P1556/J1556%)</f>
        <v>100</v>
      </c>
      <c r="R1556" s="251">
        <f>SUM(R1557:R1562)</f>
        <v>0</v>
      </c>
    </row>
    <row r="1557" spans="1:18" s="296" customFormat="1" hidden="1" x14ac:dyDescent="0.25">
      <c r="A1557" s="177"/>
      <c r="B1557" s="177"/>
      <c r="C1557" s="178">
        <v>5</v>
      </c>
      <c r="D1557" s="178">
        <v>2</v>
      </c>
      <c r="E1557" s="178">
        <v>2</v>
      </c>
      <c r="F1557" s="179" t="s">
        <v>690</v>
      </c>
      <c r="G1557" s="179"/>
      <c r="H1557" s="712"/>
      <c r="I1557" s="699" t="s">
        <v>907</v>
      </c>
      <c r="J1557" s="251">
        <v>18550000</v>
      </c>
      <c r="K1557" s="610"/>
      <c r="L1557" s="598"/>
      <c r="M1557" s="182">
        <f>SUM(J1557/J7*100)</f>
        <v>1.8588869064970689E-2</v>
      </c>
      <c r="N1557" s="639"/>
      <c r="O1557" s="778">
        <f>SUM(T1557/J1557*100)</f>
        <v>0</v>
      </c>
      <c r="P1557" s="251">
        <v>18550000</v>
      </c>
      <c r="Q1557" s="185">
        <f t="shared" si="30"/>
        <v>100</v>
      </c>
      <c r="R1557" s="250">
        <f t="shared" ref="R1557:R1562" si="31">SUM(J1557-P1557)</f>
        <v>0</v>
      </c>
    </row>
    <row r="1558" spans="1:18" s="296" customFormat="1" hidden="1" x14ac:dyDescent="0.25">
      <c r="A1558" s="177"/>
      <c r="B1558" s="177"/>
      <c r="C1558" s="178">
        <v>5</v>
      </c>
      <c r="D1558" s="178">
        <v>2</v>
      </c>
      <c r="E1558" s="178">
        <v>2</v>
      </c>
      <c r="F1558" s="179" t="s">
        <v>690</v>
      </c>
      <c r="G1558" s="179"/>
      <c r="H1558" s="712"/>
      <c r="I1558" s="699" t="s">
        <v>890</v>
      </c>
      <c r="J1558" s="251">
        <v>20650000</v>
      </c>
      <c r="K1558" s="610"/>
      <c r="L1558" s="598"/>
      <c r="M1558" s="182">
        <f>SUM(J1558/J7*100)</f>
        <v>2.0693269336476802E-2</v>
      </c>
      <c r="N1558" s="639"/>
      <c r="O1558" s="778">
        <f>SUM(T1558/J1558*100)</f>
        <v>0</v>
      </c>
      <c r="P1558" s="251">
        <v>20650000</v>
      </c>
      <c r="Q1558" s="185">
        <f t="shared" si="30"/>
        <v>100</v>
      </c>
      <c r="R1558" s="250">
        <f t="shared" si="31"/>
        <v>0</v>
      </c>
    </row>
    <row r="1559" spans="1:18" s="296" customFormat="1" hidden="1" x14ac:dyDescent="0.25">
      <c r="A1559" s="177"/>
      <c r="B1559" s="177"/>
      <c r="C1559" s="178">
        <v>5</v>
      </c>
      <c r="D1559" s="178">
        <v>2</v>
      </c>
      <c r="E1559" s="178">
        <v>2</v>
      </c>
      <c r="F1559" s="179" t="s">
        <v>690</v>
      </c>
      <c r="G1559" s="179"/>
      <c r="H1559" s="712"/>
      <c r="I1559" s="699" t="s">
        <v>771</v>
      </c>
      <c r="J1559" s="261">
        <v>4500000</v>
      </c>
      <c r="K1559" s="613"/>
      <c r="L1559" s="684"/>
      <c r="M1559" s="279">
        <f>SUM(J1559/J7*100)</f>
        <v>4.5094291532273905E-3</v>
      </c>
      <c r="N1559" s="650"/>
      <c r="O1559" s="791">
        <f>SUM(P1559/J1559*100)</f>
        <v>100</v>
      </c>
      <c r="P1559" s="261">
        <v>4500000</v>
      </c>
      <c r="Q1559" s="284">
        <f t="shared" si="30"/>
        <v>100</v>
      </c>
      <c r="R1559" s="253">
        <f t="shared" si="31"/>
        <v>0</v>
      </c>
    </row>
    <row r="1560" spans="1:18" s="296" customFormat="1" hidden="1" x14ac:dyDescent="0.25">
      <c r="A1560" s="177"/>
      <c r="B1560" s="177"/>
      <c r="C1560" s="178">
        <v>5</v>
      </c>
      <c r="D1560" s="178">
        <v>2</v>
      </c>
      <c r="E1560" s="178">
        <v>2</v>
      </c>
      <c r="F1560" s="179" t="s">
        <v>690</v>
      </c>
      <c r="G1560" s="179"/>
      <c r="H1560" s="712"/>
      <c r="I1560" s="699" t="s">
        <v>892</v>
      </c>
      <c r="J1560" s="261">
        <v>150000</v>
      </c>
      <c r="K1560" s="613"/>
      <c r="L1560" s="684"/>
      <c r="M1560" s="278">
        <f>SUM(J1560/J7*100)</f>
        <v>1.5031430510757969E-4</v>
      </c>
      <c r="N1560" s="658"/>
      <c r="O1560" s="791">
        <f>SUM(T1560/J1560*100)</f>
        <v>0</v>
      </c>
      <c r="P1560" s="261">
        <v>150000</v>
      </c>
      <c r="Q1560" s="284">
        <f t="shared" si="30"/>
        <v>100</v>
      </c>
      <c r="R1560" s="253">
        <f t="shared" si="31"/>
        <v>0</v>
      </c>
    </row>
    <row r="1561" spans="1:18" s="296" customFormat="1" hidden="1" x14ac:dyDescent="0.25">
      <c r="A1561" s="177"/>
      <c r="B1561" s="177"/>
      <c r="C1561" s="178">
        <v>5</v>
      </c>
      <c r="D1561" s="178">
        <v>2</v>
      </c>
      <c r="E1561" s="178">
        <v>2</v>
      </c>
      <c r="F1561" s="179" t="s">
        <v>690</v>
      </c>
      <c r="G1561" s="179"/>
      <c r="H1561" s="712"/>
      <c r="I1561" s="699" t="s">
        <v>905</v>
      </c>
      <c r="J1561" s="261">
        <v>500000</v>
      </c>
      <c r="K1561" s="613"/>
      <c r="L1561" s="684"/>
      <c r="M1561" s="279">
        <f>SUM(J1561/J7*100)</f>
        <v>5.0104768369193229E-4</v>
      </c>
      <c r="N1561" s="650"/>
      <c r="O1561" s="791">
        <f>SUM(T1561/J1561*100)</f>
        <v>0</v>
      </c>
      <c r="P1561" s="261">
        <v>500000</v>
      </c>
      <c r="Q1561" s="284">
        <f t="shared" si="30"/>
        <v>100</v>
      </c>
      <c r="R1561" s="253">
        <f t="shared" si="31"/>
        <v>0</v>
      </c>
    </row>
    <row r="1562" spans="1:18" s="296" customFormat="1" hidden="1" x14ac:dyDescent="0.25">
      <c r="A1562" s="177"/>
      <c r="B1562" s="177"/>
      <c r="C1562" s="178">
        <v>5</v>
      </c>
      <c r="D1562" s="178">
        <v>2</v>
      </c>
      <c r="E1562" s="178">
        <v>2</v>
      </c>
      <c r="F1562" s="179" t="s">
        <v>690</v>
      </c>
      <c r="G1562" s="179"/>
      <c r="H1562" s="712"/>
      <c r="I1562" s="699" t="s">
        <v>894</v>
      </c>
      <c r="J1562" s="261">
        <v>150000</v>
      </c>
      <c r="K1562" s="613"/>
      <c r="L1562" s="684"/>
      <c r="M1562" s="278">
        <f>SUM(J1562/J7*100)</f>
        <v>1.5031430510757969E-4</v>
      </c>
      <c r="N1562" s="658"/>
      <c r="O1562" s="791">
        <f>SUM(T1562/J1562*100)</f>
        <v>0</v>
      </c>
      <c r="P1562" s="261">
        <v>150000</v>
      </c>
      <c r="Q1562" s="284">
        <f t="shared" si="30"/>
        <v>100</v>
      </c>
      <c r="R1562" s="253">
        <f t="shared" si="31"/>
        <v>0</v>
      </c>
    </row>
    <row r="1563" spans="1:18" s="296" customFormat="1" hidden="1" x14ac:dyDescent="0.25">
      <c r="A1563" s="177"/>
      <c r="B1563" s="177"/>
      <c r="C1563" s="178"/>
      <c r="D1563" s="178"/>
      <c r="E1563" s="178"/>
      <c r="F1563" s="179"/>
      <c r="G1563" s="179"/>
      <c r="H1563" s="712"/>
      <c r="I1563" s="699"/>
      <c r="J1563" s="251"/>
      <c r="K1563" s="610"/>
      <c r="L1563" s="598"/>
      <c r="M1563" s="182"/>
      <c r="N1563" s="639"/>
      <c r="O1563" s="778"/>
      <c r="P1563" s="281"/>
      <c r="Q1563" s="185"/>
      <c r="R1563" s="251"/>
    </row>
    <row r="1564" spans="1:18" s="296" customFormat="1" hidden="1" x14ac:dyDescent="0.25">
      <c r="A1564" s="504"/>
      <c r="B1564" s="504"/>
      <c r="C1564" s="503">
        <v>5</v>
      </c>
      <c r="D1564" s="503">
        <v>2</v>
      </c>
      <c r="E1564" s="503">
        <v>2</v>
      </c>
      <c r="F1564" s="273" t="s">
        <v>674</v>
      </c>
      <c r="G1564" s="273"/>
      <c r="H1564" s="528"/>
      <c r="I1564" s="749" t="s">
        <v>724</v>
      </c>
      <c r="J1564" s="251">
        <f>SUM(J1565:J1566)</f>
        <v>543000</v>
      </c>
      <c r="K1564" s="610"/>
      <c r="L1564" s="598"/>
      <c r="M1564" s="279">
        <f>SUM(J1564/J7*100)</f>
        <v>5.4413778448943846E-4</v>
      </c>
      <c r="N1564" s="650"/>
      <c r="O1564" s="785">
        <f>SUM(P1564/J1564*100)</f>
        <v>100</v>
      </c>
      <c r="P1564" s="281">
        <f>SUM(P1565:P1566)</f>
        <v>543000</v>
      </c>
      <c r="Q1564" s="323">
        <f>SUM(P1564/J1564%)</f>
        <v>100</v>
      </c>
      <c r="R1564" s="251">
        <f>SUM(R1565:R1566)</f>
        <v>0</v>
      </c>
    </row>
    <row r="1565" spans="1:18" s="296" customFormat="1" hidden="1" x14ac:dyDescent="0.25">
      <c r="A1565" s="177"/>
      <c r="B1565" s="177"/>
      <c r="C1565" s="178">
        <v>5</v>
      </c>
      <c r="D1565" s="178">
        <v>2</v>
      </c>
      <c r="E1565" s="178">
        <v>2</v>
      </c>
      <c r="F1565" s="179" t="s">
        <v>674</v>
      </c>
      <c r="G1565" s="179"/>
      <c r="H1565" s="712"/>
      <c r="I1565" s="699" t="s">
        <v>767</v>
      </c>
      <c r="J1565" s="251">
        <v>100000</v>
      </c>
      <c r="K1565" s="610"/>
      <c r="L1565" s="598"/>
      <c r="M1565" s="278">
        <f>SUM(J1565/J7*100)</f>
        <v>1.0020953673838645E-4</v>
      </c>
      <c r="N1565" s="658"/>
      <c r="O1565" s="778">
        <f>SUM(P1565/J1565*100)</f>
        <v>100</v>
      </c>
      <c r="P1565" s="251">
        <v>100000</v>
      </c>
      <c r="Q1565" s="185">
        <f>SUM(P1565/J1565%)</f>
        <v>100</v>
      </c>
      <c r="R1565" s="250">
        <f>SUM(J1565-P1565)</f>
        <v>0</v>
      </c>
    </row>
    <row r="1566" spans="1:18" s="296" customFormat="1" hidden="1" x14ac:dyDescent="0.25">
      <c r="A1566" s="177"/>
      <c r="B1566" s="177"/>
      <c r="C1566" s="178">
        <v>5</v>
      </c>
      <c r="D1566" s="178">
        <v>2</v>
      </c>
      <c r="E1566" s="178">
        <v>2</v>
      </c>
      <c r="F1566" s="179" t="s">
        <v>674</v>
      </c>
      <c r="G1566" s="179"/>
      <c r="H1566" s="712"/>
      <c r="I1566" s="699" t="s">
        <v>726</v>
      </c>
      <c r="J1566" s="251">
        <v>443000</v>
      </c>
      <c r="K1566" s="610"/>
      <c r="L1566" s="598"/>
      <c r="M1566" s="278">
        <f>SUM(J1566/J7*100)</f>
        <v>4.43928247751052E-4</v>
      </c>
      <c r="N1566" s="658"/>
      <c r="O1566" s="778">
        <f>SUM(P1566/J1566*100)</f>
        <v>100</v>
      </c>
      <c r="P1566" s="251">
        <v>443000</v>
      </c>
      <c r="Q1566" s="185">
        <f>SUM(P1566/J1566%)</f>
        <v>100</v>
      </c>
      <c r="R1566" s="250">
        <f>SUM(J1566-P1566)</f>
        <v>0</v>
      </c>
    </row>
    <row r="1567" spans="1:18" s="296" customFormat="1" hidden="1" x14ac:dyDescent="0.25">
      <c r="A1567" s="177"/>
      <c r="B1567" s="177"/>
      <c r="C1567" s="178"/>
      <c r="D1567" s="178"/>
      <c r="E1567" s="178"/>
      <c r="F1567" s="179"/>
      <c r="G1567" s="179"/>
      <c r="H1567" s="712"/>
      <c r="I1567" s="699"/>
      <c r="J1567" s="251"/>
      <c r="K1567" s="610"/>
      <c r="L1567" s="598"/>
      <c r="M1567" s="182"/>
      <c r="N1567" s="639"/>
      <c r="O1567" s="778"/>
      <c r="P1567" s="281"/>
      <c r="Q1567" s="185"/>
      <c r="R1567" s="251"/>
    </row>
    <row r="1568" spans="1:18" s="296" customFormat="1" hidden="1" x14ac:dyDescent="0.25">
      <c r="A1568" s="177"/>
      <c r="B1568" s="177"/>
      <c r="C1568" s="178">
        <v>5</v>
      </c>
      <c r="D1568" s="178">
        <v>2</v>
      </c>
      <c r="E1568" s="178">
        <v>2</v>
      </c>
      <c r="F1568" s="179">
        <v>15</v>
      </c>
      <c r="G1568" s="179"/>
      <c r="H1568" s="712"/>
      <c r="I1568" s="699" t="s">
        <v>756</v>
      </c>
      <c r="J1568" s="251">
        <f>SUM(J1569:J1569)</f>
        <v>6360000</v>
      </c>
      <c r="K1568" s="610"/>
      <c r="L1568" s="598"/>
      <c r="M1568" s="182">
        <f>SUM(J1568/J7*100)</f>
        <v>6.3733265365613781E-3</v>
      </c>
      <c r="N1568" s="639"/>
      <c r="O1568" s="778">
        <f>SUM(T1568/J1568*100)</f>
        <v>0</v>
      </c>
      <c r="P1568" s="281">
        <f>SUM(P1569:P1569)</f>
        <v>6360000</v>
      </c>
      <c r="Q1568" s="185">
        <f>SUM(P1568/J1568%)</f>
        <v>100</v>
      </c>
      <c r="R1568" s="251">
        <f>SUM(R1569:R1569)</f>
        <v>0</v>
      </c>
    </row>
    <row r="1569" spans="1:18" s="296" customFormat="1" hidden="1" x14ac:dyDescent="0.25">
      <c r="A1569" s="177"/>
      <c r="B1569" s="177"/>
      <c r="C1569" s="178">
        <v>5</v>
      </c>
      <c r="D1569" s="178">
        <v>2</v>
      </c>
      <c r="E1569" s="178">
        <v>2</v>
      </c>
      <c r="F1569" s="179">
        <v>15</v>
      </c>
      <c r="G1569" s="179"/>
      <c r="H1569" s="712"/>
      <c r="I1569" s="699" t="s">
        <v>909</v>
      </c>
      <c r="J1569" s="251">
        <v>6360000</v>
      </c>
      <c r="K1569" s="610"/>
      <c r="L1569" s="598"/>
      <c r="M1569" s="182">
        <f>SUM(J1569/J7*100)</f>
        <v>6.3733265365613781E-3</v>
      </c>
      <c r="N1569" s="639"/>
      <c r="O1569" s="778">
        <f>SUM(T1569/J1569*100)</f>
        <v>0</v>
      </c>
      <c r="P1569" s="281">
        <v>6360000</v>
      </c>
      <c r="Q1569" s="185">
        <f>SUM(P1569/J1569%)</f>
        <v>100</v>
      </c>
      <c r="R1569" s="250">
        <f>SUM(J1569-P1569)</f>
        <v>0</v>
      </c>
    </row>
    <row r="1570" spans="1:18" s="296" customFormat="1" hidden="1" x14ac:dyDescent="0.25">
      <c r="A1570" s="177"/>
      <c r="B1570" s="177"/>
      <c r="C1570" s="178"/>
      <c r="D1570" s="178"/>
      <c r="E1570" s="178"/>
      <c r="F1570" s="179"/>
      <c r="G1570" s="179"/>
      <c r="H1570" s="712"/>
      <c r="I1570" s="699"/>
      <c r="J1570" s="251"/>
      <c r="K1570" s="610"/>
      <c r="L1570" s="598"/>
      <c r="M1570" s="182"/>
      <c r="N1570" s="639"/>
      <c r="O1570" s="778"/>
      <c r="P1570" s="281"/>
      <c r="Q1570" s="185"/>
      <c r="R1570" s="250"/>
    </row>
    <row r="1571" spans="1:18" s="296" customFormat="1" ht="38.25" x14ac:dyDescent="0.25">
      <c r="A1571" s="297">
        <v>1</v>
      </c>
      <c r="B1571" s="309" t="s">
        <v>677</v>
      </c>
      <c r="C1571" s="310" t="s">
        <v>674</v>
      </c>
      <c r="D1571" s="310" t="s">
        <v>675</v>
      </c>
      <c r="E1571" s="351" t="s">
        <v>1012</v>
      </c>
      <c r="F1571" s="351" t="s">
        <v>749</v>
      </c>
      <c r="G1571" s="351"/>
      <c r="H1571" s="363">
        <v>13</v>
      </c>
      <c r="I1571" s="697" t="s">
        <v>1048</v>
      </c>
      <c r="J1571" s="577">
        <f>SUM(J1573)</f>
        <v>1463324000</v>
      </c>
      <c r="K1571" s="587" t="s">
        <v>1257</v>
      </c>
      <c r="L1571" s="597" t="s">
        <v>1265</v>
      </c>
      <c r="M1571" s="352">
        <f>SUM(J1571/J7*100)</f>
        <v>1.4663902013816261</v>
      </c>
      <c r="N1571" s="653" t="s">
        <v>1266</v>
      </c>
      <c r="O1571" s="779">
        <v>100</v>
      </c>
      <c r="P1571" s="470">
        <f>SUM(P1573)</f>
        <v>1129293950</v>
      </c>
      <c r="Q1571" s="306">
        <f>SUM(P1571/J1571%)</f>
        <v>77.173199510156323</v>
      </c>
      <c r="R1571" s="577">
        <f>SUM(R1573)</f>
        <v>334030050</v>
      </c>
    </row>
    <row r="1572" spans="1:18" s="296" customFormat="1" hidden="1" x14ac:dyDescent="0.25">
      <c r="A1572" s="290"/>
      <c r="B1572" s="324"/>
      <c r="C1572" s="325"/>
      <c r="D1572" s="317"/>
      <c r="E1572" s="378"/>
      <c r="F1572" s="378"/>
      <c r="G1572" s="378"/>
      <c r="H1572" s="725"/>
      <c r="I1572" s="749"/>
      <c r="J1572" s="575"/>
      <c r="K1572" s="610"/>
      <c r="L1572" s="598"/>
      <c r="M1572" s="182"/>
      <c r="N1572" s="639"/>
      <c r="O1572" s="778"/>
      <c r="P1572" s="461"/>
      <c r="Q1572" s="323"/>
      <c r="R1572" s="575"/>
    </row>
    <row r="1573" spans="1:18" s="296" customFormat="1" hidden="1" x14ac:dyDescent="0.25">
      <c r="A1573" s="177"/>
      <c r="B1573" s="177"/>
      <c r="C1573" s="178">
        <v>5</v>
      </c>
      <c r="D1573" s="178">
        <v>2</v>
      </c>
      <c r="E1573" s="178">
        <v>2</v>
      </c>
      <c r="F1573" s="178"/>
      <c r="G1573" s="178"/>
      <c r="H1573" s="713"/>
      <c r="I1573" s="699" t="s">
        <v>684</v>
      </c>
      <c r="J1573" s="251">
        <f>SUM(J1575+J1580+J1586+J1590+J1593+J1596)</f>
        <v>1463324000</v>
      </c>
      <c r="K1573" s="610"/>
      <c r="L1573" s="598"/>
      <c r="M1573" s="182">
        <f>SUM(J1573/J7*100)</f>
        <v>1.4663902013816261</v>
      </c>
      <c r="N1573" s="639"/>
      <c r="O1573" s="778">
        <f>SUM(T1573/J1573*100)</f>
        <v>0</v>
      </c>
      <c r="P1573" s="251">
        <f>SUM(P1575+P1580+P1586+P1590+P1593+P1596)</f>
        <v>1129293950</v>
      </c>
      <c r="Q1573" s="185">
        <f>SUM(P1573/J1573%)</f>
        <v>77.173199510156323</v>
      </c>
      <c r="R1573" s="251">
        <f>SUM(R1575+R1580+R1586+R1590+R1593+R1596)</f>
        <v>334030050</v>
      </c>
    </row>
    <row r="1574" spans="1:18" s="296" customFormat="1" hidden="1" x14ac:dyDescent="0.25">
      <c r="A1574" s="177"/>
      <c r="B1574" s="177"/>
      <c r="C1574" s="178"/>
      <c r="D1574" s="178"/>
      <c r="E1574" s="178"/>
      <c r="F1574" s="178"/>
      <c r="G1574" s="178"/>
      <c r="H1574" s="713"/>
      <c r="I1574" s="699"/>
      <c r="J1574" s="251"/>
      <c r="K1574" s="610"/>
      <c r="L1574" s="598"/>
      <c r="M1574" s="182"/>
      <c r="N1574" s="639"/>
      <c r="O1574" s="778"/>
      <c r="P1574" s="282"/>
      <c r="Q1574" s="185"/>
      <c r="R1574" s="251"/>
    </row>
    <row r="1575" spans="1:18" s="296" customFormat="1" hidden="1" x14ac:dyDescent="0.25">
      <c r="A1575" s="177"/>
      <c r="B1575" s="177"/>
      <c r="C1575" s="178">
        <v>5</v>
      </c>
      <c r="D1575" s="178">
        <v>2</v>
      </c>
      <c r="E1575" s="178">
        <v>2</v>
      </c>
      <c r="F1575" s="179" t="s">
        <v>675</v>
      </c>
      <c r="G1575" s="179"/>
      <c r="H1575" s="712"/>
      <c r="I1575" s="699" t="s">
        <v>685</v>
      </c>
      <c r="J1575" s="251">
        <f>SUM(J1576:J1578)</f>
        <v>48913000</v>
      </c>
      <c r="K1575" s="610"/>
      <c r="L1575" s="598"/>
      <c r="M1575" s="182">
        <f>SUM(J1575/J7*100)</f>
        <v>4.9015490704846967E-2</v>
      </c>
      <c r="N1575" s="639"/>
      <c r="O1575" s="778">
        <f>SUM(T1575/J1575*100)</f>
        <v>0</v>
      </c>
      <c r="P1575" s="251">
        <f>SUM(P1576:P1578)</f>
        <v>43823000</v>
      </c>
      <c r="Q1575" s="185">
        <f>SUM(P1575/J1575%)</f>
        <v>89.593768527794253</v>
      </c>
      <c r="R1575" s="251">
        <f>SUM(R1576:R1578)</f>
        <v>5090000</v>
      </c>
    </row>
    <row r="1576" spans="1:18" s="296" customFormat="1" hidden="1" x14ac:dyDescent="0.25">
      <c r="A1576" s="177"/>
      <c r="B1576" s="177"/>
      <c r="C1576" s="178">
        <v>5</v>
      </c>
      <c r="D1576" s="178">
        <v>2</v>
      </c>
      <c r="E1576" s="178">
        <v>2</v>
      </c>
      <c r="F1576" s="179" t="s">
        <v>675</v>
      </c>
      <c r="G1576" s="179"/>
      <c r="H1576" s="712"/>
      <c r="I1576" s="699" t="s">
        <v>719</v>
      </c>
      <c r="J1576" s="181">
        <v>4199000</v>
      </c>
      <c r="K1576" s="607"/>
      <c r="L1576" s="598"/>
      <c r="M1576" s="279">
        <f>SUM(J1576/J7*100)</f>
        <v>4.207798447644847E-3</v>
      </c>
      <c r="N1576" s="650"/>
      <c r="O1576" s="778">
        <f>SUM(T1576/J1576*100)</f>
        <v>0</v>
      </c>
      <c r="P1576" s="260">
        <v>4109000</v>
      </c>
      <c r="Q1576" s="185">
        <f>SUM(P1576/J1576%)</f>
        <v>97.856632531555135</v>
      </c>
      <c r="R1576" s="250">
        <f>SUM(J1576-P1576)</f>
        <v>90000</v>
      </c>
    </row>
    <row r="1577" spans="1:18" s="296" customFormat="1" hidden="1" x14ac:dyDescent="0.25">
      <c r="A1577" s="177"/>
      <c r="B1577" s="177"/>
      <c r="C1577" s="178">
        <v>5</v>
      </c>
      <c r="D1577" s="178">
        <v>2</v>
      </c>
      <c r="E1577" s="178">
        <v>2</v>
      </c>
      <c r="F1577" s="179" t="s">
        <v>675</v>
      </c>
      <c r="G1577" s="179"/>
      <c r="H1577" s="712"/>
      <c r="I1577" s="699" t="s">
        <v>886</v>
      </c>
      <c r="J1577" s="181">
        <v>34050000</v>
      </c>
      <c r="K1577" s="607"/>
      <c r="L1577" s="598"/>
      <c r="M1577" s="182">
        <f>SUM(J1577/J7*100)</f>
        <v>3.4121347259420592E-2</v>
      </c>
      <c r="N1577" s="639"/>
      <c r="O1577" s="778">
        <f>SUM(P1577/J1577*100)</f>
        <v>100</v>
      </c>
      <c r="P1577" s="260">
        <v>34050000</v>
      </c>
      <c r="Q1577" s="185">
        <f>SUM(P1577/J1577%)</f>
        <v>100</v>
      </c>
      <c r="R1577" s="250">
        <f>SUM(J1577-P1577)</f>
        <v>0</v>
      </c>
    </row>
    <row r="1578" spans="1:18" s="296" customFormat="1" hidden="1" x14ac:dyDescent="0.25">
      <c r="A1578" s="177"/>
      <c r="B1578" s="177"/>
      <c r="C1578" s="178">
        <v>5</v>
      </c>
      <c r="D1578" s="178">
        <v>2</v>
      </c>
      <c r="E1578" s="178">
        <v>2</v>
      </c>
      <c r="F1578" s="179" t="s">
        <v>675</v>
      </c>
      <c r="G1578" s="179"/>
      <c r="H1578" s="712"/>
      <c r="I1578" s="699" t="s">
        <v>874</v>
      </c>
      <c r="J1578" s="251">
        <v>10664000</v>
      </c>
      <c r="K1578" s="610"/>
      <c r="L1578" s="598"/>
      <c r="M1578" s="279">
        <f>SUM(J1578/J7*100)</f>
        <v>1.0686344997781531E-2</v>
      </c>
      <c r="N1578" s="650"/>
      <c r="O1578" s="778">
        <f>SUM(T1578/J1578*100)</f>
        <v>0</v>
      </c>
      <c r="P1578" s="281">
        <v>5664000</v>
      </c>
      <c r="Q1578" s="185">
        <f>SUM(P1578/J1578%)</f>
        <v>53.113278319579898</v>
      </c>
      <c r="R1578" s="250">
        <f>SUM(J1578-P1578)</f>
        <v>5000000</v>
      </c>
    </row>
    <row r="1579" spans="1:18" s="296" customFormat="1" hidden="1" x14ac:dyDescent="0.25">
      <c r="A1579" s="177"/>
      <c r="B1579" s="177"/>
      <c r="C1579" s="178"/>
      <c r="D1579" s="178"/>
      <c r="E1579" s="178"/>
      <c r="F1579" s="179"/>
      <c r="G1579" s="179"/>
      <c r="H1579" s="712"/>
      <c r="I1579" s="699"/>
      <c r="J1579" s="251"/>
      <c r="K1579" s="610"/>
      <c r="L1579" s="598"/>
      <c r="M1579" s="182"/>
      <c r="N1579" s="639"/>
      <c r="O1579" s="778"/>
      <c r="P1579" s="281"/>
      <c r="Q1579" s="185"/>
      <c r="R1579" s="251"/>
    </row>
    <row r="1580" spans="1:18" s="296" customFormat="1" hidden="1" x14ac:dyDescent="0.25">
      <c r="A1580" s="513"/>
      <c r="B1580" s="513"/>
      <c r="C1580" s="178">
        <v>5</v>
      </c>
      <c r="D1580" s="178">
        <v>2</v>
      </c>
      <c r="E1580" s="178">
        <v>2</v>
      </c>
      <c r="F1580" s="179" t="s">
        <v>690</v>
      </c>
      <c r="G1580" s="179"/>
      <c r="H1580" s="712"/>
      <c r="I1580" s="699" t="s">
        <v>691</v>
      </c>
      <c r="J1580" s="251">
        <f>SUM(J1581:J1584)</f>
        <v>826200000</v>
      </c>
      <c r="K1580" s="610"/>
      <c r="L1580" s="598"/>
      <c r="M1580" s="182">
        <f>SUM(J1580/J7*100)</f>
        <v>0.82793119253254888</v>
      </c>
      <c r="N1580" s="639"/>
      <c r="O1580" s="778">
        <f>SUM(T1580/J1580*100)</f>
        <v>0</v>
      </c>
      <c r="P1580" s="251">
        <f>SUM(P1581:P1584)</f>
        <v>698718000</v>
      </c>
      <c r="Q1580" s="183">
        <f>SUM(P1580/J1580%)</f>
        <v>84.570079883805377</v>
      </c>
      <c r="R1580" s="251">
        <f>SUM(R1581:R1584)</f>
        <v>127482000</v>
      </c>
    </row>
    <row r="1581" spans="1:18" s="296" customFormat="1" hidden="1" x14ac:dyDescent="0.25">
      <c r="A1581" s="177"/>
      <c r="B1581" s="177"/>
      <c r="C1581" s="178">
        <v>5</v>
      </c>
      <c r="D1581" s="178">
        <v>2</v>
      </c>
      <c r="E1581" s="178">
        <v>2</v>
      </c>
      <c r="F1581" s="179" t="s">
        <v>690</v>
      </c>
      <c r="G1581" s="179"/>
      <c r="H1581" s="712"/>
      <c r="I1581" s="699" t="s">
        <v>907</v>
      </c>
      <c r="J1581" s="251">
        <v>410550000</v>
      </c>
      <c r="K1581" s="610"/>
      <c r="L1581" s="598"/>
      <c r="M1581" s="182">
        <f>SUM(J1581/J7*100)</f>
        <v>0.41141025307944556</v>
      </c>
      <c r="N1581" s="639"/>
      <c r="O1581" s="778">
        <f>SUM(T1581/J1581*100)</f>
        <v>0</v>
      </c>
      <c r="P1581" s="281">
        <v>370818000</v>
      </c>
      <c r="Q1581" s="185">
        <f>SUM(P1581/J1581%)</f>
        <v>90.322250639386183</v>
      </c>
      <c r="R1581" s="250">
        <f>SUM(J1581-P1581)</f>
        <v>39732000</v>
      </c>
    </row>
    <row r="1582" spans="1:18" s="296" customFormat="1" hidden="1" x14ac:dyDescent="0.25">
      <c r="A1582" s="177"/>
      <c r="B1582" s="177"/>
      <c r="C1582" s="178">
        <v>5</v>
      </c>
      <c r="D1582" s="178">
        <v>2</v>
      </c>
      <c r="E1582" s="178">
        <v>2</v>
      </c>
      <c r="F1582" s="179" t="s">
        <v>690</v>
      </c>
      <c r="G1582" s="179"/>
      <c r="H1582" s="712"/>
      <c r="I1582" s="699" t="s">
        <v>890</v>
      </c>
      <c r="J1582" s="251">
        <v>306450000</v>
      </c>
      <c r="K1582" s="610"/>
      <c r="L1582" s="598"/>
      <c r="M1582" s="182">
        <f>SUM(J1582/J7*100)</f>
        <v>0.3070921253347853</v>
      </c>
      <c r="N1582" s="639"/>
      <c r="O1582" s="778">
        <f>SUM(T1582/J1582*100)</f>
        <v>0</v>
      </c>
      <c r="P1582" s="281">
        <v>256500000</v>
      </c>
      <c r="Q1582" s="185">
        <f>SUM(P1582/J1582%)</f>
        <v>83.70044052863436</v>
      </c>
      <c r="R1582" s="250">
        <f>SUM(J1582-P1582)</f>
        <v>49950000</v>
      </c>
    </row>
    <row r="1583" spans="1:18" s="296" customFormat="1" hidden="1" x14ac:dyDescent="0.25">
      <c r="A1583" s="387"/>
      <c r="B1583" s="387"/>
      <c r="C1583" s="270">
        <v>5</v>
      </c>
      <c r="D1583" s="270">
        <v>2</v>
      </c>
      <c r="E1583" s="270">
        <v>2</v>
      </c>
      <c r="F1583" s="180" t="s">
        <v>690</v>
      </c>
      <c r="G1583" s="180"/>
      <c r="H1583" s="194"/>
      <c r="I1583" s="699" t="s">
        <v>771</v>
      </c>
      <c r="J1583" s="261">
        <v>108000000</v>
      </c>
      <c r="K1583" s="613"/>
      <c r="L1583" s="684"/>
      <c r="M1583" s="362">
        <f>SUM(J1583/J7*100)</f>
        <v>0.10822629967745738</v>
      </c>
      <c r="N1583" s="652"/>
      <c r="O1583" s="778">
        <f>SUM(T1583/J1583*100)</f>
        <v>0</v>
      </c>
      <c r="P1583" s="286">
        <v>70500000</v>
      </c>
      <c r="Q1583" s="285">
        <f>SUM(P1583/J1583%)</f>
        <v>65.277777777777771</v>
      </c>
      <c r="R1583" s="253">
        <f>SUM(J1583-P1583)</f>
        <v>37500000</v>
      </c>
    </row>
    <row r="1584" spans="1:18" s="296" customFormat="1" hidden="1" x14ac:dyDescent="0.25">
      <c r="A1584" s="177"/>
      <c r="B1584" s="177"/>
      <c r="C1584" s="178">
        <v>5</v>
      </c>
      <c r="D1584" s="178">
        <v>2</v>
      </c>
      <c r="E1584" s="178">
        <v>2</v>
      </c>
      <c r="F1584" s="179" t="s">
        <v>690</v>
      </c>
      <c r="G1584" s="179"/>
      <c r="H1584" s="712"/>
      <c r="I1584" s="699" t="s">
        <v>892</v>
      </c>
      <c r="J1584" s="261">
        <v>1200000</v>
      </c>
      <c r="K1584" s="613"/>
      <c r="L1584" s="684"/>
      <c r="M1584" s="278">
        <f>SUM(J1584/J7*100)</f>
        <v>1.2025144408606375E-3</v>
      </c>
      <c r="N1584" s="658"/>
      <c r="O1584" s="791">
        <f>SUM(T1584/J1584*100)</f>
        <v>0</v>
      </c>
      <c r="P1584" s="214">
        <v>900000</v>
      </c>
      <c r="Q1584" s="284">
        <f>SUM(P1584/J1584%)</f>
        <v>75</v>
      </c>
      <c r="R1584" s="253">
        <f>SUM(J1584-P1584)</f>
        <v>300000</v>
      </c>
    </row>
    <row r="1585" spans="1:18" s="296" customFormat="1" hidden="1" x14ac:dyDescent="0.25">
      <c r="A1585" s="177"/>
      <c r="B1585" s="177"/>
      <c r="C1585" s="178"/>
      <c r="D1585" s="178"/>
      <c r="E1585" s="178"/>
      <c r="F1585" s="179"/>
      <c r="G1585" s="179"/>
      <c r="H1585" s="712"/>
      <c r="I1585" s="699"/>
      <c r="J1585" s="251"/>
      <c r="K1585" s="610"/>
      <c r="L1585" s="598"/>
      <c r="M1585" s="182"/>
      <c r="N1585" s="639"/>
      <c r="O1585" s="778"/>
      <c r="P1585" s="281"/>
      <c r="Q1585" s="185"/>
      <c r="R1585" s="250"/>
    </row>
    <row r="1586" spans="1:18" s="296" customFormat="1" hidden="1" x14ac:dyDescent="0.25">
      <c r="A1586" s="504"/>
      <c r="B1586" s="504"/>
      <c r="C1586" s="503">
        <v>5</v>
      </c>
      <c r="D1586" s="503">
        <v>2</v>
      </c>
      <c r="E1586" s="503">
        <v>2</v>
      </c>
      <c r="F1586" s="273" t="s">
        <v>674</v>
      </c>
      <c r="G1586" s="273"/>
      <c r="H1586" s="528"/>
      <c r="I1586" s="749" t="s">
        <v>724</v>
      </c>
      <c r="J1586" s="251">
        <f>SUM(J1587:J1588)</f>
        <v>20951000</v>
      </c>
      <c r="K1586" s="610"/>
      <c r="L1586" s="598"/>
      <c r="M1586" s="182">
        <f>SUM(J1586/J7*100)</f>
        <v>2.0994900042059346E-2</v>
      </c>
      <c r="N1586" s="639"/>
      <c r="O1586" s="778">
        <f>SUM(T1586/J1586*100)</f>
        <v>0</v>
      </c>
      <c r="P1586" s="251">
        <f>SUM(P1587:P1588)</f>
        <v>20425000</v>
      </c>
      <c r="Q1586" s="323">
        <f>SUM(P1586/J1586%)</f>
        <v>97.489379981862442</v>
      </c>
      <c r="R1586" s="251">
        <f>SUM(R1587:R1588)</f>
        <v>526000</v>
      </c>
    </row>
    <row r="1587" spans="1:18" s="296" customFormat="1" hidden="1" x14ac:dyDescent="0.25">
      <c r="A1587" s="177"/>
      <c r="B1587" s="177"/>
      <c r="C1587" s="178">
        <v>5</v>
      </c>
      <c r="D1587" s="178">
        <v>2</v>
      </c>
      <c r="E1587" s="178">
        <v>2</v>
      </c>
      <c r="F1587" s="179" t="s">
        <v>674</v>
      </c>
      <c r="G1587" s="179"/>
      <c r="H1587" s="712"/>
      <c r="I1587" s="699" t="s">
        <v>767</v>
      </c>
      <c r="J1587" s="268">
        <v>14266000</v>
      </c>
      <c r="K1587" s="616"/>
      <c r="L1587" s="684"/>
      <c r="M1587" s="182">
        <f>SUM(J1587/J7*100)</f>
        <v>1.4295892511098212E-2</v>
      </c>
      <c r="N1587" s="639"/>
      <c r="O1587" s="778">
        <f>SUM(T1587/J1587*100)</f>
        <v>0</v>
      </c>
      <c r="P1587" s="282">
        <v>13740000</v>
      </c>
      <c r="Q1587" s="185">
        <f>SUM(P1587/J1587%)</f>
        <v>96.31291181830926</v>
      </c>
      <c r="R1587" s="250">
        <f>SUM(J1587-P1587)</f>
        <v>526000</v>
      </c>
    </row>
    <row r="1588" spans="1:18" s="296" customFormat="1" hidden="1" x14ac:dyDescent="0.25">
      <c r="A1588" s="177"/>
      <c r="B1588" s="177"/>
      <c r="C1588" s="178">
        <v>5</v>
      </c>
      <c r="D1588" s="178">
        <v>2</v>
      </c>
      <c r="E1588" s="178">
        <v>2</v>
      </c>
      <c r="F1588" s="179" t="s">
        <v>674</v>
      </c>
      <c r="G1588" s="179"/>
      <c r="H1588" s="712"/>
      <c r="I1588" s="699" t="s">
        <v>726</v>
      </c>
      <c r="J1588" s="268">
        <v>6685000</v>
      </c>
      <c r="K1588" s="616"/>
      <c r="L1588" s="684"/>
      <c r="M1588" s="279">
        <f>SUM(J1588/J7*100)</f>
        <v>6.6990075309611334E-3</v>
      </c>
      <c r="N1588" s="650"/>
      <c r="O1588" s="778">
        <f>SUM(T1588/J1588*100)</f>
        <v>0</v>
      </c>
      <c r="P1588" s="282">
        <v>6685000</v>
      </c>
      <c r="Q1588" s="185">
        <f>SUM(P1588/J1588%)</f>
        <v>100</v>
      </c>
      <c r="R1588" s="250">
        <f>SUM(J1588-P1588)</f>
        <v>0</v>
      </c>
    </row>
    <row r="1589" spans="1:18" s="296" customFormat="1" hidden="1" x14ac:dyDescent="0.25">
      <c r="A1589" s="177"/>
      <c r="B1589" s="177"/>
      <c r="C1589" s="178"/>
      <c r="D1589" s="178"/>
      <c r="E1589" s="178"/>
      <c r="F1589" s="179"/>
      <c r="G1589" s="179"/>
      <c r="H1589" s="712"/>
      <c r="I1589" s="699"/>
      <c r="J1589" s="251"/>
      <c r="K1589" s="610"/>
      <c r="L1589" s="598"/>
      <c r="M1589" s="182"/>
      <c r="N1589" s="639"/>
      <c r="O1589" s="778"/>
      <c r="P1589" s="281"/>
      <c r="Q1589" s="185"/>
      <c r="R1589" s="251"/>
    </row>
    <row r="1590" spans="1:18" s="296" customFormat="1" hidden="1" x14ac:dyDescent="0.25">
      <c r="A1590" s="177"/>
      <c r="B1590" s="177"/>
      <c r="C1590" s="178">
        <v>5</v>
      </c>
      <c r="D1590" s="178">
        <v>2</v>
      </c>
      <c r="E1590" s="178">
        <v>2</v>
      </c>
      <c r="F1590" s="179">
        <v>13</v>
      </c>
      <c r="G1590" s="179"/>
      <c r="H1590" s="712"/>
      <c r="I1590" s="699" t="s">
        <v>712</v>
      </c>
      <c r="J1590" s="251">
        <f>SUM(J1591:J1591)</f>
        <v>238350000</v>
      </c>
      <c r="K1590" s="610"/>
      <c r="L1590" s="598"/>
      <c r="M1590" s="182">
        <f>SUM(J1590/J7*100)</f>
        <v>0.23884943081594412</v>
      </c>
      <c r="N1590" s="639"/>
      <c r="O1590" s="778">
        <f>SUM(T1590/J1590*100)</f>
        <v>0</v>
      </c>
      <c r="P1590" s="281">
        <f>SUM(P1591:P1591)</f>
        <v>210550250</v>
      </c>
      <c r="Q1590" s="185">
        <f>SUM(P1590/J1590%)</f>
        <v>88.336584854205995</v>
      </c>
      <c r="R1590" s="251">
        <f>SUM(R1591:R1591)</f>
        <v>27799750</v>
      </c>
    </row>
    <row r="1591" spans="1:18" s="296" customFormat="1" hidden="1" x14ac:dyDescent="0.25">
      <c r="A1591" s="387"/>
      <c r="B1591" s="387"/>
      <c r="C1591" s="270">
        <v>5</v>
      </c>
      <c r="D1591" s="270">
        <v>2</v>
      </c>
      <c r="E1591" s="270">
        <v>2</v>
      </c>
      <c r="F1591" s="180">
        <v>13</v>
      </c>
      <c r="G1591" s="180"/>
      <c r="H1591" s="194"/>
      <c r="I1591" s="699" t="s">
        <v>713</v>
      </c>
      <c r="J1591" s="251">
        <v>238350000</v>
      </c>
      <c r="K1591" s="610"/>
      <c r="L1591" s="598"/>
      <c r="M1591" s="362">
        <f>SUM(J1591/J7*100)</f>
        <v>0.23884943081594412</v>
      </c>
      <c r="N1591" s="652"/>
      <c r="O1591" s="789">
        <f>SUM(T1591/J1591*100)</f>
        <v>0</v>
      </c>
      <c r="P1591" s="281">
        <v>210550250</v>
      </c>
      <c r="Q1591" s="318">
        <f>SUM(P1591/J1591%)</f>
        <v>88.336584854205995</v>
      </c>
      <c r="R1591" s="250">
        <f>SUM(J1591-P1591)</f>
        <v>27799750</v>
      </c>
    </row>
    <row r="1592" spans="1:18" s="296" customFormat="1" hidden="1" x14ac:dyDescent="0.25">
      <c r="A1592" s="177"/>
      <c r="B1592" s="177"/>
      <c r="C1592" s="178"/>
      <c r="D1592" s="178"/>
      <c r="E1592" s="178"/>
      <c r="F1592" s="179"/>
      <c r="G1592" s="179"/>
      <c r="H1592" s="712"/>
      <c r="I1592" s="699"/>
      <c r="J1592" s="251"/>
      <c r="K1592" s="610"/>
      <c r="L1592" s="598"/>
      <c r="M1592" s="182"/>
      <c r="N1592" s="639"/>
      <c r="O1592" s="778"/>
      <c r="P1592" s="281"/>
      <c r="Q1592" s="185"/>
      <c r="R1592" s="251"/>
    </row>
    <row r="1593" spans="1:18" s="296" customFormat="1" hidden="1" x14ac:dyDescent="0.25">
      <c r="A1593" s="177"/>
      <c r="B1593" s="177"/>
      <c r="C1593" s="178">
        <v>5</v>
      </c>
      <c r="D1593" s="178">
        <v>2</v>
      </c>
      <c r="E1593" s="178">
        <v>2</v>
      </c>
      <c r="F1593" s="179">
        <v>14</v>
      </c>
      <c r="G1593" s="179"/>
      <c r="H1593" s="712"/>
      <c r="I1593" s="699" t="s">
        <v>1027</v>
      </c>
      <c r="J1593" s="251">
        <f>SUM(J1594:J1594)</f>
        <v>238350000</v>
      </c>
      <c r="K1593" s="610"/>
      <c r="L1593" s="598"/>
      <c r="M1593" s="182">
        <f>SUM(J1593/J7*100)</f>
        <v>0.23884943081594412</v>
      </c>
      <c r="N1593" s="639"/>
      <c r="O1593" s="778">
        <f>SUM(T1593/J1593*100)</f>
        <v>0</v>
      </c>
      <c r="P1593" s="281">
        <f>SUM(P1594:P1594)</f>
        <v>113857700</v>
      </c>
      <c r="Q1593" s="185">
        <f>SUM(P1593/J1593%)</f>
        <v>47.769121040486681</v>
      </c>
      <c r="R1593" s="251">
        <f>SUM(R1594:R1594)</f>
        <v>124492300</v>
      </c>
    </row>
    <row r="1594" spans="1:18" s="296" customFormat="1" hidden="1" x14ac:dyDescent="0.25">
      <c r="A1594" s="387"/>
      <c r="B1594" s="387"/>
      <c r="C1594" s="270">
        <v>5</v>
      </c>
      <c r="D1594" s="270">
        <v>2</v>
      </c>
      <c r="E1594" s="270">
        <v>2</v>
      </c>
      <c r="F1594" s="180">
        <v>14</v>
      </c>
      <c r="G1594" s="180"/>
      <c r="H1594" s="194"/>
      <c r="I1594" s="699" t="s">
        <v>1028</v>
      </c>
      <c r="J1594" s="251">
        <v>238350000</v>
      </c>
      <c r="K1594" s="610"/>
      <c r="L1594" s="598"/>
      <c r="M1594" s="362">
        <f>SUM(J1594/J7*100)</f>
        <v>0.23884943081594412</v>
      </c>
      <c r="N1594" s="652"/>
      <c r="O1594" s="789">
        <f>SUM(T1594/J1594*100)</f>
        <v>0</v>
      </c>
      <c r="P1594" s="281">
        <v>113857700</v>
      </c>
      <c r="Q1594" s="318">
        <f>SUM(P1594/J1594%)</f>
        <v>47.769121040486681</v>
      </c>
      <c r="R1594" s="250">
        <f>SUM(J1594-P1594)</f>
        <v>124492300</v>
      </c>
    </row>
    <row r="1595" spans="1:18" s="296" customFormat="1" hidden="1" x14ac:dyDescent="0.25">
      <c r="A1595" s="177"/>
      <c r="B1595" s="177"/>
      <c r="C1595" s="178"/>
      <c r="D1595" s="178"/>
      <c r="E1595" s="178"/>
      <c r="F1595" s="179"/>
      <c r="G1595" s="179"/>
      <c r="H1595" s="712"/>
      <c r="I1595" s="699"/>
      <c r="J1595" s="251"/>
      <c r="K1595" s="610"/>
      <c r="L1595" s="598"/>
      <c r="M1595" s="182"/>
      <c r="N1595" s="639"/>
      <c r="O1595" s="778"/>
      <c r="P1595" s="281"/>
      <c r="Q1595" s="185"/>
      <c r="R1595" s="250"/>
    </row>
    <row r="1596" spans="1:18" s="296" customFormat="1" hidden="1" x14ac:dyDescent="0.25">
      <c r="A1596" s="387"/>
      <c r="B1596" s="387"/>
      <c r="C1596" s="270">
        <v>5</v>
      </c>
      <c r="D1596" s="270">
        <v>2</v>
      </c>
      <c r="E1596" s="270">
        <v>2</v>
      </c>
      <c r="F1596" s="180">
        <v>15</v>
      </c>
      <c r="G1596" s="180"/>
      <c r="H1596" s="194"/>
      <c r="I1596" s="699" t="s">
        <v>756</v>
      </c>
      <c r="J1596" s="251">
        <f>SUM(J1597:J1597)</f>
        <v>90560000</v>
      </c>
      <c r="K1596" s="610"/>
      <c r="L1596" s="598"/>
      <c r="M1596" s="182">
        <f>SUM(J1596/J7*100)</f>
        <v>9.0749756470282772E-2</v>
      </c>
      <c r="N1596" s="639"/>
      <c r="O1596" s="789">
        <f>SUM(T1596/J1596*100)</f>
        <v>0</v>
      </c>
      <c r="P1596" s="281">
        <f>SUM(P1597:P1597)</f>
        <v>41920000</v>
      </c>
      <c r="Q1596" s="318">
        <f>SUM(P1596/J1596%)</f>
        <v>46.289752650176681</v>
      </c>
      <c r="R1596" s="251">
        <f>SUM(R1597:R1597)</f>
        <v>48640000</v>
      </c>
    </row>
    <row r="1597" spans="1:18" s="296" customFormat="1" hidden="1" x14ac:dyDescent="0.25">
      <c r="A1597" s="498"/>
      <c r="B1597" s="498"/>
      <c r="C1597" s="494">
        <v>5</v>
      </c>
      <c r="D1597" s="494">
        <v>2</v>
      </c>
      <c r="E1597" s="494">
        <v>2</v>
      </c>
      <c r="F1597" s="494">
        <v>15</v>
      </c>
      <c r="G1597" s="494"/>
      <c r="H1597" s="716"/>
      <c r="I1597" s="697" t="s">
        <v>861</v>
      </c>
      <c r="J1597" s="303">
        <v>90560000</v>
      </c>
      <c r="K1597" s="606"/>
      <c r="L1597" s="597"/>
      <c r="M1597" s="182">
        <f>SUM(J1597/J7*100)</f>
        <v>9.0749756470282772E-2</v>
      </c>
      <c r="N1597" s="639"/>
      <c r="O1597" s="779">
        <f>SUM(T1597/J1597*100)</f>
        <v>0</v>
      </c>
      <c r="P1597" s="304">
        <v>41920000</v>
      </c>
      <c r="Q1597" s="307">
        <f>SUM(P1597/J1597%)</f>
        <v>46.289752650176681</v>
      </c>
      <c r="R1597" s="252">
        <f>SUM(J1597-P1597)</f>
        <v>48640000</v>
      </c>
    </row>
    <row r="1598" spans="1:18" s="296" customFormat="1" hidden="1" x14ac:dyDescent="0.25">
      <c r="A1598" s="504"/>
      <c r="B1598" s="504"/>
      <c r="C1598" s="503"/>
      <c r="D1598" s="503"/>
      <c r="E1598" s="503"/>
      <c r="F1598" s="273"/>
      <c r="G1598" s="273"/>
      <c r="H1598" s="528"/>
      <c r="I1598" s="749"/>
      <c r="J1598" s="181"/>
      <c r="K1598" s="607"/>
      <c r="L1598" s="598"/>
      <c r="M1598" s="182"/>
      <c r="N1598" s="639"/>
      <c r="O1598" s="778"/>
      <c r="P1598" s="193"/>
      <c r="Q1598" s="323"/>
      <c r="R1598" s="181"/>
    </row>
    <row r="1599" spans="1:18" s="296" customFormat="1" ht="38.25" x14ac:dyDescent="0.25">
      <c r="A1599" s="308">
        <v>1</v>
      </c>
      <c r="B1599" s="309" t="s">
        <v>677</v>
      </c>
      <c r="C1599" s="310" t="s">
        <v>674</v>
      </c>
      <c r="D1599" s="310" t="s">
        <v>675</v>
      </c>
      <c r="E1599" s="378" t="s">
        <v>1012</v>
      </c>
      <c r="F1599" s="378" t="s">
        <v>754</v>
      </c>
      <c r="G1599" s="378"/>
      <c r="H1599" s="725">
        <v>14</v>
      </c>
      <c r="I1599" s="831" t="s">
        <v>1049</v>
      </c>
      <c r="J1599" s="577">
        <f>SUM(J1602)</f>
        <v>361578000</v>
      </c>
      <c r="K1599" s="38" t="s">
        <v>1267</v>
      </c>
      <c r="L1599" s="37" t="s">
        <v>1268</v>
      </c>
      <c r="M1599" s="362">
        <f>SUM(J1599/J7*100)</f>
        <v>0.36233563874792296</v>
      </c>
      <c r="N1599" s="652" t="s">
        <v>1245</v>
      </c>
      <c r="O1599" s="788">
        <v>100</v>
      </c>
      <c r="P1599" s="473">
        <f>SUM(P1602)</f>
        <v>340976000</v>
      </c>
      <c r="Q1599" s="311">
        <f>SUM(P1599/J1599%)</f>
        <v>94.302197589455105</v>
      </c>
      <c r="R1599" s="577">
        <f>SUM(R1602)</f>
        <v>20602000</v>
      </c>
    </row>
    <row r="1600" spans="1:18" s="296" customFormat="1" hidden="1" x14ac:dyDescent="0.25">
      <c r="A1600" s="177"/>
      <c r="B1600" s="177"/>
      <c r="C1600" s="178"/>
      <c r="D1600" s="178"/>
      <c r="E1600" s="178"/>
      <c r="F1600" s="179"/>
      <c r="G1600" s="179"/>
      <c r="H1600" s="712"/>
      <c r="I1600" s="832"/>
      <c r="J1600" s="181"/>
      <c r="K1600" s="607"/>
      <c r="L1600" s="598"/>
      <c r="M1600" s="182"/>
      <c r="N1600" s="639"/>
      <c r="O1600" s="778"/>
      <c r="P1600" s="193"/>
      <c r="Q1600" s="185"/>
      <c r="R1600" s="181"/>
    </row>
    <row r="1601" spans="1:18" s="296" customFormat="1" hidden="1" x14ac:dyDescent="0.25">
      <c r="A1601" s="177"/>
      <c r="B1601" s="177"/>
      <c r="C1601" s="178"/>
      <c r="D1601" s="178"/>
      <c r="E1601" s="178"/>
      <c r="F1601" s="179"/>
      <c r="G1601" s="179"/>
      <c r="H1601" s="712"/>
      <c r="I1601" s="759"/>
      <c r="J1601" s="181"/>
      <c r="K1601" s="607"/>
      <c r="L1601" s="598"/>
      <c r="M1601" s="182"/>
      <c r="N1601" s="639"/>
      <c r="O1601" s="778"/>
      <c r="P1601" s="193"/>
      <c r="Q1601" s="185"/>
      <c r="R1601" s="181"/>
    </row>
    <row r="1602" spans="1:18" s="296" customFormat="1" hidden="1" x14ac:dyDescent="0.25">
      <c r="A1602" s="177"/>
      <c r="B1602" s="177"/>
      <c r="C1602" s="178">
        <v>5</v>
      </c>
      <c r="D1602" s="178">
        <v>2</v>
      </c>
      <c r="E1602" s="178">
        <v>2</v>
      </c>
      <c r="F1602" s="178"/>
      <c r="G1602" s="178"/>
      <c r="H1602" s="713"/>
      <c r="I1602" s="699" t="s">
        <v>684</v>
      </c>
      <c r="J1602" s="251">
        <f>SUM(J1604+J1610+J1619+J1623)</f>
        <v>361578000</v>
      </c>
      <c r="K1602" s="610"/>
      <c r="L1602" s="598"/>
      <c r="M1602" s="182">
        <f>SUM(J1602/J7*100)</f>
        <v>0.36233563874792296</v>
      </c>
      <c r="N1602" s="639"/>
      <c r="O1602" s="778">
        <f>SUM(T1602/J1602*100)</f>
        <v>0</v>
      </c>
      <c r="P1602" s="251">
        <f>SUM(P1604+P1610+P1619+P1623)</f>
        <v>340976000</v>
      </c>
      <c r="Q1602" s="185">
        <f>SUM(P1602/J1602%)</f>
        <v>94.302197589455105</v>
      </c>
      <c r="R1602" s="251">
        <f>SUM(R1604+R1610+R1619+R1623)</f>
        <v>20602000</v>
      </c>
    </row>
    <row r="1603" spans="1:18" s="296" customFormat="1" hidden="1" x14ac:dyDescent="0.25">
      <c r="A1603" s="177"/>
      <c r="B1603" s="177"/>
      <c r="C1603" s="178"/>
      <c r="D1603" s="178"/>
      <c r="E1603" s="178"/>
      <c r="F1603" s="178"/>
      <c r="G1603" s="178"/>
      <c r="H1603" s="713"/>
      <c r="I1603" s="699"/>
      <c r="J1603" s="251"/>
      <c r="K1603" s="610"/>
      <c r="L1603" s="598"/>
      <c r="M1603" s="182"/>
      <c r="N1603" s="639"/>
      <c r="O1603" s="778"/>
      <c r="P1603" s="282"/>
      <c r="Q1603" s="185"/>
      <c r="R1603" s="251"/>
    </row>
    <row r="1604" spans="1:18" s="296" customFormat="1" hidden="1" x14ac:dyDescent="0.25">
      <c r="A1604" s="177"/>
      <c r="B1604" s="177"/>
      <c r="C1604" s="178">
        <v>5</v>
      </c>
      <c r="D1604" s="178">
        <v>2</v>
      </c>
      <c r="E1604" s="178">
        <v>2</v>
      </c>
      <c r="F1604" s="179" t="s">
        <v>675</v>
      </c>
      <c r="G1604" s="179"/>
      <c r="H1604" s="712"/>
      <c r="I1604" s="699" t="s">
        <v>685</v>
      </c>
      <c r="J1604" s="251">
        <f>SUM(J1605:J1608)</f>
        <v>18757000</v>
      </c>
      <c r="K1604" s="610"/>
      <c r="L1604" s="598"/>
      <c r="M1604" s="182">
        <f>SUM(J1604/J7*100)</f>
        <v>1.8796302806019145E-2</v>
      </c>
      <c r="N1604" s="639"/>
      <c r="O1604" s="778">
        <f>SUM(T1604/J1604*100)</f>
        <v>0</v>
      </c>
      <c r="P1604" s="282">
        <f>SUM(P1605:P1608)</f>
        <v>17107000</v>
      </c>
      <c r="Q1604" s="185">
        <f>SUM(P1604/J1604%)</f>
        <v>91.203284107266626</v>
      </c>
      <c r="R1604" s="251">
        <f>SUM(R1605:R1608)</f>
        <v>1650000</v>
      </c>
    </row>
    <row r="1605" spans="1:18" s="296" customFormat="1" hidden="1" x14ac:dyDescent="0.25">
      <c r="A1605" s="177"/>
      <c r="B1605" s="177"/>
      <c r="C1605" s="178">
        <v>5</v>
      </c>
      <c r="D1605" s="178">
        <v>2</v>
      </c>
      <c r="E1605" s="178">
        <v>2</v>
      </c>
      <c r="F1605" s="179" t="s">
        <v>675</v>
      </c>
      <c r="G1605" s="179"/>
      <c r="H1605" s="712"/>
      <c r="I1605" s="699" t="s">
        <v>719</v>
      </c>
      <c r="J1605" s="181">
        <v>3982000</v>
      </c>
      <c r="K1605" s="607"/>
      <c r="L1605" s="598"/>
      <c r="M1605" s="279">
        <f>SUM(J1605/J7*100)</f>
        <v>3.9903437529225485E-3</v>
      </c>
      <c r="N1605" s="650"/>
      <c r="O1605" s="778">
        <f>SUM(T1605/J1605*100)</f>
        <v>0</v>
      </c>
      <c r="P1605" s="193">
        <v>3982000</v>
      </c>
      <c r="Q1605" s="185">
        <f>SUM(P1605/J1605%)</f>
        <v>100</v>
      </c>
      <c r="R1605" s="250">
        <f>SUM(J1605-P1605)</f>
        <v>0</v>
      </c>
    </row>
    <row r="1606" spans="1:18" s="296" customFormat="1" hidden="1" x14ac:dyDescent="0.25">
      <c r="A1606" s="177"/>
      <c r="B1606" s="177"/>
      <c r="C1606" s="178">
        <v>5</v>
      </c>
      <c r="D1606" s="178">
        <v>2</v>
      </c>
      <c r="E1606" s="178">
        <v>2</v>
      </c>
      <c r="F1606" s="179" t="s">
        <v>675</v>
      </c>
      <c r="G1606" s="179"/>
      <c r="H1606" s="712"/>
      <c r="I1606" s="699" t="s">
        <v>689</v>
      </c>
      <c r="J1606" s="251">
        <v>4500000</v>
      </c>
      <c r="K1606" s="610"/>
      <c r="L1606" s="598"/>
      <c r="M1606" s="279">
        <f>SUM(J1606/J7*100)</f>
        <v>4.5094291532273905E-3</v>
      </c>
      <c r="N1606" s="650"/>
      <c r="O1606" s="778">
        <f>SUM(T1606/J1606*100)</f>
        <v>0</v>
      </c>
      <c r="P1606" s="282">
        <v>3150000</v>
      </c>
      <c r="Q1606" s="185">
        <f>SUM(P1606/J1606%)</f>
        <v>70</v>
      </c>
      <c r="R1606" s="250">
        <f>SUM(J1606-P1606)</f>
        <v>1350000</v>
      </c>
    </row>
    <row r="1607" spans="1:18" s="296" customFormat="1" hidden="1" x14ac:dyDescent="0.25">
      <c r="A1607" s="504"/>
      <c r="B1607" s="504"/>
      <c r="C1607" s="503">
        <v>5</v>
      </c>
      <c r="D1607" s="503">
        <v>2</v>
      </c>
      <c r="E1607" s="503">
        <v>2</v>
      </c>
      <c r="F1607" s="273" t="s">
        <v>675</v>
      </c>
      <c r="G1607" s="273"/>
      <c r="H1607" s="528"/>
      <c r="I1607" s="699" t="s">
        <v>886</v>
      </c>
      <c r="J1607" s="255">
        <v>9000000</v>
      </c>
      <c r="K1607" s="627"/>
      <c r="L1607" s="692"/>
      <c r="M1607" s="182">
        <f>SUM(J1607/J7*100)</f>
        <v>9.0188583064547811E-3</v>
      </c>
      <c r="N1607" s="639"/>
      <c r="O1607" s="778">
        <f>SUM(T1607/J1607*100)</f>
        <v>0</v>
      </c>
      <c r="P1607" s="289">
        <v>8700000</v>
      </c>
      <c r="Q1607" s="323">
        <f>SUM(P1607/J1607%)</f>
        <v>96.666666666666671</v>
      </c>
      <c r="R1607" s="250">
        <f>SUM(J1607-P1607)</f>
        <v>300000</v>
      </c>
    </row>
    <row r="1608" spans="1:18" s="296" customFormat="1" hidden="1" x14ac:dyDescent="0.25">
      <c r="A1608" s="387"/>
      <c r="B1608" s="387"/>
      <c r="C1608" s="270">
        <v>5</v>
      </c>
      <c r="D1608" s="270">
        <v>2</v>
      </c>
      <c r="E1608" s="270">
        <v>2</v>
      </c>
      <c r="F1608" s="190" t="s">
        <v>675</v>
      </c>
      <c r="G1608" s="190"/>
      <c r="H1608" s="327"/>
      <c r="I1608" s="699" t="s">
        <v>874</v>
      </c>
      <c r="J1608" s="251">
        <v>1275000</v>
      </c>
      <c r="K1608" s="610"/>
      <c r="L1608" s="598"/>
      <c r="M1608" s="279">
        <f>SUM(J1608/J7*100)</f>
        <v>1.2776715934144272E-3</v>
      </c>
      <c r="N1608" s="650"/>
      <c r="O1608" s="789">
        <f>SUM(T1608/J1608*100)</f>
        <v>0</v>
      </c>
      <c r="P1608" s="281">
        <v>1275000</v>
      </c>
      <c r="Q1608" s="318">
        <f>SUM(P1608/J1608%)</f>
        <v>100</v>
      </c>
      <c r="R1608" s="250">
        <f>SUM(J1608-P1608)</f>
        <v>0</v>
      </c>
    </row>
    <row r="1609" spans="1:18" s="296" customFormat="1" hidden="1" x14ac:dyDescent="0.25">
      <c r="A1609" s="177"/>
      <c r="B1609" s="177"/>
      <c r="C1609" s="178"/>
      <c r="D1609" s="178"/>
      <c r="E1609" s="178"/>
      <c r="F1609" s="179"/>
      <c r="G1609" s="179"/>
      <c r="H1609" s="712"/>
      <c r="I1609" s="699"/>
      <c r="J1609" s="251"/>
      <c r="K1609" s="610"/>
      <c r="L1609" s="598"/>
      <c r="M1609" s="182"/>
      <c r="N1609" s="639"/>
      <c r="O1609" s="778"/>
      <c r="P1609" s="214"/>
      <c r="Q1609" s="185"/>
      <c r="R1609" s="251"/>
    </row>
    <row r="1610" spans="1:18" s="296" customFormat="1" hidden="1" x14ac:dyDescent="0.25">
      <c r="A1610" s="513"/>
      <c r="B1610" s="513"/>
      <c r="C1610" s="178">
        <v>5</v>
      </c>
      <c r="D1610" s="178">
        <v>2</v>
      </c>
      <c r="E1610" s="178">
        <v>2</v>
      </c>
      <c r="F1610" s="179" t="s">
        <v>690</v>
      </c>
      <c r="G1610" s="179"/>
      <c r="H1610" s="712"/>
      <c r="I1610" s="699" t="s">
        <v>691</v>
      </c>
      <c r="J1610" s="251">
        <f>SUM(J1611:J1617)</f>
        <v>261800000</v>
      </c>
      <c r="K1610" s="610"/>
      <c r="L1610" s="598"/>
      <c r="M1610" s="182">
        <f>SUM(J1610/J7*100)</f>
        <v>0.26234856718109573</v>
      </c>
      <c r="N1610" s="639"/>
      <c r="O1610" s="778">
        <f>SUM(T1610/J1610*100)</f>
        <v>0</v>
      </c>
      <c r="P1610" s="251">
        <f>SUM(P1611:P1617)</f>
        <v>255020000</v>
      </c>
      <c r="Q1610" s="183">
        <f t="shared" ref="Q1610:Q1617" si="32">SUM(P1610/J1610%)</f>
        <v>97.410236822001522</v>
      </c>
      <c r="R1610" s="251">
        <f>SUM(R1611:R1617)</f>
        <v>6780000</v>
      </c>
    </row>
    <row r="1611" spans="1:18" s="296" customFormat="1" hidden="1" x14ac:dyDescent="0.25">
      <c r="A1611" s="177"/>
      <c r="B1611" s="177"/>
      <c r="C1611" s="178">
        <v>5</v>
      </c>
      <c r="D1611" s="178">
        <v>2</v>
      </c>
      <c r="E1611" s="178">
        <v>2</v>
      </c>
      <c r="F1611" s="179" t="s">
        <v>690</v>
      </c>
      <c r="G1611" s="179"/>
      <c r="H1611" s="712"/>
      <c r="I1611" s="699" t="s">
        <v>766</v>
      </c>
      <c r="J1611" s="251">
        <v>30700000</v>
      </c>
      <c r="K1611" s="610"/>
      <c r="L1611" s="598"/>
      <c r="M1611" s="182">
        <f>SUM(J1611/J7*100)</f>
        <v>3.0764327778684639E-2</v>
      </c>
      <c r="N1611" s="639"/>
      <c r="O1611" s="778">
        <f>SUM(T1611/J1611*100)</f>
        <v>0</v>
      </c>
      <c r="P1611" s="282">
        <v>30700000</v>
      </c>
      <c r="Q1611" s="185">
        <f t="shared" si="32"/>
        <v>100</v>
      </c>
      <c r="R1611" s="250">
        <f t="shared" ref="R1611:R1617" si="33">SUM(J1611-P1611)</f>
        <v>0</v>
      </c>
    </row>
    <row r="1612" spans="1:18" s="296" customFormat="1" hidden="1" x14ac:dyDescent="0.25">
      <c r="A1612" s="177"/>
      <c r="B1612" s="177"/>
      <c r="C1612" s="178">
        <v>5</v>
      </c>
      <c r="D1612" s="178">
        <v>2</v>
      </c>
      <c r="E1612" s="178">
        <v>2</v>
      </c>
      <c r="F1612" s="179" t="s">
        <v>690</v>
      </c>
      <c r="G1612" s="179"/>
      <c r="H1612" s="712"/>
      <c r="I1612" s="699" t="s">
        <v>907</v>
      </c>
      <c r="J1612" s="251">
        <v>144000000</v>
      </c>
      <c r="K1612" s="610"/>
      <c r="L1612" s="598"/>
      <c r="M1612" s="182">
        <f>SUM(J1612/J7*100)</f>
        <v>0.1443017329032765</v>
      </c>
      <c r="N1612" s="639"/>
      <c r="O1612" s="778">
        <f>SUM(T1612/J1612*100)</f>
        <v>0</v>
      </c>
      <c r="P1612" s="372">
        <v>142920000</v>
      </c>
      <c r="Q1612" s="185">
        <f t="shared" si="32"/>
        <v>99.25</v>
      </c>
      <c r="R1612" s="250">
        <f t="shared" si="33"/>
        <v>1080000</v>
      </c>
    </row>
    <row r="1613" spans="1:18" s="296" customFormat="1" hidden="1" x14ac:dyDescent="0.25">
      <c r="A1613" s="177"/>
      <c r="B1613" s="177"/>
      <c r="C1613" s="178">
        <v>5</v>
      </c>
      <c r="D1613" s="178">
        <v>2</v>
      </c>
      <c r="E1613" s="178">
        <v>2</v>
      </c>
      <c r="F1613" s="179" t="s">
        <v>690</v>
      </c>
      <c r="G1613" s="179"/>
      <c r="H1613" s="712"/>
      <c r="I1613" s="699" t="s">
        <v>1038</v>
      </c>
      <c r="J1613" s="251">
        <v>70500000</v>
      </c>
      <c r="K1613" s="610"/>
      <c r="L1613" s="598"/>
      <c r="M1613" s="182">
        <f>SUM(J1613/J7*100)</f>
        <v>7.0647723400562454E-2</v>
      </c>
      <c r="N1613" s="639"/>
      <c r="O1613" s="778">
        <f>SUM(T1613/J1613*100)</f>
        <v>0</v>
      </c>
      <c r="P1613" s="282">
        <v>64800000</v>
      </c>
      <c r="Q1613" s="185">
        <f t="shared" si="32"/>
        <v>91.914893617021278</v>
      </c>
      <c r="R1613" s="250">
        <f t="shared" si="33"/>
        <v>5700000</v>
      </c>
    </row>
    <row r="1614" spans="1:18" s="296" customFormat="1" hidden="1" x14ac:dyDescent="0.25">
      <c r="A1614" s="387"/>
      <c r="B1614" s="387"/>
      <c r="C1614" s="270">
        <v>5</v>
      </c>
      <c r="D1614" s="270">
        <v>2</v>
      </c>
      <c r="E1614" s="270">
        <v>2</v>
      </c>
      <c r="F1614" s="179" t="s">
        <v>690</v>
      </c>
      <c r="G1614" s="179"/>
      <c r="H1614" s="712"/>
      <c r="I1614" s="699" t="s">
        <v>771</v>
      </c>
      <c r="J1614" s="261">
        <v>12000000</v>
      </c>
      <c r="K1614" s="613"/>
      <c r="L1614" s="684"/>
      <c r="M1614" s="182">
        <f>SUM(J1614/J7*100)</f>
        <v>1.2025144408606374E-2</v>
      </c>
      <c r="N1614" s="639"/>
      <c r="O1614" s="797">
        <f>SUM(P1614/J1614*100)</f>
        <v>100</v>
      </c>
      <c r="P1614" s="286">
        <v>12000000</v>
      </c>
      <c r="Q1614" s="285">
        <f t="shared" si="32"/>
        <v>100</v>
      </c>
      <c r="R1614" s="253">
        <f t="shared" si="33"/>
        <v>0</v>
      </c>
    </row>
    <row r="1615" spans="1:18" s="296" customFormat="1" hidden="1" x14ac:dyDescent="0.25">
      <c r="A1615" s="387"/>
      <c r="B1615" s="387"/>
      <c r="C1615" s="270">
        <v>5</v>
      </c>
      <c r="D1615" s="270">
        <v>2</v>
      </c>
      <c r="E1615" s="270">
        <v>2</v>
      </c>
      <c r="F1615" s="180" t="s">
        <v>690</v>
      </c>
      <c r="G1615" s="180"/>
      <c r="H1615" s="194"/>
      <c r="I1615" s="699" t="s">
        <v>892</v>
      </c>
      <c r="J1615" s="261">
        <v>300000</v>
      </c>
      <c r="K1615" s="613"/>
      <c r="L1615" s="684"/>
      <c r="M1615" s="278">
        <f>SUM(J1615/J7*100)</f>
        <v>3.0062861021515938E-4</v>
      </c>
      <c r="N1615" s="658"/>
      <c r="O1615" s="797">
        <f>SUM(T1615/J1615*100)</f>
        <v>0</v>
      </c>
      <c r="P1615" s="287">
        <v>300000</v>
      </c>
      <c r="Q1615" s="285">
        <f t="shared" si="32"/>
        <v>100</v>
      </c>
      <c r="R1615" s="253">
        <f t="shared" si="33"/>
        <v>0</v>
      </c>
    </row>
    <row r="1616" spans="1:18" s="296" customFormat="1" hidden="1" x14ac:dyDescent="0.25">
      <c r="A1616" s="177"/>
      <c r="B1616" s="177"/>
      <c r="C1616" s="178">
        <v>5</v>
      </c>
      <c r="D1616" s="178">
        <v>2</v>
      </c>
      <c r="E1616" s="178">
        <v>2</v>
      </c>
      <c r="F1616" s="179" t="s">
        <v>690</v>
      </c>
      <c r="G1616" s="179"/>
      <c r="H1616" s="712"/>
      <c r="I1616" s="699" t="s">
        <v>905</v>
      </c>
      <c r="J1616" s="261">
        <v>4000000</v>
      </c>
      <c r="K1616" s="613"/>
      <c r="L1616" s="684"/>
      <c r="M1616" s="279">
        <f>SUM(J1616/J7*100)</f>
        <v>4.0083814695354584E-3</v>
      </c>
      <c r="N1616" s="650"/>
      <c r="O1616" s="791">
        <f>SUM(T1616/J1616*100)</f>
        <v>0</v>
      </c>
      <c r="P1616" s="214">
        <v>4000000</v>
      </c>
      <c r="Q1616" s="284">
        <f t="shared" si="32"/>
        <v>100</v>
      </c>
      <c r="R1616" s="253">
        <f t="shared" si="33"/>
        <v>0</v>
      </c>
    </row>
    <row r="1617" spans="1:18" s="296" customFormat="1" hidden="1" x14ac:dyDescent="0.25">
      <c r="A1617" s="177"/>
      <c r="B1617" s="177"/>
      <c r="C1617" s="178">
        <v>5</v>
      </c>
      <c r="D1617" s="178">
        <v>2</v>
      </c>
      <c r="E1617" s="178">
        <v>2</v>
      </c>
      <c r="F1617" s="179" t="s">
        <v>690</v>
      </c>
      <c r="G1617" s="179"/>
      <c r="H1617" s="712"/>
      <c r="I1617" s="699" t="s">
        <v>894</v>
      </c>
      <c r="J1617" s="261">
        <v>300000</v>
      </c>
      <c r="K1617" s="613"/>
      <c r="L1617" s="684"/>
      <c r="M1617" s="278">
        <f>SUM(J1617/J7*100)</f>
        <v>3.0062861021515938E-4</v>
      </c>
      <c r="N1617" s="658"/>
      <c r="O1617" s="791">
        <f>SUM(T1617/J1617*100)</f>
        <v>0</v>
      </c>
      <c r="P1617" s="214">
        <v>300000</v>
      </c>
      <c r="Q1617" s="284">
        <f t="shared" si="32"/>
        <v>100</v>
      </c>
      <c r="R1617" s="253">
        <f t="shared" si="33"/>
        <v>0</v>
      </c>
    </row>
    <row r="1618" spans="1:18" s="296" customFormat="1" hidden="1" x14ac:dyDescent="0.25">
      <c r="A1618" s="177"/>
      <c r="B1618" s="177"/>
      <c r="C1618" s="178"/>
      <c r="D1618" s="178"/>
      <c r="E1618" s="178"/>
      <c r="F1618" s="179"/>
      <c r="G1618" s="179"/>
      <c r="H1618" s="712"/>
      <c r="I1618" s="699"/>
      <c r="J1618" s="251"/>
      <c r="K1618" s="610"/>
      <c r="L1618" s="598"/>
      <c r="M1618" s="182"/>
      <c r="N1618" s="639"/>
      <c r="O1618" s="778"/>
      <c r="P1618" s="282"/>
      <c r="Q1618" s="185"/>
      <c r="R1618" s="251"/>
    </row>
    <row r="1619" spans="1:18" s="296" customFormat="1" hidden="1" x14ac:dyDescent="0.25">
      <c r="A1619" s="504"/>
      <c r="B1619" s="504"/>
      <c r="C1619" s="503">
        <v>5</v>
      </c>
      <c r="D1619" s="503">
        <v>2</v>
      </c>
      <c r="E1619" s="503">
        <v>2</v>
      </c>
      <c r="F1619" s="273" t="s">
        <v>674</v>
      </c>
      <c r="G1619" s="273"/>
      <c r="H1619" s="528"/>
      <c r="I1619" s="749" t="s">
        <v>724</v>
      </c>
      <c r="J1619" s="251">
        <f>SUM(J1620:J1621)</f>
        <v>1909000</v>
      </c>
      <c r="K1619" s="610"/>
      <c r="L1619" s="598"/>
      <c r="M1619" s="279">
        <f>SUM(J1619/J7*100)</f>
        <v>1.9130000563357973E-3</v>
      </c>
      <c r="N1619" s="650"/>
      <c r="O1619" s="778">
        <f>SUM(T1619/J1619*100)</f>
        <v>0</v>
      </c>
      <c r="P1619" s="282">
        <f>SUM(P1620:P1621)</f>
        <v>1909000</v>
      </c>
      <c r="Q1619" s="323">
        <f>SUM(P1619/J1619%)</f>
        <v>100</v>
      </c>
      <c r="R1619" s="251">
        <f>SUM(R1620:R1621)</f>
        <v>0</v>
      </c>
    </row>
    <row r="1620" spans="1:18" s="296" customFormat="1" hidden="1" x14ac:dyDescent="0.25">
      <c r="A1620" s="498"/>
      <c r="B1620" s="498"/>
      <c r="C1620" s="494">
        <v>5</v>
      </c>
      <c r="D1620" s="494">
        <v>2</v>
      </c>
      <c r="E1620" s="494">
        <v>2</v>
      </c>
      <c r="F1620" s="495" t="s">
        <v>674</v>
      </c>
      <c r="G1620" s="495"/>
      <c r="H1620" s="332"/>
      <c r="I1620" s="697" t="s">
        <v>767</v>
      </c>
      <c r="J1620" s="358">
        <v>200000</v>
      </c>
      <c r="K1620" s="614"/>
      <c r="L1620" s="597"/>
      <c r="M1620" s="278">
        <f>SUM(J1620/J7*100)</f>
        <v>2.0041907347677289E-4</v>
      </c>
      <c r="N1620" s="658"/>
      <c r="O1620" s="779">
        <f>SUM(T1620/J1620*100)</f>
        <v>0</v>
      </c>
      <c r="P1620" s="372">
        <v>200000</v>
      </c>
      <c r="Q1620" s="307">
        <f>SUM(P1620/J1620%)</f>
        <v>100</v>
      </c>
      <c r="R1620" s="252">
        <f>SUM(J1620-P1620)</f>
        <v>0</v>
      </c>
    </row>
    <row r="1621" spans="1:18" s="296" customFormat="1" hidden="1" x14ac:dyDescent="0.25">
      <c r="A1621" s="177"/>
      <c r="B1621" s="177"/>
      <c r="C1621" s="178">
        <v>5</v>
      </c>
      <c r="D1621" s="178">
        <v>2</v>
      </c>
      <c r="E1621" s="178">
        <v>2</v>
      </c>
      <c r="F1621" s="179" t="s">
        <v>674</v>
      </c>
      <c r="G1621" s="179"/>
      <c r="H1621" s="712"/>
      <c r="I1621" s="699" t="s">
        <v>726</v>
      </c>
      <c r="J1621" s="251">
        <v>1709000</v>
      </c>
      <c r="K1621" s="610"/>
      <c r="L1621" s="598"/>
      <c r="M1621" s="279">
        <f>SUM(J1621/J7*100)</f>
        <v>1.7125809828590244E-3</v>
      </c>
      <c r="N1621" s="650"/>
      <c r="O1621" s="778">
        <f>SUM(T1621/J1621*100)</f>
        <v>0</v>
      </c>
      <c r="P1621" s="282">
        <v>1709000</v>
      </c>
      <c r="Q1621" s="185">
        <f>SUM(P1621/J1621%)</f>
        <v>100</v>
      </c>
      <c r="R1621" s="250">
        <f>SUM(J1621-P1621)</f>
        <v>0</v>
      </c>
    </row>
    <row r="1622" spans="1:18" s="296" customFormat="1" hidden="1" x14ac:dyDescent="0.25">
      <c r="A1622" s="177"/>
      <c r="B1622" s="177"/>
      <c r="C1622" s="178"/>
      <c r="D1622" s="178"/>
      <c r="E1622" s="178"/>
      <c r="F1622" s="179"/>
      <c r="G1622" s="179"/>
      <c r="H1622" s="712"/>
      <c r="I1622" s="699"/>
      <c r="J1622" s="181"/>
      <c r="K1622" s="607"/>
      <c r="L1622" s="598"/>
      <c r="M1622" s="182"/>
      <c r="N1622" s="639"/>
      <c r="O1622" s="778"/>
      <c r="P1622" s="193"/>
      <c r="Q1622" s="185"/>
      <c r="R1622" s="181"/>
    </row>
    <row r="1623" spans="1:18" s="296" customFormat="1" hidden="1" x14ac:dyDescent="0.25">
      <c r="A1623" s="177"/>
      <c r="B1623" s="177"/>
      <c r="C1623" s="178">
        <v>5</v>
      </c>
      <c r="D1623" s="178">
        <v>2</v>
      </c>
      <c r="E1623" s="178">
        <v>2</v>
      </c>
      <c r="F1623" s="179">
        <v>15</v>
      </c>
      <c r="G1623" s="179"/>
      <c r="H1623" s="712"/>
      <c r="I1623" s="699" t="s">
        <v>756</v>
      </c>
      <c r="J1623" s="251">
        <f>SUM(J1624:J1625)</f>
        <v>79112000</v>
      </c>
      <c r="K1623" s="610"/>
      <c r="L1623" s="598"/>
      <c r="M1623" s="182">
        <f>SUM(J1623/J7*100)</f>
        <v>7.9277768704472285E-2</v>
      </c>
      <c r="N1623" s="639"/>
      <c r="O1623" s="778">
        <f>SUM(T1623/J1623*100)</f>
        <v>0</v>
      </c>
      <c r="P1623" s="282">
        <f>SUM(P1624:P1625)</f>
        <v>66940000</v>
      </c>
      <c r="Q1623" s="185">
        <f>SUM(P1623/J1623%)</f>
        <v>84.61421781777733</v>
      </c>
      <c r="R1623" s="251">
        <f>SUM(R1624:R1625)</f>
        <v>12172000</v>
      </c>
    </row>
    <row r="1624" spans="1:18" s="296" customFormat="1" hidden="1" x14ac:dyDescent="0.25">
      <c r="A1624" s="177"/>
      <c r="B1624" s="177"/>
      <c r="C1624" s="178">
        <v>5</v>
      </c>
      <c r="D1624" s="178">
        <v>2</v>
      </c>
      <c r="E1624" s="178">
        <v>2</v>
      </c>
      <c r="F1624" s="179">
        <v>15</v>
      </c>
      <c r="G1624" s="179"/>
      <c r="H1624" s="712"/>
      <c r="I1624" s="699" t="s">
        <v>861</v>
      </c>
      <c r="J1624" s="181">
        <v>46000000</v>
      </c>
      <c r="K1624" s="607"/>
      <c r="L1624" s="598"/>
      <c r="M1624" s="182">
        <f>SUM(J1624/J7*100)</f>
        <v>4.6096386899657768E-2</v>
      </c>
      <c r="N1624" s="639"/>
      <c r="O1624" s="778">
        <f>SUM(T1624/J1624*100)</f>
        <v>0</v>
      </c>
      <c r="P1624" s="193">
        <v>38520000</v>
      </c>
      <c r="Q1624" s="185">
        <f>SUM(P1624/J1624%)</f>
        <v>83.739130434782609</v>
      </c>
      <c r="R1624" s="250">
        <f>SUM(J1624-P1624)</f>
        <v>7480000</v>
      </c>
    </row>
    <row r="1625" spans="1:18" s="296" customFormat="1" hidden="1" x14ac:dyDescent="0.25">
      <c r="A1625" s="187"/>
      <c r="B1625" s="187"/>
      <c r="C1625" s="178">
        <v>5</v>
      </c>
      <c r="D1625" s="178">
        <v>2</v>
      </c>
      <c r="E1625" s="178">
        <v>2</v>
      </c>
      <c r="F1625" s="178">
        <v>15</v>
      </c>
      <c r="G1625" s="178"/>
      <c r="H1625" s="713"/>
      <c r="I1625" s="699" t="s">
        <v>758</v>
      </c>
      <c r="J1625" s="181">
        <v>33112000</v>
      </c>
      <c r="K1625" s="607"/>
      <c r="L1625" s="598"/>
      <c r="M1625" s="182">
        <f>SUM(J1625/J7*100)</f>
        <v>3.3181381804814523E-2</v>
      </c>
      <c r="N1625" s="639"/>
      <c r="O1625" s="778">
        <f>SUM(T1625/J1625*100)</f>
        <v>0</v>
      </c>
      <c r="P1625" s="193">
        <v>28420000</v>
      </c>
      <c r="Q1625" s="185">
        <f>SUM(P1625/J1625%)</f>
        <v>85.829910606426679</v>
      </c>
      <c r="R1625" s="250">
        <f>SUM(J1625-P1625)</f>
        <v>4692000</v>
      </c>
    </row>
    <row r="1626" spans="1:18" s="296" customFormat="1" hidden="1" x14ac:dyDescent="0.25">
      <c r="A1626" s="177"/>
      <c r="B1626" s="177"/>
      <c r="C1626" s="178"/>
      <c r="D1626" s="178"/>
      <c r="E1626" s="178"/>
      <c r="F1626" s="179"/>
      <c r="G1626" s="179"/>
      <c r="H1626" s="712"/>
      <c r="I1626" s="699"/>
      <c r="J1626" s="255"/>
      <c r="K1626" s="627"/>
      <c r="L1626" s="692"/>
      <c r="M1626" s="278"/>
      <c r="N1626" s="658"/>
      <c r="O1626" s="778"/>
      <c r="P1626" s="422"/>
      <c r="Q1626" s="185"/>
      <c r="R1626" s="250"/>
    </row>
    <row r="1627" spans="1:18" s="296" customFormat="1" ht="63.75" x14ac:dyDescent="0.25">
      <c r="A1627" s="290">
        <v>1</v>
      </c>
      <c r="B1627" s="324" t="s">
        <v>677</v>
      </c>
      <c r="C1627" s="325" t="s">
        <v>674</v>
      </c>
      <c r="D1627" s="317" t="s">
        <v>675</v>
      </c>
      <c r="E1627" s="378" t="s">
        <v>1012</v>
      </c>
      <c r="F1627" s="378" t="s">
        <v>1050</v>
      </c>
      <c r="G1627" s="378"/>
      <c r="H1627" s="725">
        <v>15</v>
      </c>
      <c r="I1627" s="697" t="s">
        <v>1051</v>
      </c>
      <c r="J1627" s="575">
        <f>SUM(J1629)</f>
        <v>56872000</v>
      </c>
      <c r="K1627" s="38" t="s">
        <v>231</v>
      </c>
      <c r="L1627" s="37" t="s">
        <v>232</v>
      </c>
      <c r="M1627" s="362">
        <f>SUM(J1627/J7*100)</f>
        <v>5.6991167733855146E-2</v>
      </c>
      <c r="N1627" s="652" t="s">
        <v>269</v>
      </c>
      <c r="O1627" s="778">
        <v>84.91</v>
      </c>
      <c r="P1627" s="461">
        <f>SUM(P1629)</f>
        <v>47832000</v>
      </c>
      <c r="Q1627" s="323">
        <f>SUM(P1627/J1627%)</f>
        <v>84.104656069770712</v>
      </c>
      <c r="R1627" s="575">
        <f>SUM(R1629)</f>
        <v>9040000</v>
      </c>
    </row>
    <row r="1628" spans="1:18" s="296" customFormat="1" hidden="1" x14ac:dyDescent="0.25">
      <c r="A1628" s="177"/>
      <c r="B1628" s="177"/>
      <c r="C1628" s="178"/>
      <c r="D1628" s="178"/>
      <c r="E1628" s="178"/>
      <c r="F1628" s="179"/>
      <c r="G1628" s="179"/>
      <c r="H1628" s="712"/>
      <c r="I1628" s="759"/>
      <c r="J1628" s="181"/>
      <c r="K1628" s="607"/>
      <c r="L1628" s="598"/>
      <c r="M1628" s="182"/>
      <c r="N1628" s="639"/>
      <c r="O1628" s="778"/>
      <c r="P1628" s="193"/>
      <c r="Q1628" s="185"/>
      <c r="R1628" s="181"/>
    </row>
    <row r="1629" spans="1:18" s="296" customFormat="1" hidden="1" x14ac:dyDescent="0.25">
      <c r="A1629" s="177"/>
      <c r="B1629" s="177"/>
      <c r="C1629" s="178">
        <v>5</v>
      </c>
      <c r="D1629" s="178">
        <v>2</v>
      </c>
      <c r="E1629" s="178">
        <v>2</v>
      </c>
      <c r="F1629" s="178"/>
      <c r="G1629" s="178"/>
      <c r="H1629" s="713"/>
      <c r="I1629" s="699" t="s">
        <v>684</v>
      </c>
      <c r="J1629" s="251">
        <f>SUM(J1631+J1636+J1643+J1647)</f>
        <v>56872000</v>
      </c>
      <c r="K1629" s="610"/>
      <c r="L1629" s="598"/>
      <c r="M1629" s="182">
        <f>SUM(J1629/J7*100)</f>
        <v>5.6991167733855146E-2</v>
      </c>
      <c r="N1629" s="639"/>
      <c r="O1629" s="778">
        <f>SUM(T1629/J1629*100)</f>
        <v>0</v>
      </c>
      <c r="P1629" s="251">
        <f>SUM(P1631+P1636+P1643+P1647)</f>
        <v>47832000</v>
      </c>
      <c r="Q1629" s="185">
        <f>SUM(P1629/J1629%)</f>
        <v>84.104656069770712</v>
      </c>
      <c r="R1629" s="251">
        <f>SUM(R1631+R1636+R1643+R1647)</f>
        <v>9040000</v>
      </c>
    </row>
    <row r="1630" spans="1:18" s="296" customFormat="1" hidden="1" x14ac:dyDescent="0.25">
      <c r="A1630" s="177"/>
      <c r="B1630" s="177"/>
      <c r="C1630" s="178"/>
      <c r="D1630" s="178"/>
      <c r="E1630" s="178"/>
      <c r="F1630" s="178"/>
      <c r="G1630" s="178"/>
      <c r="H1630" s="713"/>
      <c r="I1630" s="699"/>
      <c r="J1630" s="251"/>
      <c r="K1630" s="610"/>
      <c r="L1630" s="598"/>
      <c r="M1630" s="182"/>
      <c r="N1630" s="639"/>
      <c r="O1630" s="778"/>
      <c r="P1630" s="282"/>
      <c r="Q1630" s="185"/>
      <c r="R1630" s="251"/>
    </row>
    <row r="1631" spans="1:18" s="296" customFormat="1" hidden="1" x14ac:dyDescent="0.25">
      <c r="A1631" s="177"/>
      <c r="B1631" s="177"/>
      <c r="C1631" s="178">
        <v>5</v>
      </c>
      <c r="D1631" s="178">
        <v>2</v>
      </c>
      <c r="E1631" s="178">
        <v>2</v>
      </c>
      <c r="F1631" s="179" t="s">
        <v>675</v>
      </c>
      <c r="G1631" s="179"/>
      <c r="H1631" s="712"/>
      <c r="I1631" s="699" t="s">
        <v>685</v>
      </c>
      <c r="J1631" s="251">
        <f>SUM(J1632:J1634)</f>
        <v>2939000</v>
      </c>
      <c r="K1631" s="610"/>
      <c r="L1631" s="598"/>
      <c r="M1631" s="279">
        <f>SUM(J1631/J7*100)</f>
        <v>2.9451582847411779E-3</v>
      </c>
      <c r="N1631" s="650"/>
      <c r="O1631" s="778">
        <f>SUM(T1631/J1631*100)</f>
        <v>0</v>
      </c>
      <c r="P1631" s="251">
        <f>SUM(P1632:P1634)</f>
        <v>2939000</v>
      </c>
      <c r="Q1631" s="185">
        <f>SUM(P1631/J1631%)</f>
        <v>100</v>
      </c>
      <c r="R1631" s="251">
        <f>SUM(R1632:R1634)</f>
        <v>0</v>
      </c>
    </row>
    <row r="1632" spans="1:18" s="296" customFormat="1" hidden="1" x14ac:dyDescent="0.25">
      <c r="A1632" s="177"/>
      <c r="B1632" s="177"/>
      <c r="C1632" s="178">
        <v>5</v>
      </c>
      <c r="D1632" s="178">
        <v>2</v>
      </c>
      <c r="E1632" s="178">
        <v>2</v>
      </c>
      <c r="F1632" s="179" t="s">
        <v>675</v>
      </c>
      <c r="G1632" s="179"/>
      <c r="H1632" s="712"/>
      <c r="I1632" s="699" t="s">
        <v>719</v>
      </c>
      <c r="J1632" s="181">
        <v>139000</v>
      </c>
      <c r="K1632" s="607"/>
      <c r="L1632" s="598"/>
      <c r="M1632" s="278">
        <f>SUM(J1632/J7*100)</f>
        <v>1.3929125606635716E-4</v>
      </c>
      <c r="N1632" s="658"/>
      <c r="O1632" s="778">
        <f>SUM(T1632/J1632*100)</f>
        <v>0</v>
      </c>
      <c r="P1632" s="181">
        <v>139000</v>
      </c>
      <c r="Q1632" s="185">
        <f>SUM(P1632/J1632%)</f>
        <v>100</v>
      </c>
      <c r="R1632" s="250">
        <f>SUM(J1632-P1632)</f>
        <v>0</v>
      </c>
    </row>
    <row r="1633" spans="1:18" s="296" customFormat="1" hidden="1" x14ac:dyDescent="0.25">
      <c r="A1633" s="177"/>
      <c r="B1633" s="177"/>
      <c r="C1633" s="178">
        <v>5</v>
      </c>
      <c r="D1633" s="178">
        <v>2</v>
      </c>
      <c r="E1633" s="178">
        <v>2</v>
      </c>
      <c r="F1633" s="179" t="s">
        <v>675</v>
      </c>
      <c r="G1633" s="179"/>
      <c r="H1633" s="712"/>
      <c r="I1633" s="699" t="s">
        <v>886</v>
      </c>
      <c r="J1633" s="181">
        <v>2500000</v>
      </c>
      <c r="K1633" s="607"/>
      <c r="L1633" s="598"/>
      <c r="M1633" s="279">
        <f>SUM(J1633/J7*100)</f>
        <v>2.5052384184596609E-3</v>
      </c>
      <c r="N1633" s="650"/>
      <c r="O1633" s="778">
        <f>SUM(P1633/J1633*100)</f>
        <v>100</v>
      </c>
      <c r="P1633" s="181">
        <v>2500000</v>
      </c>
      <c r="Q1633" s="185">
        <f>SUM(P1633/J1633%)</f>
        <v>100</v>
      </c>
      <c r="R1633" s="250">
        <f>SUM(J1633-P1633)</f>
        <v>0</v>
      </c>
    </row>
    <row r="1634" spans="1:18" s="296" customFormat="1" hidden="1" x14ac:dyDescent="0.25">
      <c r="A1634" s="177"/>
      <c r="B1634" s="177"/>
      <c r="C1634" s="178">
        <v>5</v>
      </c>
      <c r="D1634" s="178">
        <v>2</v>
      </c>
      <c r="E1634" s="178">
        <v>2</v>
      </c>
      <c r="F1634" s="179" t="s">
        <v>675</v>
      </c>
      <c r="G1634" s="179"/>
      <c r="H1634" s="712"/>
      <c r="I1634" s="699" t="s">
        <v>874</v>
      </c>
      <c r="J1634" s="251">
        <v>300000</v>
      </c>
      <c r="K1634" s="610"/>
      <c r="L1634" s="598"/>
      <c r="M1634" s="278">
        <f>SUM(J1634/J7*100)</f>
        <v>3.0062861021515938E-4</v>
      </c>
      <c r="N1634" s="658"/>
      <c r="O1634" s="778">
        <f>SUM(P1634/J1634*100)</f>
        <v>100</v>
      </c>
      <c r="P1634" s="251">
        <v>300000</v>
      </c>
      <c r="Q1634" s="185">
        <f>SUM(P1634/J1634%)</f>
        <v>100</v>
      </c>
      <c r="R1634" s="250">
        <f>SUM(J1634-P1634)</f>
        <v>0</v>
      </c>
    </row>
    <row r="1635" spans="1:18" s="296" customFormat="1" hidden="1" x14ac:dyDescent="0.25">
      <c r="A1635" s="177"/>
      <c r="B1635" s="177"/>
      <c r="C1635" s="178"/>
      <c r="D1635" s="178"/>
      <c r="E1635" s="178"/>
      <c r="F1635" s="179"/>
      <c r="G1635" s="179"/>
      <c r="H1635" s="712"/>
      <c r="I1635" s="699"/>
      <c r="J1635" s="251"/>
      <c r="K1635" s="610"/>
      <c r="L1635" s="598"/>
      <c r="M1635" s="182"/>
      <c r="N1635" s="639"/>
      <c r="O1635" s="778"/>
      <c r="P1635" s="251"/>
      <c r="Q1635" s="185"/>
      <c r="R1635" s="251"/>
    </row>
    <row r="1636" spans="1:18" s="296" customFormat="1" hidden="1" x14ac:dyDescent="0.25">
      <c r="A1636" s="513"/>
      <c r="B1636" s="513"/>
      <c r="C1636" s="178">
        <v>5</v>
      </c>
      <c r="D1636" s="178">
        <v>2</v>
      </c>
      <c r="E1636" s="178">
        <v>2</v>
      </c>
      <c r="F1636" s="179" t="s">
        <v>690</v>
      </c>
      <c r="G1636" s="179"/>
      <c r="H1636" s="712"/>
      <c r="I1636" s="699" t="s">
        <v>691</v>
      </c>
      <c r="J1636" s="251">
        <f>SUM(J1637:J1641)</f>
        <v>44800000</v>
      </c>
      <c r="K1636" s="610"/>
      <c r="L1636" s="598"/>
      <c r="M1636" s="182">
        <f>SUM(J1636/J7*100)</f>
        <v>4.4893872458797127E-2</v>
      </c>
      <c r="N1636" s="639"/>
      <c r="O1636" s="778">
        <f>SUM(T1636/J1636*100)</f>
        <v>0</v>
      </c>
      <c r="P1636" s="251">
        <f>SUM(P1637:P1641)</f>
        <v>44350000</v>
      </c>
      <c r="Q1636" s="183">
        <f t="shared" ref="Q1636:Q1641" si="34">SUM(P1636/J1636%)</f>
        <v>98.995535714285708</v>
      </c>
      <c r="R1636" s="251">
        <f>SUM(R1637:R1641)</f>
        <v>450000</v>
      </c>
    </row>
    <row r="1637" spans="1:18" s="296" customFormat="1" hidden="1" x14ac:dyDescent="0.25">
      <c r="A1637" s="177"/>
      <c r="B1637" s="177"/>
      <c r="C1637" s="178">
        <v>5</v>
      </c>
      <c r="D1637" s="178">
        <v>2</v>
      </c>
      <c r="E1637" s="178">
        <v>2</v>
      </c>
      <c r="F1637" s="179" t="s">
        <v>690</v>
      </c>
      <c r="G1637" s="179"/>
      <c r="H1637" s="712"/>
      <c r="I1637" s="699" t="s">
        <v>907</v>
      </c>
      <c r="J1637" s="251">
        <v>18550000</v>
      </c>
      <c r="K1637" s="610"/>
      <c r="L1637" s="598"/>
      <c r="M1637" s="182">
        <f>SUM(J1637/J7*100)</f>
        <v>1.8588869064970689E-2</v>
      </c>
      <c r="N1637" s="639"/>
      <c r="O1637" s="778">
        <f>SUM(T1637/J1637*100)</f>
        <v>0</v>
      </c>
      <c r="P1637" s="251">
        <v>18550000</v>
      </c>
      <c r="Q1637" s="185">
        <f t="shared" si="34"/>
        <v>100</v>
      </c>
      <c r="R1637" s="250">
        <f>SUM(J1637-P1637)</f>
        <v>0</v>
      </c>
    </row>
    <row r="1638" spans="1:18" s="296" customFormat="1" hidden="1" x14ac:dyDescent="0.25">
      <c r="A1638" s="177"/>
      <c r="B1638" s="177"/>
      <c r="C1638" s="178">
        <v>5</v>
      </c>
      <c r="D1638" s="178">
        <v>2</v>
      </c>
      <c r="E1638" s="178">
        <v>2</v>
      </c>
      <c r="F1638" s="179" t="s">
        <v>690</v>
      </c>
      <c r="G1638" s="179"/>
      <c r="H1638" s="712"/>
      <c r="I1638" s="699" t="s">
        <v>890</v>
      </c>
      <c r="J1638" s="251">
        <v>21100000</v>
      </c>
      <c r="K1638" s="610"/>
      <c r="L1638" s="598"/>
      <c r="M1638" s="182">
        <f>SUM(J1638/J7*100)</f>
        <v>2.1144212251799542E-2</v>
      </c>
      <c r="N1638" s="639"/>
      <c r="O1638" s="778">
        <f>SUM(T1638/J1638*100)</f>
        <v>0</v>
      </c>
      <c r="P1638" s="251">
        <v>20650000</v>
      </c>
      <c r="Q1638" s="185">
        <f t="shared" si="34"/>
        <v>97.867298578199055</v>
      </c>
      <c r="R1638" s="250">
        <f>SUM(J1638-P1638)</f>
        <v>450000</v>
      </c>
    </row>
    <row r="1639" spans="1:18" s="296" customFormat="1" hidden="1" x14ac:dyDescent="0.25">
      <c r="A1639" s="387"/>
      <c r="B1639" s="387"/>
      <c r="C1639" s="270">
        <v>5</v>
      </c>
      <c r="D1639" s="270">
        <v>2</v>
      </c>
      <c r="E1639" s="270">
        <v>2</v>
      </c>
      <c r="F1639" s="179" t="s">
        <v>690</v>
      </c>
      <c r="G1639" s="179"/>
      <c r="H1639" s="712"/>
      <c r="I1639" s="699" t="s">
        <v>771</v>
      </c>
      <c r="J1639" s="261">
        <v>4500000</v>
      </c>
      <c r="K1639" s="613"/>
      <c r="L1639" s="684"/>
      <c r="M1639" s="279">
        <f>SUM(J1639/J7*100)</f>
        <v>4.5094291532273905E-3</v>
      </c>
      <c r="N1639" s="650"/>
      <c r="O1639" s="797">
        <f>SUM(P1639/J1639*100)</f>
        <v>100</v>
      </c>
      <c r="P1639" s="261">
        <v>4500000</v>
      </c>
      <c r="Q1639" s="285">
        <f t="shared" si="34"/>
        <v>100</v>
      </c>
      <c r="R1639" s="253">
        <f>SUM(J1639-P1639)</f>
        <v>0</v>
      </c>
    </row>
    <row r="1640" spans="1:18" s="296" customFormat="1" hidden="1" x14ac:dyDescent="0.25">
      <c r="A1640" s="387"/>
      <c r="B1640" s="387"/>
      <c r="C1640" s="270">
        <v>5</v>
      </c>
      <c r="D1640" s="270">
        <v>2</v>
      </c>
      <c r="E1640" s="270">
        <v>2</v>
      </c>
      <c r="F1640" s="180" t="s">
        <v>690</v>
      </c>
      <c r="G1640" s="180"/>
      <c r="H1640" s="194"/>
      <c r="I1640" s="699" t="s">
        <v>892</v>
      </c>
      <c r="J1640" s="261">
        <v>150000</v>
      </c>
      <c r="K1640" s="613"/>
      <c r="L1640" s="684"/>
      <c r="M1640" s="278">
        <f>SUM(J1640/J7*100)</f>
        <v>1.5031430510757969E-4</v>
      </c>
      <c r="N1640" s="658"/>
      <c r="O1640" s="797">
        <f>SUM(T1640/J1640*100)</f>
        <v>0</v>
      </c>
      <c r="P1640" s="261">
        <v>150000</v>
      </c>
      <c r="Q1640" s="285">
        <f t="shared" si="34"/>
        <v>100</v>
      </c>
      <c r="R1640" s="253">
        <f>SUM(J1640-P1640)</f>
        <v>0</v>
      </c>
    </row>
    <row r="1641" spans="1:18" s="296" customFormat="1" hidden="1" x14ac:dyDescent="0.25">
      <c r="A1641" s="177"/>
      <c r="B1641" s="177"/>
      <c r="C1641" s="178">
        <v>5</v>
      </c>
      <c r="D1641" s="178">
        <v>2</v>
      </c>
      <c r="E1641" s="178">
        <v>2</v>
      </c>
      <c r="F1641" s="179" t="s">
        <v>690</v>
      </c>
      <c r="G1641" s="179"/>
      <c r="H1641" s="712"/>
      <c r="I1641" s="699" t="s">
        <v>905</v>
      </c>
      <c r="J1641" s="261">
        <v>500000</v>
      </c>
      <c r="K1641" s="613"/>
      <c r="L1641" s="684"/>
      <c r="M1641" s="279">
        <f>SUM(J1641/J7*100)</f>
        <v>5.0104768369193229E-4</v>
      </c>
      <c r="N1641" s="650"/>
      <c r="O1641" s="791">
        <f>SUM(T1641/J1641*100)</f>
        <v>0</v>
      </c>
      <c r="P1641" s="261">
        <v>500000</v>
      </c>
      <c r="Q1641" s="284">
        <f t="shared" si="34"/>
        <v>100</v>
      </c>
      <c r="R1641" s="253">
        <f>SUM(J1641-P1641)</f>
        <v>0</v>
      </c>
    </row>
    <row r="1642" spans="1:18" s="296" customFormat="1" hidden="1" x14ac:dyDescent="0.25">
      <c r="A1642" s="177"/>
      <c r="B1642" s="177"/>
      <c r="C1642" s="178"/>
      <c r="D1642" s="178"/>
      <c r="E1642" s="178"/>
      <c r="F1642" s="179"/>
      <c r="G1642" s="179"/>
      <c r="H1642" s="712"/>
      <c r="I1642" s="699"/>
      <c r="J1642" s="251"/>
      <c r="K1642" s="610"/>
      <c r="L1642" s="598"/>
      <c r="M1642" s="182"/>
      <c r="N1642" s="639"/>
      <c r="O1642" s="778"/>
      <c r="P1642" s="251"/>
      <c r="Q1642" s="185"/>
      <c r="R1642" s="251"/>
    </row>
    <row r="1643" spans="1:18" s="296" customFormat="1" hidden="1" x14ac:dyDescent="0.25">
      <c r="A1643" s="504"/>
      <c r="B1643" s="504"/>
      <c r="C1643" s="503">
        <v>5</v>
      </c>
      <c r="D1643" s="503">
        <v>2</v>
      </c>
      <c r="E1643" s="503">
        <v>2</v>
      </c>
      <c r="F1643" s="273" t="s">
        <v>674</v>
      </c>
      <c r="G1643" s="273"/>
      <c r="H1643" s="528"/>
      <c r="I1643" s="749" t="s">
        <v>724</v>
      </c>
      <c r="J1643" s="251">
        <f>SUM(J1644:J1645)</f>
        <v>653000</v>
      </c>
      <c r="K1643" s="610"/>
      <c r="L1643" s="598"/>
      <c r="M1643" s="279">
        <f>SUM(J1643/J7*100)</f>
        <v>6.5436827490166351E-4</v>
      </c>
      <c r="N1643" s="650"/>
      <c r="O1643" s="778">
        <f>SUM(T1643/J1643*100)</f>
        <v>0</v>
      </c>
      <c r="P1643" s="251">
        <f>SUM(P1644:P1645)</f>
        <v>543000</v>
      </c>
      <c r="Q1643" s="323">
        <f>SUM(P1643/J1643%)</f>
        <v>83.154670750382849</v>
      </c>
      <c r="R1643" s="251">
        <f>SUM(R1644:R1645)</f>
        <v>110000</v>
      </c>
    </row>
    <row r="1644" spans="1:18" s="296" customFormat="1" hidden="1" x14ac:dyDescent="0.25">
      <c r="A1644" s="177"/>
      <c r="B1644" s="177"/>
      <c r="C1644" s="178">
        <v>5</v>
      </c>
      <c r="D1644" s="178">
        <v>2</v>
      </c>
      <c r="E1644" s="178">
        <v>2</v>
      </c>
      <c r="F1644" s="179" t="s">
        <v>674</v>
      </c>
      <c r="G1644" s="179"/>
      <c r="H1644" s="712"/>
      <c r="I1644" s="699" t="s">
        <v>767</v>
      </c>
      <c r="J1644" s="251">
        <v>100000</v>
      </c>
      <c r="K1644" s="610"/>
      <c r="L1644" s="598"/>
      <c r="M1644" s="278">
        <f>SUM(J1644/J7*100)</f>
        <v>1.0020953673838645E-4</v>
      </c>
      <c r="N1644" s="658"/>
      <c r="O1644" s="778">
        <f>SUM(P1644/J1644*100)</f>
        <v>0</v>
      </c>
      <c r="P1644" s="251">
        <v>0</v>
      </c>
      <c r="Q1644" s="185">
        <f>SUM(P1644/J1644%)</f>
        <v>0</v>
      </c>
      <c r="R1644" s="250">
        <f>SUM(J1644-P1644)</f>
        <v>100000</v>
      </c>
    </row>
    <row r="1645" spans="1:18" s="296" customFormat="1" hidden="1" x14ac:dyDescent="0.25">
      <c r="A1645" s="177"/>
      <c r="B1645" s="177"/>
      <c r="C1645" s="178">
        <v>5</v>
      </c>
      <c r="D1645" s="178">
        <v>2</v>
      </c>
      <c r="E1645" s="178">
        <v>2</v>
      </c>
      <c r="F1645" s="179" t="s">
        <v>674</v>
      </c>
      <c r="G1645" s="179"/>
      <c r="H1645" s="712"/>
      <c r="I1645" s="699" t="s">
        <v>726</v>
      </c>
      <c r="J1645" s="251">
        <v>553000</v>
      </c>
      <c r="K1645" s="610"/>
      <c r="L1645" s="598"/>
      <c r="M1645" s="279">
        <f>SUM(J1645/J7*100)</f>
        <v>5.5415873816327716E-4</v>
      </c>
      <c r="N1645" s="650"/>
      <c r="O1645" s="778">
        <f>SUM(T1645/J1645*100)</f>
        <v>0</v>
      </c>
      <c r="P1645" s="251">
        <v>543000</v>
      </c>
      <c r="Q1645" s="185">
        <f>SUM(P1645/J1645%)</f>
        <v>98.19168173598554</v>
      </c>
      <c r="R1645" s="250">
        <f>SUM(J1645-P1645)</f>
        <v>10000</v>
      </c>
    </row>
    <row r="1646" spans="1:18" s="296" customFormat="1" hidden="1" x14ac:dyDescent="0.25">
      <c r="A1646" s="177"/>
      <c r="B1646" s="177"/>
      <c r="C1646" s="178"/>
      <c r="D1646" s="178"/>
      <c r="E1646" s="178"/>
      <c r="F1646" s="179"/>
      <c r="G1646" s="179"/>
      <c r="H1646" s="712"/>
      <c r="I1646" s="699"/>
      <c r="J1646" s="251"/>
      <c r="K1646" s="610"/>
      <c r="L1646" s="598"/>
      <c r="M1646" s="182"/>
      <c r="N1646" s="639"/>
      <c r="O1646" s="778"/>
      <c r="P1646" s="251"/>
      <c r="Q1646" s="185"/>
      <c r="R1646" s="251"/>
    </row>
    <row r="1647" spans="1:18" s="296" customFormat="1" hidden="1" x14ac:dyDescent="0.25">
      <c r="A1647" s="177"/>
      <c r="B1647" s="177"/>
      <c r="C1647" s="178">
        <v>5</v>
      </c>
      <c r="D1647" s="178">
        <v>2</v>
      </c>
      <c r="E1647" s="178">
        <v>2</v>
      </c>
      <c r="F1647" s="179">
        <v>15</v>
      </c>
      <c r="G1647" s="179"/>
      <c r="H1647" s="712"/>
      <c r="I1647" s="699" t="s">
        <v>756</v>
      </c>
      <c r="J1647" s="251">
        <f>SUM(J1648:J1648)</f>
        <v>8480000</v>
      </c>
      <c r="K1647" s="610"/>
      <c r="L1647" s="598"/>
      <c r="M1647" s="182">
        <f>SUM(J1647/J7*100)</f>
        <v>8.4977687154151708E-3</v>
      </c>
      <c r="N1647" s="639"/>
      <c r="O1647" s="778">
        <f>SUM(T1647/J1647*100)</f>
        <v>0</v>
      </c>
      <c r="P1647" s="251">
        <f>SUM(P1648:P1648)</f>
        <v>0</v>
      </c>
      <c r="Q1647" s="185">
        <f>SUM(P1647/J1647%)</f>
        <v>0</v>
      </c>
      <c r="R1647" s="251">
        <f>SUM(R1648:R1648)</f>
        <v>8480000</v>
      </c>
    </row>
    <row r="1648" spans="1:18" s="296" customFormat="1" hidden="1" x14ac:dyDescent="0.25">
      <c r="A1648" s="177"/>
      <c r="B1648" s="177"/>
      <c r="C1648" s="178">
        <v>5</v>
      </c>
      <c r="D1648" s="178">
        <v>2</v>
      </c>
      <c r="E1648" s="178">
        <v>2</v>
      </c>
      <c r="F1648" s="179">
        <v>15</v>
      </c>
      <c r="G1648" s="179"/>
      <c r="H1648" s="712"/>
      <c r="I1648" s="699" t="s">
        <v>909</v>
      </c>
      <c r="J1648" s="251">
        <v>8480000</v>
      </c>
      <c r="K1648" s="610"/>
      <c r="L1648" s="598"/>
      <c r="M1648" s="182">
        <f>SUM(J1648/J7*100)</f>
        <v>8.4977687154151708E-3</v>
      </c>
      <c r="N1648" s="639"/>
      <c r="O1648" s="778">
        <f>SUM(T1648/J1648*100)</f>
        <v>0</v>
      </c>
      <c r="P1648" s="251">
        <v>0</v>
      </c>
      <c r="Q1648" s="185">
        <f>SUM(P1648/J1648%)</f>
        <v>0</v>
      </c>
      <c r="R1648" s="250">
        <f>SUM(J1648-P1648)</f>
        <v>8480000</v>
      </c>
    </row>
    <row r="1649" spans="1:18" s="296" customFormat="1" hidden="1" x14ac:dyDescent="0.25">
      <c r="A1649" s="177"/>
      <c r="B1649" s="177"/>
      <c r="C1649" s="178"/>
      <c r="D1649" s="178"/>
      <c r="E1649" s="178"/>
      <c r="F1649" s="179"/>
      <c r="G1649" s="179"/>
      <c r="H1649" s="712"/>
      <c r="I1649" s="699"/>
      <c r="J1649" s="267"/>
      <c r="K1649" s="632"/>
      <c r="L1649" s="696"/>
      <c r="M1649" s="279"/>
      <c r="N1649" s="650"/>
      <c r="O1649" s="778"/>
      <c r="P1649" s="289"/>
      <c r="Q1649" s="185"/>
      <c r="R1649" s="250"/>
    </row>
    <row r="1650" spans="1:18" s="391" customFormat="1" x14ac:dyDescent="0.25">
      <c r="A1650" s="111">
        <v>1</v>
      </c>
      <c r="B1650" s="171" t="s">
        <v>677</v>
      </c>
      <c r="C1650" s="172" t="s">
        <v>674</v>
      </c>
      <c r="D1650" s="155" t="s">
        <v>675</v>
      </c>
      <c r="E1650" s="115" t="s">
        <v>1052</v>
      </c>
      <c r="F1650" s="115"/>
      <c r="G1650" s="824">
        <v>12</v>
      </c>
      <c r="H1650" s="825"/>
      <c r="I1650" s="833" t="s">
        <v>1053</v>
      </c>
      <c r="J1650" s="572">
        <f>SUM(J1653+J1682+J1703+J1723+J1738+J1762+J1786+J1814+J1851+J1874+J1924)</f>
        <v>54095239520</v>
      </c>
      <c r="K1650" s="621"/>
      <c r="L1650" s="680"/>
      <c r="M1650" s="206">
        <f>SUM(J1650/J7*100)</f>
        <v>54.208588920512547</v>
      </c>
      <c r="N1650" s="664"/>
      <c r="O1650" s="784">
        <v>99.98</v>
      </c>
      <c r="P1650" s="572">
        <f>SUM(P1653+P1682+P1703+P1723+P1738+P1762+P1786+P1814+P1851+P1874+P1924)</f>
        <v>49262754163</v>
      </c>
      <c r="Q1650" s="229">
        <f>SUM(P1650/J1650%)</f>
        <v>91.06670864223949</v>
      </c>
      <c r="R1650" s="572">
        <f>SUM(R1653+R1682+R1703+R1723+R1738+R1762+R1786+R1814+R1851+R1874+R1924)</f>
        <v>4832485357</v>
      </c>
    </row>
    <row r="1651" spans="1:18" s="296" customFormat="1" hidden="1" x14ac:dyDescent="0.25">
      <c r="A1651" s="386"/>
      <c r="B1651" s="386"/>
      <c r="C1651" s="367"/>
      <c r="D1651" s="368"/>
      <c r="E1651" s="369"/>
      <c r="F1651" s="369"/>
      <c r="G1651" s="369"/>
      <c r="H1651" s="721"/>
      <c r="I1651" s="833"/>
      <c r="J1651" s="575"/>
      <c r="K1651" s="610"/>
      <c r="L1651" s="598"/>
      <c r="M1651" s="182"/>
      <c r="N1651" s="639"/>
      <c r="O1651" s="778"/>
      <c r="P1651" s="461"/>
      <c r="Q1651" s="185"/>
      <c r="R1651" s="575"/>
    </row>
    <row r="1652" spans="1:18" s="296" customFormat="1" hidden="1" x14ac:dyDescent="0.25">
      <c r="A1652" s="386"/>
      <c r="B1652" s="386"/>
      <c r="C1652" s="367"/>
      <c r="D1652" s="368"/>
      <c r="E1652" s="369"/>
      <c r="F1652" s="369"/>
      <c r="G1652" s="369"/>
      <c r="H1652" s="721"/>
      <c r="I1652" s="763"/>
      <c r="J1652" s="575"/>
      <c r="K1652" s="610"/>
      <c r="L1652" s="598"/>
      <c r="M1652" s="182"/>
      <c r="N1652" s="639"/>
      <c r="O1652" s="778"/>
      <c r="P1652" s="461"/>
      <c r="Q1652" s="185"/>
      <c r="R1652" s="575"/>
    </row>
    <row r="1653" spans="1:18" s="296" customFormat="1" ht="25.5" x14ac:dyDescent="0.25">
      <c r="A1653" s="565">
        <v>1</v>
      </c>
      <c r="B1653" s="309" t="s">
        <v>677</v>
      </c>
      <c r="C1653" s="310" t="s">
        <v>674</v>
      </c>
      <c r="D1653" s="310" t="s">
        <v>675</v>
      </c>
      <c r="E1653" s="305" t="s">
        <v>1052</v>
      </c>
      <c r="F1653" s="305" t="s">
        <v>676</v>
      </c>
      <c r="G1653" s="305"/>
      <c r="H1653" s="555">
        <v>1</v>
      </c>
      <c r="I1653" s="829" t="s">
        <v>1054</v>
      </c>
      <c r="J1653" s="303">
        <f>SUM(J1656)</f>
        <v>113314000</v>
      </c>
      <c r="K1653" s="38" t="s">
        <v>1269</v>
      </c>
      <c r="L1653" s="37" t="s">
        <v>1270</v>
      </c>
      <c r="M1653" s="352">
        <f>SUM(J1653/J7*100)</f>
        <v>0.11355143445973521</v>
      </c>
      <c r="N1653" s="653" t="s">
        <v>286</v>
      </c>
      <c r="O1653" s="779">
        <v>100</v>
      </c>
      <c r="P1653" s="395">
        <f>SUM(P1656)</f>
        <v>110126300</v>
      </c>
      <c r="Q1653" s="307">
        <f>SUM(P1653/J1653%)</f>
        <v>97.186843638032371</v>
      </c>
      <c r="R1653" s="303">
        <f>SUM(R1656)</f>
        <v>3187700</v>
      </c>
    </row>
    <row r="1654" spans="1:18" s="296" customFormat="1" hidden="1" x14ac:dyDescent="0.25">
      <c r="A1654" s="565"/>
      <c r="B1654" s="565"/>
      <c r="C1654" s="566"/>
      <c r="D1654" s="300"/>
      <c r="E1654" s="305"/>
      <c r="F1654" s="305"/>
      <c r="G1654" s="305"/>
      <c r="H1654" s="555"/>
      <c r="I1654" s="829"/>
      <c r="J1654" s="263"/>
      <c r="K1654" s="590"/>
      <c r="L1654" s="697"/>
      <c r="M1654" s="182"/>
      <c r="N1654" s="639"/>
      <c r="O1654" s="779"/>
      <c r="P1654" s="395"/>
      <c r="Q1654" s="307"/>
      <c r="R1654" s="263"/>
    </row>
    <row r="1655" spans="1:18" s="296" customFormat="1" hidden="1" x14ac:dyDescent="0.25">
      <c r="A1655" s="177"/>
      <c r="B1655" s="177"/>
      <c r="C1655" s="178"/>
      <c r="D1655" s="178"/>
      <c r="E1655" s="178"/>
      <c r="F1655" s="178"/>
      <c r="G1655" s="178"/>
      <c r="H1655" s="713"/>
      <c r="I1655" s="699"/>
      <c r="J1655" s="181"/>
      <c r="K1655" s="607"/>
      <c r="L1655" s="598"/>
      <c r="M1655" s="182"/>
      <c r="N1655" s="639"/>
      <c r="O1655" s="778"/>
      <c r="P1655" s="275"/>
      <c r="Q1655" s="185"/>
      <c r="R1655" s="181"/>
    </row>
    <row r="1656" spans="1:18" s="296" customFormat="1" hidden="1" x14ac:dyDescent="0.25">
      <c r="A1656" s="177"/>
      <c r="B1656" s="177"/>
      <c r="C1656" s="178">
        <v>5</v>
      </c>
      <c r="D1656" s="178">
        <v>2</v>
      </c>
      <c r="E1656" s="178">
        <v>2</v>
      </c>
      <c r="F1656" s="178"/>
      <c r="G1656" s="178"/>
      <c r="H1656" s="713"/>
      <c r="I1656" s="699" t="s">
        <v>684</v>
      </c>
      <c r="J1656" s="181">
        <f>SUM(J1658+J1663+J1671+J1675+J1678)</f>
        <v>113314000</v>
      </c>
      <c r="K1656" s="607"/>
      <c r="L1656" s="598"/>
      <c r="M1656" s="182">
        <f>SUM(J1656/J7*100)</f>
        <v>0.11355143445973521</v>
      </c>
      <c r="N1656" s="639"/>
      <c r="O1656" s="778">
        <f>SUM(T1656/J1656*100)</f>
        <v>0</v>
      </c>
      <c r="P1656" s="181">
        <f>SUM(P1658+P1663+P1671+P1675+P1678)</f>
        <v>110126300</v>
      </c>
      <c r="Q1656" s="185">
        <f>SUM(P1656/J1656%)</f>
        <v>97.186843638032371</v>
      </c>
      <c r="R1656" s="181">
        <f>SUM(R1658+R1663+R1671+R1675+R1678)</f>
        <v>3187700</v>
      </c>
    </row>
    <row r="1657" spans="1:18" s="296" customFormat="1" hidden="1" x14ac:dyDescent="0.25">
      <c r="A1657" s="177"/>
      <c r="B1657" s="177"/>
      <c r="C1657" s="178"/>
      <c r="D1657" s="178"/>
      <c r="E1657" s="178"/>
      <c r="F1657" s="178"/>
      <c r="G1657" s="178"/>
      <c r="H1657" s="713"/>
      <c r="I1657" s="699"/>
      <c r="J1657" s="181"/>
      <c r="K1657" s="607"/>
      <c r="L1657" s="598"/>
      <c r="M1657" s="182"/>
      <c r="N1657" s="639"/>
      <c r="O1657" s="641"/>
      <c r="P1657" s="193"/>
      <c r="Q1657" s="269"/>
      <c r="R1657" s="181"/>
    </row>
    <row r="1658" spans="1:18" s="296" customFormat="1" hidden="1" x14ac:dyDescent="0.25">
      <c r="A1658" s="177"/>
      <c r="B1658" s="177"/>
      <c r="C1658" s="178">
        <v>5</v>
      </c>
      <c r="D1658" s="178">
        <v>2</v>
      </c>
      <c r="E1658" s="178">
        <v>2</v>
      </c>
      <c r="F1658" s="179" t="s">
        <v>675</v>
      </c>
      <c r="G1658" s="179"/>
      <c r="H1658" s="712"/>
      <c r="I1658" s="699" t="s">
        <v>685</v>
      </c>
      <c r="J1658" s="181">
        <f>SUM(J1659:J1661)</f>
        <v>1432000</v>
      </c>
      <c r="K1658" s="607"/>
      <c r="L1658" s="598"/>
      <c r="M1658" s="279">
        <f>SUM(J1658/J7*100)</f>
        <v>1.4350005660936939E-3</v>
      </c>
      <c r="N1658" s="650"/>
      <c r="O1658" s="778">
        <f>SUM(T1658/J1658*100)</f>
        <v>0</v>
      </c>
      <c r="P1658" s="193">
        <f>SUM(P1659:P1661)</f>
        <v>1432000</v>
      </c>
      <c r="Q1658" s="185">
        <f>SUM(P1658/J1658%)</f>
        <v>100</v>
      </c>
      <c r="R1658" s="181">
        <f>SUM(R1659:R1661)</f>
        <v>0</v>
      </c>
    </row>
    <row r="1659" spans="1:18" s="296" customFormat="1" hidden="1" x14ac:dyDescent="0.25">
      <c r="A1659" s="177"/>
      <c r="B1659" s="177"/>
      <c r="C1659" s="178">
        <v>5</v>
      </c>
      <c r="D1659" s="178">
        <v>2</v>
      </c>
      <c r="E1659" s="178">
        <v>2</v>
      </c>
      <c r="F1659" s="179" t="s">
        <v>675</v>
      </c>
      <c r="G1659" s="179"/>
      <c r="H1659" s="712"/>
      <c r="I1659" s="699" t="s">
        <v>719</v>
      </c>
      <c r="J1659" s="181">
        <v>132000</v>
      </c>
      <c r="K1659" s="607"/>
      <c r="L1659" s="598"/>
      <c r="M1659" s="278">
        <f>SUM(J1659/J7*100)</f>
        <v>1.3227658849467011E-4</v>
      </c>
      <c r="N1659" s="658"/>
      <c r="O1659" s="778">
        <f>SUM(P1659/J1659*100)</f>
        <v>100</v>
      </c>
      <c r="P1659" s="193">
        <v>132000</v>
      </c>
      <c r="Q1659" s="185">
        <f>SUM(P1659/J1659%)</f>
        <v>100</v>
      </c>
      <c r="R1659" s="250">
        <f>SUM(J1659-P1659)</f>
        <v>0</v>
      </c>
    </row>
    <row r="1660" spans="1:18" s="296" customFormat="1" hidden="1" x14ac:dyDescent="0.25">
      <c r="A1660" s="187"/>
      <c r="B1660" s="187"/>
      <c r="C1660" s="567">
        <v>5</v>
      </c>
      <c r="D1660" s="567">
        <v>2</v>
      </c>
      <c r="E1660" s="567">
        <v>2</v>
      </c>
      <c r="F1660" s="567" t="s">
        <v>675</v>
      </c>
      <c r="G1660" s="567"/>
      <c r="H1660" s="728"/>
      <c r="I1660" s="749" t="s">
        <v>886</v>
      </c>
      <c r="J1660" s="266">
        <v>1000000</v>
      </c>
      <c r="K1660" s="588"/>
      <c r="L1660" s="698"/>
      <c r="M1660" s="279">
        <f>SUM(J1660/J7*100)</f>
        <v>1.0020953673838646E-3</v>
      </c>
      <c r="N1660" s="650"/>
      <c r="O1660" s="778">
        <f>SUM(P1660/J1660*100)</f>
        <v>100</v>
      </c>
      <c r="P1660" s="474">
        <v>1000000</v>
      </c>
      <c r="Q1660" s="280">
        <f>SUM(P1660/J1660%)</f>
        <v>100</v>
      </c>
      <c r="R1660" s="250">
        <f>SUM(J1660-P1660)</f>
        <v>0</v>
      </c>
    </row>
    <row r="1661" spans="1:18" s="296" customFormat="1" hidden="1" x14ac:dyDescent="0.25">
      <c r="A1661" s="177"/>
      <c r="B1661" s="177"/>
      <c r="C1661" s="178">
        <v>5</v>
      </c>
      <c r="D1661" s="178">
        <v>2</v>
      </c>
      <c r="E1661" s="178">
        <v>2</v>
      </c>
      <c r="F1661" s="179" t="s">
        <v>675</v>
      </c>
      <c r="G1661" s="179"/>
      <c r="H1661" s="712"/>
      <c r="I1661" s="699" t="s">
        <v>874</v>
      </c>
      <c r="J1661" s="181">
        <v>300000</v>
      </c>
      <c r="K1661" s="607"/>
      <c r="L1661" s="598"/>
      <c r="M1661" s="278">
        <f>SUM(J1661/J7*100)</f>
        <v>3.0062861021515938E-4</v>
      </c>
      <c r="N1661" s="658"/>
      <c r="O1661" s="778">
        <f>SUM(T1661/J1661*100)</f>
        <v>0</v>
      </c>
      <c r="P1661" s="193">
        <v>300000</v>
      </c>
      <c r="Q1661" s="185">
        <f>SUM(P1661/J1661%)</f>
        <v>100</v>
      </c>
      <c r="R1661" s="250">
        <f>SUM(J1661-P1661)</f>
        <v>0</v>
      </c>
    </row>
    <row r="1662" spans="1:18" s="296" customFormat="1" hidden="1" x14ac:dyDescent="0.25">
      <c r="A1662" s="177"/>
      <c r="B1662" s="177"/>
      <c r="C1662" s="178"/>
      <c r="D1662" s="178"/>
      <c r="E1662" s="178"/>
      <c r="F1662" s="179"/>
      <c r="G1662" s="179"/>
      <c r="H1662" s="712"/>
      <c r="I1662" s="699"/>
      <c r="J1662" s="181"/>
      <c r="K1662" s="607"/>
      <c r="L1662" s="598"/>
      <c r="M1662" s="182"/>
      <c r="N1662" s="639"/>
      <c r="O1662" s="778"/>
      <c r="P1662" s="193"/>
      <c r="Q1662" s="185"/>
      <c r="R1662" s="250"/>
    </row>
    <row r="1663" spans="1:18" s="296" customFormat="1" hidden="1" x14ac:dyDescent="0.25">
      <c r="A1663" s="177"/>
      <c r="B1663" s="177"/>
      <c r="C1663" s="178">
        <v>5</v>
      </c>
      <c r="D1663" s="178">
        <v>2</v>
      </c>
      <c r="E1663" s="178">
        <v>2</v>
      </c>
      <c r="F1663" s="179" t="s">
        <v>690</v>
      </c>
      <c r="G1663" s="179"/>
      <c r="H1663" s="712"/>
      <c r="I1663" s="749" t="s">
        <v>691</v>
      </c>
      <c r="J1663" s="251">
        <f>SUM(J1664:J1669)</f>
        <v>22400000</v>
      </c>
      <c r="K1663" s="610"/>
      <c r="L1663" s="598"/>
      <c r="M1663" s="182">
        <f>SUM(J1663/J7*100)</f>
        <v>2.2446936229398563E-2</v>
      </c>
      <c r="N1663" s="639"/>
      <c r="O1663" s="778">
        <f>SUM(T1663/J1663*100)</f>
        <v>0</v>
      </c>
      <c r="P1663" s="251">
        <f>SUM(P1664:P1669)</f>
        <v>21242300</v>
      </c>
      <c r="Q1663" s="185">
        <f>SUM(P1663/J1663%)</f>
        <v>94.831696428571433</v>
      </c>
      <c r="R1663" s="251">
        <f>SUM(R1664:R1669)</f>
        <v>1157700</v>
      </c>
    </row>
    <row r="1664" spans="1:18" s="296" customFormat="1" hidden="1" x14ac:dyDescent="0.25">
      <c r="A1664" s="187"/>
      <c r="B1664" s="187"/>
      <c r="C1664" s="503">
        <v>5</v>
      </c>
      <c r="D1664" s="503">
        <v>2</v>
      </c>
      <c r="E1664" s="503">
        <v>2</v>
      </c>
      <c r="F1664" s="273" t="s">
        <v>690</v>
      </c>
      <c r="G1664" s="273"/>
      <c r="H1664" s="528"/>
      <c r="I1664" s="749" t="s">
        <v>907</v>
      </c>
      <c r="J1664" s="251">
        <v>8700000</v>
      </c>
      <c r="K1664" s="610"/>
      <c r="L1664" s="598"/>
      <c r="M1664" s="182">
        <f>SUM(J1664/J7*100)</f>
        <v>8.7182296962396207E-3</v>
      </c>
      <c r="N1664" s="639"/>
      <c r="O1664" s="778">
        <f>SUM(T1664/J1664*100)</f>
        <v>0</v>
      </c>
      <c r="P1664" s="282">
        <v>7800000</v>
      </c>
      <c r="Q1664" s="280">
        <f>SUM(P1664/J1664%)</f>
        <v>89.65517241379311</v>
      </c>
      <c r="R1664" s="250">
        <f t="shared" ref="R1664:R1669" si="35">SUM(J1664-P1664)</f>
        <v>900000</v>
      </c>
    </row>
    <row r="1665" spans="1:18" s="296" customFormat="1" hidden="1" x14ac:dyDescent="0.25">
      <c r="A1665" s="177"/>
      <c r="B1665" s="177"/>
      <c r="C1665" s="178">
        <v>5</v>
      </c>
      <c r="D1665" s="178">
        <v>2</v>
      </c>
      <c r="E1665" s="178">
        <v>2</v>
      </c>
      <c r="F1665" s="179" t="s">
        <v>690</v>
      </c>
      <c r="G1665" s="179"/>
      <c r="H1665" s="712"/>
      <c r="I1665" s="699" t="s">
        <v>890</v>
      </c>
      <c r="J1665" s="251">
        <v>8900000</v>
      </c>
      <c r="K1665" s="610"/>
      <c r="L1665" s="598"/>
      <c r="M1665" s="182">
        <f>SUM(J1665/J7*100)</f>
        <v>8.9186487697163943E-3</v>
      </c>
      <c r="N1665" s="639"/>
      <c r="O1665" s="778">
        <f>SUM(T1665/J1665*100)</f>
        <v>0</v>
      </c>
      <c r="P1665" s="474">
        <v>8642300</v>
      </c>
      <c r="Q1665" s="185">
        <f>SUM(T1665/J1665%)</f>
        <v>0</v>
      </c>
      <c r="R1665" s="250">
        <f t="shared" si="35"/>
        <v>257700</v>
      </c>
    </row>
    <row r="1666" spans="1:18" s="296" customFormat="1" hidden="1" x14ac:dyDescent="0.25">
      <c r="A1666" s="387"/>
      <c r="B1666" s="387"/>
      <c r="C1666" s="270">
        <v>5</v>
      </c>
      <c r="D1666" s="270">
        <v>2</v>
      </c>
      <c r="E1666" s="270">
        <v>2</v>
      </c>
      <c r="F1666" s="179" t="s">
        <v>690</v>
      </c>
      <c r="G1666" s="179"/>
      <c r="H1666" s="712"/>
      <c r="I1666" s="699" t="s">
        <v>771</v>
      </c>
      <c r="J1666" s="261">
        <v>4000000</v>
      </c>
      <c r="K1666" s="613"/>
      <c r="L1666" s="684"/>
      <c r="M1666" s="279">
        <f>SUM(J1666/J7*100)</f>
        <v>4.0083814695354584E-3</v>
      </c>
      <c r="N1666" s="650"/>
      <c r="O1666" s="797">
        <f>SUM(P1666/J1666*100)</f>
        <v>100</v>
      </c>
      <c r="P1666" s="286">
        <v>4000000</v>
      </c>
      <c r="Q1666" s="285">
        <f>SUM(P1666/J1666%)</f>
        <v>100</v>
      </c>
      <c r="R1666" s="253">
        <f t="shared" si="35"/>
        <v>0</v>
      </c>
    </row>
    <row r="1667" spans="1:18" s="296" customFormat="1" hidden="1" x14ac:dyDescent="0.25">
      <c r="A1667" s="387"/>
      <c r="B1667" s="387"/>
      <c r="C1667" s="270">
        <v>5</v>
      </c>
      <c r="D1667" s="270">
        <v>2</v>
      </c>
      <c r="E1667" s="270">
        <v>2</v>
      </c>
      <c r="F1667" s="180" t="s">
        <v>690</v>
      </c>
      <c r="G1667" s="180"/>
      <c r="H1667" s="194"/>
      <c r="I1667" s="699" t="s">
        <v>892</v>
      </c>
      <c r="J1667" s="261">
        <v>150000</v>
      </c>
      <c r="K1667" s="613"/>
      <c r="L1667" s="684"/>
      <c r="M1667" s="278">
        <f>SUM(J1667/J7*100)</f>
        <v>1.5031430510757969E-4</v>
      </c>
      <c r="N1667" s="658"/>
      <c r="O1667" s="797">
        <f>SUM(T1667/J1667*100)</f>
        <v>0</v>
      </c>
      <c r="P1667" s="287">
        <v>150000</v>
      </c>
      <c r="Q1667" s="285">
        <f>SUM(P1667/J1667%)</f>
        <v>100</v>
      </c>
      <c r="R1667" s="253">
        <f t="shared" si="35"/>
        <v>0</v>
      </c>
    </row>
    <row r="1668" spans="1:18" s="296" customFormat="1" hidden="1" x14ac:dyDescent="0.25">
      <c r="A1668" s="177"/>
      <c r="B1668" s="177"/>
      <c r="C1668" s="178">
        <v>5</v>
      </c>
      <c r="D1668" s="178">
        <v>2</v>
      </c>
      <c r="E1668" s="178">
        <v>2</v>
      </c>
      <c r="F1668" s="179" t="s">
        <v>690</v>
      </c>
      <c r="G1668" s="179"/>
      <c r="H1668" s="712"/>
      <c r="I1668" s="699" t="s">
        <v>905</v>
      </c>
      <c r="J1668" s="261">
        <v>500000</v>
      </c>
      <c r="K1668" s="613"/>
      <c r="L1668" s="684"/>
      <c r="M1668" s="279">
        <f>SUM(J1668/J7*100)</f>
        <v>5.0104768369193229E-4</v>
      </c>
      <c r="N1668" s="650"/>
      <c r="O1668" s="791">
        <f>SUM(T1668/J1668*100)</f>
        <v>0</v>
      </c>
      <c r="P1668" s="214">
        <v>500000</v>
      </c>
      <c r="Q1668" s="284">
        <f>SUM(P1668/J1668%)</f>
        <v>100</v>
      </c>
      <c r="R1668" s="253">
        <f t="shared" si="35"/>
        <v>0</v>
      </c>
    </row>
    <row r="1669" spans="1:18" s="296" customFormat="1" hidden="1" x14ac:dyDescent="0.25">
      <c r="A1669" s="177"/>
      <c r="B1669" s="177"/>
      <c r="C1669" s="178">
        <v>5</v>
      </c>
      <c r="D1669" s="178">
        <v>2</v>
      </c>
      <c r="E1669" s="178">
        <v>2</v>
      </c>
      <c r="F1669" s="179" t="s">
        <v>690</v>
      </c>
      <c r="G1669" s="179"/>
      <c r="H1669" s="712"/>
      <c r="I1669" s="699" t="s">
        <v>894</v>
      </c>
      <c r="J1669" s="261">
        <v>150000</v>
      </c>
      <c r="K1669" s="613"/>
      <c r="L1669" s="684"/>
      <c r="M1669" s="278">
        <f>SUM(J1669/J7*100)</f>
        <v>1.5031430510757969E-4</v>
      </c>
      <c r="N1669" s="658"/>
      <c r="O1669" s="791">
        <f>SUM(T1669/J1669*100)</f>
        <v>0</v>
      </c>
      <c r="P1669" s="214">
        <v>150000</v>
      </c>
      <c r="Q1669" s="284">
        <f>SUM(P1669/J1669%)</f>
        <v>100</v>
      </c>
      <c r="R1669" s="253">
        <f t="shared" si="35"/>
        <v>0</v>
      </c>
    </row>
    <row r="1670" spans="1:18" s="296" customFormat="1" hidden="1" x14ac:dyDescent="0.25">
      <c r="A1670" s="177"/>
      <c r="B1670" s="177"/>
      <c r="C1670" s="178"/>
      <c r="D1670" s="178"/>
      <c r="E1670" s="178"/>
      <c r="F1670" s="179"/>
      <c r="G1670" s="179"/>
      <c r="H1670" s="712"/>
      <c r="I1670" s="699"/>
      <c r="J1670" s="251"/>
      <c r="K1670" s="610"/>
      <c r="L1670" s="598"/>
      <c r="M1670" s="279"/>
      <c r="N1670" s="650"/>
      <c r="O1670" s="778"/>
      <c r="P1670" s="282"/>
      <c r="Q1670" s="185"/>
      <c r="R1670" s="251"/>
    </row>
    <row r="1671" spans="1:18" s="296" customFormat="1" hidden="1" x14ac:dyDescent="0.25">
      <c r="A1671" s="177"/>
      <c r="B1671" s="177"/>
      <c r="C1671" s="178">
        <v>5</v>
      </c>
      <c r="D1671" s="178">
        <v>2</v>
      </c>
      <c r="E1671" s="178">
        <v>2</v>
      </c>
      <c r="F1671" s="179" t="s">
        <v>674</v>
      </c>
      <c r="G1671" s="179"/>
      <c r="H1671" s="712"/>
      <c r="I1671" s="699" t="s">
        <v>724</v>
      </c>
      <c r="J1671" s="251">
        <f>SUM(J1672:J1673)</f>
        <v>572000</v>
      </c>
      <c r="K1671" s="610"/>
      <c r="L1671" s="598"/>
      <c r="M1671" s="279">
        <f>SUM(J1671/J7*100)</f>
        <v>5.7319855014357059E-4</v>
      </c>
      <c r="N1671" s="650"/>
      <c r="O1671" s="778">
        <f>SUM(T1671/J1671*100)</f>
        <v>0</v>
      </c>
      <c r="P1671" s="282">
        <f>SUM(P1672:P1673)</f>
        <v>572000</v>
      </c>
      <c r="Q1671" s="185">
        <f>SUM(P1671/J1671%)</f>
        <v>100</v>
      </c>
      <c r="R1671" s="251">
        <f>SUM(R1672:R1673)</f>
        <v>0</v>
      </c>
    </row>
    <row r="1672" spans="1:18" s="296" customFormat="1" hidden="1" x14ac:dyDescent="0.25">
      <c r="A1672" s="177"/>
      <c r="B1672" s="177"/>
      <c r="C1672" s="178">
        <v>5</v>
      </c>
      <c r="D1672" s="178">
        <v>2</v>
      </c>
      <c r="E1672" s="178">
        <v>2</v>
      </c>
      <c r="F1672" s="179" t="s">
        <v>674</v>
      </c>
      <c r="G1672" s="179"/>
      <c r="H1672" s="712"/>
      <c r="I1672" s="699" t="s">
        <v>767</v>
      </c>
      <c r="J1672" s="251">
        <v>200000</v>
      </c>
      <c r="K1672" s="610"/>
      <c r="L1672" s="598"/>
      <c r="M1672" s="278">
        <f>SUM(J1672/J7*100)</f>
        <v>2.0041907347677289E-4</v>
      </c>
      <c r="N1672" s="658"/>
      <c r="O1672" s="778">
        <f>SUM(P1672/J1672*100)</f>
        <v>100</v>
      </c>
      <c r="P1672" s="282">
        <v>200000</v>
      </c>
      <c r="Q1672" s="185">
        <f>SUM(P1672/J1672%)</f>
        <v>100</v>
      </c>
      <c r="R1672" s="250">
        <f>SUM(J1672-P1672)</f>
        <v>0</v>
      </c>
    </row>
    <row r="1673" spans="1:18" s="296" customFormat="1" hidden="1" x14ac:dyDescent="0.25">
      <c r="A1673" s="513"/>
      <c r="B1673" s="513"/>
      <c r="C1673" s="178">
        <v>5</v>
      </c>
      <c r="D1673" s="178">
        <v>2</v>
      </c>
      <c r="E1673" s="178">
        <v>2</v>
      </c>
      <c r="F1673" s="179" t="s">
        <v>674</v>
      </c>
      <c r="G1673" s="179"/>
      <c r="H1673" s="712"/>
      <c r="I1673" s="699" t="s">
        <v>946</v>
      </c>
      <c r="J1673" s="251">
        <v>372000</v>
      </c>
      <c r="K1673" s="610"/>
      <c r="L1673" s="598"/>
      <c r="M1673" s="278">
        <f>SUM(J1673/J7*100)</f>
        <v>3.7277947666679762E-4</v>
      </c>
      <c r="N1673" s="658"/>
      <c r="O1673" s="778">
        <f>SUM(T1673/J1673*100)</f>
        <v>0</v>
      </c>
      <c r="P1673" s="282">
        <v>372000</v>
      </c>
      <c r="Q1673" s="183">
        <f>SUM(P1673/J1673%)</f>
        <v>100</v>
      </c>
      <c r="R1673" s="250">
        <f>SUM(J1673-P1673)</f>
        <v>0</v>
      </c>
    </row>
    <row r="1674" spans="1:18" s="296" customFormat="1" hidden="1" x14ac:dyDescent="0.25">
      <c r="A1674" s="513"/>
      <c r="B1674" s="513"/>
      <c r="C1674" s="178"/>
      <c r="D1674" s="178"/>
      <c r="E1674" s="178"/>
      <c r="F1674" s="179"/>
      <c r="G1674" s="179"/>
      <c r="H1674" s="712"/>
      <c r="I1674" s="699"/>
      <c r="J1674" s="251"/>
      <c r="K1674" s="610"/>
      <c r="L1674" s="598"/>
      <c r="M1674" s="182"/>
      <c r="N1674" s="639"/>
      <c r="O1674" s="778"/>
      <c r="P1674" s="282"/>
      <c r="Q1674" s="183"/>
      <c r="R1674" s="250"/>
    </row>
    <row r="1675" spans="1:18" s="296" customFormat="1" hidden="1" x14ac:dyDescent="0.25">
      <c r="A1675" s="177"/>
      <c r="B1675" s="177"/>
      <c r="C1675" s="178">
        <v>5</v>
      </c>
      <c r="D1675" s="178">
        <v>2</v>
      </c>
      <c r="E1675" s="178">
        <v>2</v>
      </c>
      <c r="F1675" s="179" t="s">
        <v>941</v>
      </c>
      <c r="G1675" s="179"/>
      <c r="H1675" s="712"/>
      <c r="I1675" s="699" t="s">
        <v>957</v>
      </c>
      <c r="J1675" s="268">
        <f>SUM(J1676:J1676)</f>
        <v>18000000</v>
      </c>
      <c r="K1675" s="616"/>
      <c r="L1675" s="684"/>
      <c r="M1675" s="182">
        <f>SUM(J1675/J7*100)</f>
        <v>1.8037716612909562E-2</v>
      </c>
      <c r="N1675" s="639"/>
      <c r="O1675" s="791">
        <f>SUM(P1675/J1675*100)</f>
        <v>100</v>
      </c>
      <c r="P1675" s="282">
        <f>SUM(P1676:P1676)</f>
        <v>18000000</v>
      </c>
      <c r="Q1675" s="284">
        <f>SUM(P1675/J1675%)</f>
        <v>100</v>
      </c>
      <c r="R1675" s="268">
        <f>SUM(R1676:R1676)</f>
        <v>0</v>
      </c>
    </row>
    <row r="1676" spans="1:18" s="296" customFormat="1" hidden="1" x14ac:dyDescent="0.25">
      <c r="A1676" s="177"/>
      <c r="B1676" s="177"/>
      <c r="C1676" s="178">
        <v>5</v>
      </c>
      <c r="D1676" s="178">
        <v>2</v>
      </c>
      <c r="E1676" s="178">
        <v>2</v>
      </c>
      <c r="F1676" s="179" t="s">
        <v>941</v>
      </c>
      <c r="G1676" s="179"/>
      <c r="H1676" s="712"/>
      <c r="I1676" s="699" t="s">
        <v>1055</v>
      </c>
      <c r="J1676" s="267">
        <v>18000000</v>
      </c>
      <c r="K1676" s="632"/>
      <c r="L1676" s="696"/>
      <c r="M1676" s="182">
        <f>SUM(J1676/J7*100)</f>
        <v>1.8037716612909562E-2</v>
      </c>
      <c r="N1676" s="639"/>
      <c r="O1676" s="791">
        <f>SUM(P1676/J1676*100)</f>
        <v>100</v>
      </c>
      <c r="P1676" s="289">
        <v>18000000</v>
      </c>
      <c r="Q1676" s="284">
        <f>SUM(P1676/J1676%)</f>
        <v>100</v>
      </c>
      <c r="R1676" s="253">
        <f>SUM(J1676-P1676)</f>
        <v>0</v>
      </c>
    </row>
    <row r="1677" spans="1:18" s="296" customFormat="1" hidden="1" x14ac:dyDescent="0.25">
      <c r="A1677" s="513"/>
      <c r="B1677" s="513"/>
      <c r="C1677" s="178"/>
      <c r="D1677" s="178"/>
      <c r="E1677" s="178"/>
      <c r="F1677" s="179"/>
      <c r="G1677" s="179"/>
      <c r="H1677" s="712"/>
      <c r="I1677" s="699"/>
      <c r="J1677" s="251"/>
      <c r="K1677" s="610"/>
      <c r="L1677" s="598"/>
      <c r="M1677" s="182"/>
      <c r="N1677" s="639"/>
      <c r="O1677" s="778"/>
      <c r="P1677" s="282"/>
      <c r="Q1677" s="183"/>
      <c r="R1677" s="250"/>
    </row>
    <row r="1678" spans="1:18" s="296" customFormat="1" hidden="1" x14ac:dyDescent="0.25">
      <c r="A1678" s="513"/>
      <c r="B1678" s="513"/>
      <c r="C1678" s="178">
        <v>5</v>
      </c>
      <c r="D1678" s="178">
        <v>2</v>
      </c>
      <c r="E1678" s="178">
        <v>2</v>
      </c>
      <c r="F1678" s="179">
        <v>15</v>
      </c>
      <c r="G1678" s="179"/>
      <c r="H1678" s="712"/>
      <c r="I1678" s="699" t="s">
        <v>756</v>
      </c>
      <c r="J1678" s="251">
        <f>SUM(J1679:J1680)</f>
        <v>70910000</v>
      </c>
      <c r="K1678" s="610"/>
      <c r="L1678" s="598"/>
      <c r="M1678" s="182">
        <f>SUM(J1678/J7*100)</f>
        <v>7.1058582501189835E-2</v>
      </c>
      <c r="N1678" s="639"/>
      <c r="O1678" s="778">
        <f>SUM(T1678/J1678*100)</f>
        <v>0</v>
      </c>
      <c r="P1678" s="282">
        <f>SUM(P1679:P1680)</f>
        <v>68880000</v>
      </c>
      <c r="Q1678" s="183">
        <f>SUM(P1678/J1678%)</f>
        <v>97.137216189536034</v>
      </c>
      <c r="R1678" s="251">
        <f>SUM(R1679:R1680)</f>
        <v>2030000</v>
      </c>
    </row>
    <row r="1679" spans="1:18" s="296" customFormat="1" hidden="1" x14ac:dyDescent="0.25">
      <c r="A1679" s="177"/>
      <c r="B1679" s="177"/>
      <c r="C1679" s="178">
        <v>5</v>
      </c>
      <c r="D1679" s="178">
        <v>2</v>
      </c>
      <c r="E1679" s="178">
        <v>2</v>
      </c>
      <c r="F1679" s="179">
        <v>15</v>
      </c>
      <c r="G1679" s="179"/>
      <c r="H1679" s="712"/>
      <c r="I1679" s="699" t="s">
        <v>909</v>
      </c>
      <c r="J1679" s="251">
        <v>55610000</v>
      </c>
      <c r="K1679" s="610"/>
      <c r="L1679" s="598"/>
      <c r="M1679" s="182">
        <f>SUM(J1679/J7*100)</f>
        <v>5.5726523380216698E-2</v>
      </c>
      <c r="N1679" s="639"/>
      <c r="O1679" s="778">
        <f>SUM(T1679/J1679*100)</f>
        <v>0</v>
      </c>
      <c r="P1679" s="282">
        <v>55260000</v>
      </c>
      <c r="Q1679" s="185">
        <f>SUM(P1679/J1679%)</f>
        <v>99.370616795540371</v>
      </c>
      <c r="R1679" s="250">
        <f>SUM(J1679-P1679)</f>
        <v>350000</v>
      </c>
    </row>
    <row r="1680" spans="1:18" s="296" customFormat="1" hidden="1" x14ac:dyDescent="0.25">
      <c r="A1680" s="177"/>
      <c r="B1680" s="177"/>
      <c r="C1680" s="178">
        <v>5</v>
      </c>
      <c r="D1680" s="178">
        <v>2</v>
      </c>
      <c r="E1680" s="178">
        <v>2</v>
      </c>
      <c r="F1680" s="179">
        <v>15</v>
      </c>
      <c r="G1680" s="179"/>
      <c r="H1680" s="712"/>
      <c r="I1680" s="699" t="s">
        <v>910</v>
      </c>
      <c r="J1680" s="251">
        <v>15300000</v>
      </c>
      <c r="K1680" s="610"/>
      <c r="L1680" s="598"/>
      <c r="M1680" s="182">
        <f>SUM(J1680/J7*100)</f>
        <v>1.5332059120973126E-2</v>
      </c>
      <c r="N1680" s="639"/>
      <c r="O1680" s="778">
        <f>SUM(T1680/J1680*100)</f>
        <v>0</v>
      </c>
      <c r="P1680" s="372">
        <v>13620000</v>
      </c>
      <c r="Q1680" s="185">
        <f>SUM(P1680/J1680%)</f>
        <v>89.019607843137251</v>
      </c>
      <c r="R1680" s="250">
        <f>SUM(J1680-P1680)</f>
        <v>1680000</v>
      </c>
    </row>
    <row r="1681" spans="1:18" s="296" customFormat="1" hidden="1" x14ac:dyDescent="0.25">
      <c r="A1681" s="177"/>
      <c r="B1681" s="177"/>
      <c r="C1681" s="178"/>
      <c r="D1681" s="178"/>
      <c r="E1681" s="178"/>
      <c r="F1681" s="179"/>
      <c r="G1681" s="179"/>
      <c r="H1681" s="712"/>
      <c r="I1681" s="699"/>
      <c r="J1681" s="255"/>
      <c r="K1681" s="627"/>
      <c r="L1681" s="692"/>
      <c r="M1681" s="278"/>
      <c r="N1681" s="658"/>
      <c r="O1681" s="778"/>
      <c r="P1681" s="289"/>
      <c r="Q1681" s="185"/>
      <c r="R1681" s="250"/>
    </row>
    <row r="1682" spans="1:18" s="296" customFormat="1" ht="38.25" x14ac:dyDescent="0.25">
      <c r="A1682" s="386">
        <v>1</v>
      </c>
      <c r="B1682" s="324" t="s">
        <v>677</v>
      </c>
      <c r="C1682" s="325" t="s">
        <v>674</v>
      </c>
      <c r="D1682" s="317" t="s">
        <v>675</v>
      </c>
      <c r="E1682" s="313" t="s">
        <v>1052</v>
      </c>
      <c r="F1682" s="369" t="s">
        <v>795</v>
      </c>
      <c r="G1682" s="369"/>
      <c r="H1682" s="721">
        <v>2</v>
      </c>
      <c r="I1682" s="751" t="s">
        <v>1056</v>
      </c>
      <c r="J1682" s="181">
        <f>SUM(J1684)</f>
        <v>55660905</v>
      </c>
      <c r="K1682" s="607" t="s">
        <v>1271</v>
      </c>
      <c r="L1682" s="598" t="s">
        <v>1272</v>
      </c>
      <c r="M1682" s="362">
        <f>SUM(J1682/J7*100)</f>
        <v>5.5777535044893384E-2</v>
      </c>
      <c r="N1682" s="653" t="s">
        <v>286</v>
      </c>
      <c r="O1682" s="778">
        <v>100</v>
      </c>
      <c r="P1682" s="304">
        <f>SUM(P1684)</f>
        <v>55360900</v>
      </c>
      <c r="Q1682" s="185">
        <f>SUM(P1682/J1682%)</f>
        <v>99.461013075515027</v>
      </c>
      <c r="R1682" s="181">
        <f>SUM(R1684)</f>
        <v>300005</v>
      </c>
    </row>
    <row r="1683" spans="1:18" s="296" customFormat="1" hidden="1" x14ac:dyDescent="0.25">
      <c r="A1683" s="269"/>
      <c r="B1683" s="269"/>
      <c r="C1683" s="269"/>
      <c r="D1683" s="269"/>
      <c r="E1683" s="269"/>
      <c r="F1683" s="269"/>
      <c r="G1683" s="269"/>
      <c r="H1683" s="727"/>
      <c r="I1683" s="758"/>
      <c r="J1683" s="262"/>
      <c r="K1683" s="589"/>
      <c r="L1683" s="691"/>
      <c r="M1683" s="182"/>
      <c r="N1683" s="639"/>
      <c r="O1683" s="778"/>
      <c r="P1683" s="275"/>
      <c r="Q1683" s="185"/>
      <c r="R1683" s="262"/>
    </row>
    <row r="1684" spans="1:18" s="296" customFormat="1" hidden="1" x14ac:dyDescent="0.25">
      <c r="A1684" s="177"/>
      <c r="B1684" s="177"/>
      <c r="C1684" s="178">
        <v>5</v>
      </c>
      <c r="D1684" s="178">
        <v>2</v>
      </c>
      <c r="E1684" s="178">
        <v>2</v>
      </c>
      <c r="F1684" s="178"/>
      <c r="G1684" s="178"/>
      <c r="H1684" s="713"/>
      <c r="I1684" s="699" t="s">
        <v>684</v>
      </c>
      <c r="J1684" s="181">
        <f>SUM(J1686+J1690+J1694+J1697+J1700)</f>
        <v>55660905</v>
      </c>
      <c r="K1684" s="607"/>
      <c r="L1684" s="598"/>
      <c r="M1684" s="182">
        <f>SUM(J1684/J7*100)</f>
        <v>5.5777535044893384E-2</v>
      </c>
      <c r="N1684" s="639"/>
      <c r="O1684" s="778">
        <f>SUM(T1684/J1684*100)</f>
        <v>0</v>
      </c>
      <c r="P1684" s="181">
        <f>SUM(P1686+P1690+P1694+P1697+P1700)</f>
        <v>55360900</v>
      </c>
      <c r="Q1684" s="185">
        <f>SUM(P1684/J1684%)</f>
        <v>99.461013075515027</v>
      </c>
      <c r="R1684" s="181">
        <f>SUM(R1686+R1690+R1694+R1697+R1700)</f>
        <v>300005</v>
      </c>
    </row>
    <row r="1685" spans="1:18" s="296" customFormat="1" hidden="1" x14ac:dyDescent="0.25">
      <c r="A1685" s="177"/>
      <c r="B1685" s="177"/>
      <c r="C1685" s="178"/>
      <c r="D1685" s="178"/>
      <c r="E1685" s="178"/>
      <c r="F1685" s="178"/>
      <c r="G1685" s="178"/>
      <c r="H1685" s="713"/>
      <c r="I1685" s="699"/>
      <c r="J1685" s="181"/>
      <c r="K1685" s="607"/>
      <c r="L1685" s="598"/>
      <c r="M1685" s="182"/>
      <c r="N1685" s="639"/>
      <c r="O1685" s="641"/>
      <c r="P1685" s="193"/>
      <c r="Q1685" s="269"/>
      <c r="R1685" s="181"/>
    </row>
    <row r="1686" spans="1:18" s="296" customFormat="1" hidden="1" x14ac:dyDescent="0.25">
      <c r="A1686" s="177"/>
      <c r="B1686" s="177"/>
      <c r="C1686" s="178">
        <v>5</v>
      </c>
      <c r="D1686" s="178">
        <v>2</v>
      </c>
      <c r="E1686" s="178">
        <v>2</v>
      </c>
      <c r="F1686" s="179" t="s">
        <v>675</v>
      </c>
      <c r="G1686" s="179"/>
      <c r="H1686" s="712"/>
      <c r="I1686" s="699" t="s">
        <v>685</v>
      </c>
      <c r="J1686" s="181">
        <f>SUM(J1687:J1688)</f>
        <v>3068905</v>
      </c>
      <c r="K1686" s="607"/>
      <c r="L1686" s="598"/>
      <c r="M1686" s="279">
        <f>SUM(J1686/J7*100)</f>
        <v>3.0753354834411788E-3</v>
      </c>
      <c r="N1686" s="650"/>
      <c r="O1686" s="778">
        <f>SUM(T1686/J1686*100)</f>
        <v>0</v>
      </c>
      <c r="P1686" s="193">
        <f>SUM(P1687:P1688)</f>
        <v>3068900</v>
      </c>
      <c r="Q1686" s="185">
        <f>SUM(P1686/J1686%)</f>
        <v>99.999837075438961</v>
      </c>
      <c r="R1686" s="380">
        <f>SUM(R1687:R1688)</f>
        <v>5</v>
      </c>
    </row>
    <row r="1687" spans="1:18" s="296" customFormat="1" hidden="1" x14ac:dyDescent="0.25">
      <c r="A1687" s="177"/>
      <c r="B1687" s="177"/>
      <c r="C1687" s="178">
        <v>5</v>
      </c>
      <c r="D1687" s="178">
        <v>2</v>
      </c>
      <c r="E1687" s="178">
        <v>2</v>
      </c>
      <c r="F1687" s="179" t="s">
        <v>675</v>
      </c>
      <c r="G1687" s="179"/>
      <c r="H1687" s="712"/>
      <c r="I1687" s="699" t="s">
        <v>719</v>
      </c>
      <c r="J1687" s="181">
        <v>2088905</v>
      </c>
      <c r="K1687" s="607"/>
      <c r="L1687" s="598"/>
      <c r="M1687" s="279">
        <f>SUM(J1687/J7*100)</f>
        <v>2.0932820234049916E-3</v>
      </c>
      <c r="N1687" s="650"/>
      <c r="O1687" s="778">
        <f>SUM(T1687/J1687*100)</f>
        <v>0</v>
      </c>
      <c r="P1687" s="181">
        <v>2088900</v>
      </c>
      <c r="Q1687" s="185">
        <f>SUM(P1687/J1687%)</f>
        <v>99.999760640144004</v>
      </c>
      <c r="R1687" s="264">
        <f>SUM(J1687-P1687)</f>
        <v>5</v>
      </c>
    </row>
    <row r="1688" spans="1:18" s="296" customFormat="1" hidden="1" x14ac:dyDescent="0.25">
      <c r="A1688" s="177"/>
      <c r="B1688" s="177"/>
      <c r="C1688" s="178">
        <v>5</v>
      </c>
      <c r="D1688" s="178">
        <v>2</v>
      </c>
      <c r="E1688" s="178">
        <v>2</v>
      </c>
      <c r="F1688" s="179" t="s">
        <v>675</v>
      </c>
      <c r="G1688" s="179"/>
      <c r="H1688" s="712"/>
      <c r="I1688" s="699" t="s">
        <v>874</v>
      </c>
      <c r="J1688" s="181">
        <v>980000</v>
      </c>
      <c r="K1688" s="607"/>
      <c r="L1688" s="598"/>
      <c r="M1688" s="279">
        <f>SUM(J1688/J7*100)</f>
        <v>9.8205346003618719E-4</v>
      </c>
      <c r="N1688" s="650"/>
      <c r="O1688" s="778">
        <f>SUM(T1688/J1688*100)</f>
        <v>0</v>
      </c>
      <c r="P1688" s="181">
        <v>980000</v>
      </c>
      <c r="Q1688" s="185">
        <f>SUM(P1688/J1688%)</f>
        <v>100</v>
      </c>
      <c r="R1688" s="250">
        <f>SUM(J1688-P1688)</f>
        <v>0</v>
      </c>
    </row>
    <row r="1689" spans="1:18" s="296" customFormat="1" hidden="1" x14ac:dyDescent="0.25">
      <c r="A1689" s="177"/>
      <c r="B1689" s="177"/>
      <c r="C1689" s="178"/>
      <c r="D1689" s="178"/>
      <c r="E1689" s="178"/>
      <c r="F1689" s="179"/>
      <c r="G1689" s="179"/>
      <c r="H1689" s="712"/>
      <c r="I1689" s="699"/>
      <c r="J1689" s="181"/>
      <c r="K1689" s="607"/>
      <c r="L1689" s="598"/>
      <c r="M1689" s="182"/>
      <c r="N1689" s="639"/>
      <c r="O1689" s="778"/>
      <c r="P1689" s="181"/>
      <c r="Q1689" s="185"/>
      <c r="R1689" s="181"/>
    </row>
    <row r="1690" spans="1:18" s="296" customFormat="1" hidden="1" x14ac:dyDescent="0.25">
      <c r="A1690" s="177"/>
      <c r="B1690" s="177"/>
      <c r="C1690" s="178">
        <v>5</v>
      </c>
      <c r="D1690" s="178">
        <v>2</v>
      </c>
      <c r="E1690" s="178">
        <v>2</v>
      </c>
      <c r="F1690" s="179" t="s">
        <v>674</v>
      </c>
      <c r="G1690" s="179"/>
      <c r="H1690" s="712"/>
      <c r="I1690" s="699" t="s">
        <v>724</v>
      </c>
      <c r="J1690" s="251">
        <f>SUM(J1691:J1692)</f>
        <v>4792000</v>
      </c>
      <c r="K1690" s="610"/>
      <c r="L1690" s="598"/>
      <c r="M1690" s="279">
        <f>SUM(J1690/J7*100)</f>
        <v>4.8020410005034792E-3</v>
      </c>
      <c r="N1690" s="650"/>
      <c r="O1690" s="778">
        <f>SUM(T1690/J1690*100)</f>
        <v>0</v>
      </c>
      <c r="P1690" s="251">
        <f>SUM(P1691:P1692)</f>
        <v>4792000</v>
      </c>
      <c r="Q1690" s="185">
        <f>SUM(P1690/J1690%)</f>
        <v>100</v>
      </c>
      <c r="R1690" s="251">
        <f>SUM(R1691:R1692)</f>
        <v>0</v>
      </c>
    </row>
    <row r="1691" spans="1:18" s="296" customFormat="1" hidden="1" x14ac:dyDescent="0.25">
      <c r="A1691" s="177"/>
      <c r="B1691" s="177"/>
      <c r="C1691" s="178">
        <v>5</v>
      </c>
      <c r="D1691" s="178">
        <v>2</v>
      </c>
      <c r="E1691" s="178">
        <v>2</v>
      </c>
      <c r="F1691" s="179" t="s">
        <v>674</v>
      </c>
      <c r="G1691" s="179"/>
      <c r="H1691" s="712"/>
      <c r="I1691" s="699" t="s">
        <v>767</v>
      </c>
      <c r="J1691" s="251">
        <v>1700000</v>
      </c>
      <c r="K1691" s="610"/>
      <c r="L1691" s="598"/>
      <c r="M1691" s="279">
        <f>SUM(J1691/J7*100)</f>
        <v>1.7035621245525697E-3</v>
      </c>
      <c r="N1691" s="650"/>
      <c r="O1691" s="778">
        <f>SUM(P1691/J1691*100)</f>
        <v>100</v>
      </c>
      <c r="P1691" s="251">
        <v>1700000</v>
      </c>
      <c r="Q1691" s="185">
        <f>SUM(P1691/J1691%)</f>
        <v>100</v>
      </c>
      <c r="R1691" s="250">
        <f>SUM(J1691-P1691)</f>
        <v>0</v>
      </c>
    </row>
    <row r="1692" spans="1:18" s="296" customFormat="1" hidden="1" x14ac:dyDescent="0.25">
      <c r="A1692" s="513"/>
      <c r="B1692" s="513"/>
      <c r="C1692" s="178">
        <v>5</v>
      </c>
      <c r="D1692" s="178">
        <v>2</v>
      </c>
      <c r="E1692" s="178">
        <v>2</v>
      </c>
      <c r="F1692" s="179" t="s">
        <v>674</v>
      </c>
      <c r="G1692" s="179"/>
      <c r="H1692" s="712"/>
      <c r="I1692" s="699" t="s">
        <v>946</v>
      </c>
      <c r="J1692" s="251">
        <v>3092000</v>
      </c>
      <c r="K1692" s="610"/>
      <c r="L1692" s="598"/>
      <c r="M1692" s="279">
        <f>SUM(J1692/J7*100)</f>
        <v>3.098478875950909E-3</v>
      </c>
      <c r="N1692" s="650"/>
      <c r="O1692" s="778">
        <f>SUM(T1692/J1692*100)</f>
        <v>0</v>
      </c>
      <c r="P1692" s="251">
        <v>3092000</v>
      </c>
      <c r="Q1692" s="183">
        <f>SUM(P1692/J1692%)</f>
        <v>100</v>
      </c>
      <c r="R1692" s="250">
        <f>SUM(J1692-P1692)</f>
        <v>0</v>
      </c>
    </row>
    <row r="1693" spans="1:18" s="296" customFormat="1" hidden="1" x14ac:dyDescent="0.25">
      <c r="A1693" s="513"/>
      <c r="B1693" s="513"/>
      <c r="C1693" s="178"/>
      <c r="D1693" s="178"/>
      <c r="E1693" s="178"/>
      <c r="F1693" s="179"/>
      <c r="G1693" s="179"/>
      <c r="H1693" s="712"/>
      <c r="I1693" s="699"/>
      <c r="J1693" s="251"/>
      <c r="K1693" s="610"/>
      <c r="L1693" s="598"/>
      <c r="M1693" s="182"/>
      <c r="N1693" s="639"/>
      <c r="O1693" s="778"/>
      <c r="P1693" s="251"/>
      <c r="Q1693" s="183"/>
      <c r="R1693" s="250"/>
    </row>
    <row r="1694" spans="1:18" s="296" customFormat="1" hidden="1" x14ac:dyDescent="0.25">
      <c r="A1694" s="177"/>
      <c r="B1694" s="177"/>
      <c r="C1694" s="178">
        <v>5</v>
      </c>
      <c r="D1694" s="178">
        <v>2</v>
      </c>
      <c r="E1694" s="178">
        <v>2</v>
      </c>
      <c r="F1694" s="179">
        <v>11</v>
      </c>
      <c r="G1694" s="179"/>
      <c r="H1694" s="712"/>
      <c r="I1694" s="699" t="s">
        <v>779</v>
      </c>
      <c r="J1694" s="251">
        <f>SUM(J1695:J1695)</f>
        <v>2600000</v>
      </c>
      <c r="K1694" s="610"/>
      <c r="L1694" s="598"/>
      <c r="M1694" s="279">
        <f>SUM(J1694/J7*100)</f>
        <v>2.6054479551980477E-3</v>
      </c>
      <c r="N1694" s="650"/>
      <c r="O1694" s="778">
        <f>SUM(T1694/J1694*100)</f>
        <v>0</v>
      </c>
      <c r="P1694" s="282">
        <f>SUM(P1695:P1695)</f>
        <v>2600000</v>
      </c>
      <c r="Q1694" s="185">
        <f>SUM(P1694/J1694%)</f>
        <v>100</v>
      </c>
      <c r="R1694" s="251">
        <f>SUM(R1695:R1695)</f>
        <v>0</v>
      </c>
    </row>
    <row r="1695" spans="1:18" s="296" customFormat="1" hidden="1" x14ac:dyDescent="0.25">
      <c r="A1695" s="177"/>
      <c r="B1695" s="177"/>
      <c r="C1695" s="178">
        <v>5</v>
      </c>
      <c r="D1695" s="178">
        <v>2</v>
      </c>
      <c r="E1695" s="178">
        <v>2</v>
      </c>
      <c r="F1695" s="179">
        <v>11</v>
      </c>
      <c r="G1695" s="179"/>
      <c r="H1695" s="712"/>
      <c r="I1695" s="699" t="s">
        <v>775</v>
      </c>
      <c r="J1695" s="358">
        <v>2600000</v>
      </c>
      <c r="K1695" s="614"/>
      <c r="L1695" s="597"/>
      <c r="M1695" s="279">
        <f>SUM(J1695/J7*100)</f>
        <v>2.6054479551980477E-3</v>
      </c>
      <c r="N1695" s="650"/>
      <c r="O1695" s="778">
        <f>SUM(T1695/J1695*100)</f>
        <v>0</v>
      </c>
      <c r="P1695" s="282">
        <v>2600000</v>
      </c>
      <c r="Q1695" s="185">
        <f>SUM(P1695/J1695%)</f>
        <v>100</v>
      </c>
      <c r="R1695" s="250">
        <f>SUM(J1695-P1695)</f>
        <v>0</v>
      </c>
    </row>
    <row r="1696" spans="1:18" s="296" customFormat="1" hidden="1" x14ac:dyDescent="0.25">
      <c r="A1696" s="513"/>
      <c r="B1696" s="513"/>
      <c r="C1696" s="178"/>
      <c r="D1696" s="178"/>
      <c r="E1696" s="178"/>
      <c r="F1696" s="179"/>
      <c r="G1696" s="179"/>
      <c r="H1696" s="712"/>
      <c r="I1696" s="699"/>
      <c r="J1696" s="251"/>
      <c r="K1696" s="610"/>
      <c r="L1696" s="598"/>
      <c r="M1696" s="182"/>
      <c r="N1696" s="639"/>
      <c r="O1696" s="778"/>
      <c r="P1696" s="251"/>
      <c r="Q1696" s="183"/>
      <c r="R1696" s="251"/>
    </row>
    <row r="1697" spans="1:18" s="296" customFormat="1" hidden="1" x14ac:dyDescent="0.25">
      <c r="A1697" s="513"/>
      <c r="B1697" s="513"/>
      <c r="C1697" s="178">
        <v>5</v>
      </c>
      <c r="D1697" s="178">
        <v>2</v>
      </c>
      <c r="E1697" s="178">
        <v>2</v>
      </c>
      <c r="F1697" s="179">
        <v>15</v>
      </c>
      <c r="G1697" s="179"/>
      <c r="H1697" s="712"/>
      <c r="I1697" s="699" t="s">
        <v>756</v>
      </c>
      <c r="J1697" s="251">
        <f>SUM(J1698:J1699)</f>
        <v>15200000</v>
      </c>
      <c r="K1697" s="610"/>
      <c r="L1697" s="598"/>
      <c r="M1697" s="182">
        <f>SUM(J1697/J7*100)</f>
        <v>1.5231849584234741E-2</v>
      </c>
      <c r="N1697" s="639"/>
      <c r="O1697" s="778">
        <f>SUM(T1697/J1697*100)</f>
        <v>0</v>
      </c>
      <c r="P1697" s="251">
        <f>SUM(P1698:P1699)</f>
        <v>14900000</v>
      </c>
      <c r="Q1697" s="183">
        <f>SUM(P1697/J1697%)</f>
        <v>98.026315789473685</v>
      </c>
      <c r="R1697" s="251">
        <f>SUM(R1698:R1699)</f>
        <v>300000</v>
      </c>
    </row>
    <row r="1698" spans="1:18" s="296" customFormat="1" hidden="1" x14ac:dyDescent="0.25">
      <c r="A1698" s="177"/>
      <c r="B1698" s="177"/>
      <c r="C1698" s="178">
        <v>5</v>
      </c>
      <c r="D1698" s="178">
        <v>2</v>
      </c>
      <c r="E1698" s="178">
        <v>2</v>
      </c>
      <c r="F1698" s="179">
        <v>15</v>
      </c>
      <c r="G1698" s="179"/>
      <c r="H1698" s="712"/>
      <c r="I1698" s="699" t="s">
        <v>909</v>
      </c>
      <c r="J1698" s="251">
        <v>15200000</v>
      </c>
      <c r="K1698" s="610"/>
      <c r="L1698" s="598"/>
      <c r="M1698" s="182">
        <f>SUM(J1698/J7*100)</f>
        <v>1.5231849584234741E-2</v>
      </c>
      <c r="N1698" s="639"/>
      <c r="O1698" s="778">
        <f>SUM(T1698/J1698*100)</f>
        <v>0</v>
      </c>
      <c r="P1698" s="251">
        <v>14900000</v>
      </c>
      <c r="Q1698" s="185">
        <f>SUM(P1698/J1698%)</f>
        <v>98.026315789473685</v>
      </c>
      <c r="R1698" s="250">
        <f>SUM(J1698-P1698)</f>
        <v>300000</v>
      </c>
    </row>
    <row r="1699" spans="1:18" s="296" customFormat="1" hidden="1" x14ac:dyDescent="0.25">
      <c r="A1699" s="177"/>
      <c r="B1699" s="177"/>
      <c r="C1699" s="178"/>
      <c r="D1699" s="178"/>
      <c r="E1699" s="178"/>
      <c r="F1699" s="179"/>
      <c r="G1699" s="179"/>
      <c r="H1699" s="712"/>
      <c r="I1699" s="699"/>
      <c r="J1699" s="251"/>
      <c r="K1699" s="610"/>
      <c r="L1699" s="598"/>
      <c r="M1699" s="182"/>
      <c r="N1699" s="639"/>
      <c r="O1699" s="778"/>
      <c r="P1699" s="251"/>
      <c r="Q1699" s="185"/>
      <c r="R1699" s="251"/>
    </row>
    <row r="1700" spans="1:18" s="296" customFormat="1" hidden="1" x14ac:dyDescent="0.25">
      <c r="A1700" s="498"/>
      <c r="B1700" s="498"/>
      <c r="C1700" s="494">
        <v>5</v>
      </c>
      <c r="D1700" s="494">
        <v>2</v>
      </c>
      <c r="E1700" s="494">
        <v>2</v>
      </c>
      <c r="F1700" s="495">
        <v>24</v>
      </c>
      <c r="G1700" s="495"/>
      <c r="H1700" s="332"/>
      <c r="I1700" s="697" t="s">
        <v>1057</v>
      </c>
      <c r="J1700" s="358">
        <f>SUM(J1701:J1701)</f>
        <v>30000000</v>
      </c>
      <c r="K1700" s="614"/>
      <c r="L1700" s="597"/>
      <c r="M1700" s="182">
        <f>SUM(J1700/J7*100)</f>
        <v>3.0062861021515938E-2</v>
      </c>
      <c r="N1700" s="639"/>
      <c r="O1700" s="779">
        <f>SUM(P1700/J1700*100)</f>
        <v>100</v>
      </c>
      <c r="P1700" s="358">
        <f>SUM(P1701:P1701)</f>
        <v>30000000</v>
      </c>
      <c r="Q1700" s="307">
        <f>SUM(P1700/J1700%)</f>
        <v>100</v>
      </c>
      <c r="R1700" s="358">
        <f>SUM(R1701:R1701)</f>
        <v>0</v>
      </c>
    </row>
    <row r="1701" spans="1:18" s="296" customFormat="1" hidden="1" x14ac:dyDescent="0.25">
      <c r="A1701" s="504"/>
      <c r="B1701" s="504"/>
      <c r="C1701" s="503">
        <v>5</v>
      </c>
      <c r="D1701" s="503">
        <v>2</v>
      </c>
      <c r="E1701" s="503">
        <v>2</v>
      </c>
      <c r="F1701" s="273">
        <v>24</v>
      </c>
      <c r="G1701" s="273"/>
      <c r="H1701" s="528"/>
      <c r="I1701" s="699" t="s">
        <v>1058</v>
      </c>
      <c r="J1701" s="181">
        <v>30000000</v>
      </c>
      <c r="K1701" s="607"/>
      <c r="L1701" s="598"/>
      <c r="M1701" s="182">
        <f>SUM(J1701/J7*100)</f>
        <v>3.0062861021515938E-2</v>
      </c>
      <c r="N1701" s="639"/>
      <c r="O1701" s="778">
        <f>SUM(P1701/J1701*100)</f>
        <v>100</v>
      </c>
      <c r="P1701" s="181">
        <v>30000000</v>
      </c>
      <c r="Q1701" s="323">
        <f>SUM(P1701/J1701%)</f>
        <v>100</v>
      </c>
      <c r="R1701" s="250">
        <f>SUM(J1701-P1701)</f>
        <v>0</v>
      </c>
    </row>
    <row r="1702" spans="1:18" s="296" customFormat="1" hidden="1" x14ac:dyDescent="0.25">
      <c r="A1702" s="504"/>
      <c r="B1702" s="504"/>
      <c r="C1702" s="503"/>
      <c r="D1702" s="503"/>
      <c r="E1702" s="503"/>
      <c r="F1702" s="273"/>
      <c r="G1702" s="273"/>
      <c r="H1702" s="528"/>
      <c r="I1702" s="699"/>
      <c r="J1702" s="181"/>
      <c r="K1702" s="607"/>
      <c r="L1702" s="598"/>
      <c r="M1702" s="182"/>
      <c r="N1702" s="639"/>
      <c r="O1702" s="778"/>
      <c r="P1702" s="181"/>
      <c r="Q1702" s="323"/>
      <c r="R1702" s="250"/>
    </row>
    <row r="1703" spans="1:18" s="296" customFormat="1" ht="25.5" x14ac:dyDescent="0.25">
      <c r="A1703" s="386">
        <v>1</v>
      </c>
      <c r="B1703" s="324" t="s">
        <v>677</v>
      </c>
      <c r="C1703" s="325" t="s">
        <v>674</v>
      </c>
      <c r="D1703" s="317" t="s">
        <v>675</v>
      </c>
      <c r="E1703" s="313" t="s">
        <v>1052</v>
      </c>
      <c r="F1703" s="369" t="s">
        <v>809</v>
      </c>
      <c r="G1703" s="369"/>
      <c r="H1703" s="721">
        <v>3</v>
      </c>
      <c r="I1703" s="751" t="s">
        <v>1059</v>
      </c>
      <c r="J1703" s="181">
        <f>SUM(J1705)</f>
        <v>105283000</v>
      </c>
      <c r="K1703" s="607" t="s">
        <v>1274</v>
      </c>
      <c r="L1703" s="598" t="s">
        <v>1273</v>
      </c>
      <c r="M1703" s="362">
        <f>SUM(J1703/J7*100)</f>
        <v>0.10550360656427542</v>
      </c>
      <c r="N1703" s="653" t="s">
        <v>607</v>
      </c>
      <c r="O1703" s="778">
        <v>100</v>
      </c>
      <c r="P1703" s="181">
        <f>SUM(P1705)</f>
        <v>95547200</v>
      </c>
      <c r="Q1703" s="185">
        <f>SUM(P1703/J1703%)</f>
        <v>90.752733109808801</v>
      </c>
      <c r="R1703" s="181">
        <f>SUM(R1705)</f>
        <v>9735800</v>
      </c>
    </row>
    <row r="1704" spans="1:18" s="296" customFormat="1" hidden="1" x14ac:dyDescent="0.25">
      <c r="A1704" s="269"/>
      <c r="B1704" s="269"/>
      <c r="C1704" s="269"/>
      <c r="D1704" s="269"/>
      <c r="E1704" s="269"/>
      <c r="F1704" s="269"/>
      <c r="G1704" s="269"/>
      <c r="H1704" s="727"/>
      <c r="I1704" s="758"/>
      <c r="J1704" s="262"/>
      <c r="K1704" s="589"/>
      <c r="L1704" s="691"/>
      <c r="M1704" s="182"/>
      <c r="N1704" s="639"/>
      <c r="O1704" s="778"/>
      <c r="P1704" s="275"/>
      <c r="Q1704" s="185"/>
      <c r="R1704" s="262"/>
    </row>
    <row r="1705" spans="1:18" s="296" customFormat="1" hidden="1" x14ac:dyDescent="0.25">
      <c r="A1705" s="177"/>
      <c r="B1705" s="177"/>
      <c r="C1705" s="178">
        <v>5</v>
      </c>
      <c r="D1705" s="178">
        <v>2</v>
      </c>
      <c r="E1705" s="178">
        <v>2</v>
      </c>
      <c r="F1705" s="178"/>
      <c r="G1705" s="178"/>
      <c r="H1705" s="713"/>
      <c r="I1705" s="699" t="s">
        <v>684</v>
      </c>
      <c r="J1705" s="181">
        <f>SUM(J1707+J1710+J1713+J1716+J1719)</f>
        <v>105283000</v>
      </c>
      <c r="K1705" s="607"/>
      <c r="L1705" s="598"/>
      <c r="M1705" s="182">
        <f>SUM(J1705/J7*100)</f>
        <v>0.10550360656427542</v>
      </c>
      <c r="N1705" s="639"/>
      <c r="O1705" s="778">
        <f>SUM(T1705/J1705*100)</f>
        <v>0</v>
      </c>
      <c r="P1705" s="181">
        <f>SUM(P1707+P1710+P1713+P1716+P1719)</f>
        <v>95547200</v>
      </c>
      <c r="Q1705" s="185">
        <f>SUM(P1705/J1705%)</f>
        <v>90.752733109808801</v>
      </c>
      <c r="R1705" s="181">
        <f>SUM(R1707+R1710+R1713+R1716+R1719)</f>
        <v>9735800</v>
      </c>
    </row>
    <row r="1706" spans="1:18" s="296" customFormat="1" hidden="1" x14ac:dyDescent="0.25">
      <c r="A1706" s="177"/>
      <c r="B1706" s="177"/>
      <c r="C1706" s="178"/>
      <c r="D1706" s="178"/>
      <c r="E1706" s="178"/>
      <c r="F1706" s="178"/>
      <c r="G1706" s="178"/>
      <c r="H1706" s="713"/>
      <c r="I1706" s="699"/>
      <c r="J1706" s="181"/>
      <c r="K1706" s="607"/>
      <c r="L1706" s="598"/>
      <c r="M1706" s="182"/>
      <c r="N1706" s="639"/>
      <c r="O1706" s="641"/>
      <c r="P1706" s="193"/>
      <c r="Q1706" s="269"/>
      <c r="R1706" s="181"/>
    </row>
    <row r="1707" spans="1:18" s="296" customFormat="1" hidden="1" x14ac:dyDescent="0.25">
      <c r="A1707" s="177"/>
      <c r="B1707" s="177"/>
      <c r="C1707" s="178">
        <v>5</v>
      </c>
      <c r="D1707" s="178">
        <v>2</v>
      </c>
      <c r="E1707" s="178">
        <v>2</v>
      </c>
      <c r="F1707" s="179" t="s">
        <v>675</v>
      </c>
      <c r="G1707" s="179"/>
      <c r="H1707" s="712"/>
      <c r="I1707" s="699" t="s">
        <v>685</v>
      </c>
      <c r="J1707" s="181">
        <f>SUM(J1708:J1708)</f>
        <v>1101000</v>
      </c>
      <c r="K1707" s="607"/>
      <c r="L1707" s="598"/>
      <c r="M1707" s="279">
        <f>SUM(J1707/J7*100)</f>
        <v>1.1033069994896348E-3</v>
      </c>
      <c r="N1707" s="650"/>
      <c r="O1707" s="778">
        <f>SUM(T1707/J1707*100)</f>
        <v>0</v>
      </c>
      <c r="P1707" s="193">
        <f>SUM(P1708:P1708)</f>
        <v>1101000</v>
      </c>
      <c r="Q1707" s="185">
        <f>SUM(P1707/J1707%)</f>
        <v>100</v>
      </c>
      <c r="R1707" s="181">
        <f>SUM(R1708:R1708)</f>
        <v>0</v>
      </c>
    </row>
    <row r="1708" spans="1:18" s="296" customFormat="1" hidden="1" x14ac:dyDescent="0.25">
      <c r="A1708" s="177"/>
      <c r="B1708" s="177"/>
      <c r="C1708" s="178">
        <v>5</v>
      </c>
      <c r="D1708" s="178">
        <v>2</v>
      </c>
      <c r="E1708" s="178">
        <v>2</v>
      </c>
      <c r="F1708" s="179" t="s">
        <v>675</v>
      </c>
      <c r="G1708" s="179"/>
      <c r="H1708" s="712"/>
      <c r="I1708" s="699" t="s">
        <v>719</v>
      </c>
      <c r="J1708" s="181">
        <v>1101000</v>
      </c>
      <c r="K1708" s="607"/>
      <c r="L1708" s="598"/>
      <c r="M1708" s="279">
        <f>SUM(J1708/J7*100)</f>
        <v>1.1033069994896348E-3</v>
      </c>
      <c r="N1708" s="650"/>
      <c r="O1708" s="778">
        <f>SUM(T1708/J1708*100)</f>
        <v>0</v>
      </c>
      <c r="P1708" s="181">
        <v>1101000</v>
      </c>
      <c r="Q1708" s="185">
        <f>SUM(P1708/J1708%)</f>
        <v>100</v>
      </c>
      <c r="R1708" s="250">
        <f>SUM(J1708-P1708)</f>
        <v>0</v>
      </c>
    </row>
    <row r="1709" spans="1:18" s="296" customFormat="1" hidden="1" x14ac:dyDescent="0.25">
      <c r="A1709" s="177"/>
      <c r="B1709" s="177"/>
      <c r="C1709" s="178"/>
      <c r="D1709" s="178"/>
      <c r="E1709" s="178"/>
      <c r="F1709" s="179"/>
      <c r="G1709" s="179"/>
      <c r="H1709" s="712"/>
      <c r="I1709" s="699"/>
      <c r="J1709" s="181"/>
      <c r="K1709" s="607"/>
      <c r="L1709" s="598"/>
      <c r="M1709" s="182"/>
      <c r="N1709" s="639"/>
      <c r="O1709" s="778"/>
      <c r="P1709" s="181"/>
      <c r="Q1709" s="185"/>
      <c r="R1709" s="181"/>
    </row>
    <row r="1710" spans="1:18" s="296" customFormat="1" hidden="1" x14ac:dyDescent="0.25">
      <c r="A1710" s="177"/>
      <c r="B1710" s="177"/>
      <c r="C1710" s="178">
        <v>5</v>
      </c>
      <c r="D1710" s="178">
        <v>2</v>
      </c>
      <c r="E1710" s="178">
        <v>2</v>
      </c>
      <c r="F1710" s="179" t="s">
        <v>690</v>
      </c>
      <c r="G1710" s="179"/>
      <c r="H1710" s="712"/>
      <c r="I1710" s="749" t="s">
        <v>691</v>
      </c>
      <c r="J1710" s="251">
        <f>SUM(J1711)</f>
        <v>33500000</v>
      </c>
      <c r="K1710" s="610"/>
      <c r="L1710" s="598"/>
      <c r="M1710" s="182">
        <f>SUM(J1710/J7*100)</f>
        <v>3.3570194807359462E-2</v>
      </c>
      <c r="N1710" s="639"/>
      <c r="O1710" s="778">
        <f>SUM(T1710/J1710*100)</f>
        <v>0</v>
      </c>
      <c r="P1710" s="251">
        <f>SUM(P1711)</f>
        <v>29000000</v>
      </c>
      <c r="Q1710" s="185">
        <f>SUM(P1710/J1710%)</f>
        <v>86.567164179104481</v>
      </c>
      <c r="R1710" s="251">
        <f>SUM(R1711)</f>
        <v>4500000</v>
      </c>
    </row>
    <row r="1711" spans="1:18" s="296" customFormat="1" hidden="1" x14ac:dyDescent="0.25">
      <c r="A1711" s="387"/>
      <c r="B1711" s="387"/>
      <c r="C1711" s="270">
        <v>5</v>
      </c>
      <c r="D1711" s="270">
        <v>2</v>
      </c>
      <c r="E1711" s="270">
        <v>2</v>
      </c>
      <c r="F1711" s="179" t="s">
        <v>690</v>
      </c>
      <c r="G1711" s="179"/>
      <c r="H1711" s="712"/>
      <c r="I1711" s="699" t="s">
        <v>771</v>
      </c>
      <c r="J1711" s="261">
        <v>33500000</v>
      </c>
      <c r="K1711" s="613"/>
      <c r="L1711" s="684"/>
      <c r="M1711" s="182">
        <f>SUM(J1711/J7*100)</f>
        <v>3.3570194807359462E-2</v>
      </c>
      <c r="N1711" s="639"/>
      <c r="O1711" s="778">
        <f>SUM(T1711/J1711*100)</f>
        <v>0</v>
      </c>
      <c r="P1711" s="286">
        <v>29000000</v>
      </c>
      <c r="Q1711" s="285">
        <f>SUM(P1711/J1711%)</f>
        <v>86.567164179104481</v>
      </c>
      <c r="R1711" s="253">
        <f>SUM(J1711-P1711)</f>
        <v>4500000</v>
      </c>
    </row>
    <row r="1712" spans="1:18" s="296" customFormat="1" hidden="1" x14ac:dyDescent="0.25">
      <c r="A1712" s="387"/>
      <c r="B1712" s="387"/>
      <c r="C1712" s="270"/>
      <c r="D1712" s="270"/>
      <c r="E1712" s="270"/>
      <c r="F1712" s="180"/>
      <c r="G1712" s="180"/>
      <c r="H1712" s="194"/>
      <c r="I1712" s="699"/>
      <c r="J1712" s="261"/>
      <c r="K1712" s="613"/>
      <c r="L1712" s="684"/>
      <c r="M1712" s="182"/>
      <c r="N1712" s="639"/>
      <c r="O1712" s="797"/>
      <c r="P1712" s="286"/>
      <c r="Q1712" s="285"/>
      <c r="R1712" s="253"/>
    </row>
    <row r="1713" spans="1:18" s="296" customFormat="1" hidden="1" x14ac:dyDescent="0.25">
      <c r="A1713" s="177"/>
      <c r="B1713" s="177"/>
      <c r="C1713" s="178">
        <v>5</v>
      </c>
      <c r="D1713" s="178">
        <v>2</v>
      </c>
      <c r="E1713" s="178">
        <v>2</v>
      </c>
      <c r="F1713" s="179" t="s">
        <v>674</v>
      </c>
      <c r="G1713" s="179"/>
      <c r="H1713" s="712"/>
      <c r="I1713" s="699" t="s">
        <v>724</v>
      </c>
      <c r="J1713" s="251">
        <f>SUM(J1714:J1714)</f>
        <v>4887000</v>
      </c>
      <c r="K1713" s="610"/>
      <c r="L1713" s="598"/>
      <c r="M1713" s="279">
        <f>SUM(J1713/J7*100)</f>
        <v>4.8972400604049456E-3</v>
      </c>
      <c r="N1713" s="650"/>
      <c r="O1713" s="778">
        <f>SUM(T1713/J1713*100)</f>
        <v>0</v>
      </c>
      <c r="P1713" s="251">
        <f>SUM(P1714:P1714)</f>
        <v>4887000</v>
      </c>
      <c r="Q1713" s="185">
        <f>SUM(P1713/J1713%)</f>
        <v>100</v>
      </c>
      <c r="R1713" s="251">
        <f>SUM(R1714:R1714)</f>
        <v>0</v>
      </c>
    </row>
    <row r="1714" spans="1:18" s="296" customFormat="1" hidden="1" x14ac:dyDescent="0.25">
      <c r="A1714" s="513"/>
      <c r="B1714" s="513"/>
      <c r="C1714" s="178">
        <v>5</v>
      </c>
      <c r="D1714" s="178">
        <v>2</v>
      </c>
      <c r="E1714" s="178">
        <v>2</v>
      </c>
      <c r="F1714" s="179" t="s">
        <v>674</v>
      </c>
      <c r="G1714" s="179"/>
      <c r="H1714" s="712"/>
      <c r="I1714" s="699" t="s">
        <v>946</v>
      </c>
      <c r="J1714" s="251">
        <v>4887000</v>
      </c>
      <c r="K1714" s="610"/>
      <c r="L1714" s="598"/>
      <c r="M1714" s="279">
        <f>SUM(J1714/J7*100)</f>
        <v>4.8972400604049456E-3</v>
      </c>
      <c r="N1714" s="650"/>
      <c r="O1714" s="778">
        <f>SUM(T1714/J1714*100)</f>
        <v>0</v>
      </c>
      <c r="P1714" s="251">
        <v>4887000</v>
      </c>
      <c r="Q1714" s="183">
        <f>SUM(P1714/J1714%)</f>
        <v>100</v>
      </c>
      <c r="R1714" s="250">
        <f>SUM(J1714-P1714)</f>
        <v>0</v>
      </c>
    </row>
    <row r="1715" spans="1:18" s="296" customFormat="1" hidden="1" x14ac:dyDescent="0.25">
      <c r="A1715" s="513"/>
      <c r="B1715" s="513"/>
      <c r="C1715" s="178"/>
      <c r="D1715" s="178"/>
      <c r="E1715" s="178"/>
      <c r="F1715" s="179"/>
      <c r="G1715" s="179"/>
      <c r="H1715" s="712"/>
      <c r="I1715" s="699"/>
      <c r="J1715" s="251"/>
      <c r="K1715" s="610"/>
      <c r="L1715" s="598"/>
      <c r="M1715" s="182"/>
      <c r="N1715" s="639"/>
      <c r="O1715" s="778"/>
      <c r="P1715" s="251"/>
      <c r="Q1715" s="183"/>
      <c r="R1715" s="250"/>
    </row>
    <row r="1716" spans="1:18" s="296" customFormat="1" hidden="1" x14ac:dyDescent="0.25">
      <c r="A1716" s="177"/>
      <c r="B1716" s="177"/>
      <c r="C1716" s="178">
        <v>5</v>
      </c>
      <c r="D1716" s="178">
        <v>2</v>
      </c>
      <c r="E1716" s="178">
        <v>2</v>
      </c>
      <c r="F1716" s="179">
        <v>11</v>
      </c>
      <c r="G1716" s="179"/>
      <c r="H1716" s="712"/>
      <c r="I1716" s="699" t="s">
        <v>779</v>
      </c>
      <c r="J1716" s="251">
        <f>SUM(J1717:J1717)</f>
        <v>4380000</v>
      </c>
      <c r="K1716" s="610"/>
      <c r="L1716" s="598"/>
      <c r="M1716" s="279">
        <f>SUM(J1716/J7*100)</f>
        <v>4.3891777091413266E-3</v>
      </c>
      <c r="N1716" s="650"/>
      <c r="O1716" s="778">
        <f>SUM(T1716/J1716*100)</f>
        <v>0</v>
      </c>
      <c r="P1716" s="282">
        <f>SUM(P1717:P1717)</f>
        <v>4380000</v>
      </c>
      <c r="Q1716" s="185">
        <f>SUM(P1716/J1716%)</f>
        <v>100</v>
      </c>
      <c r="R1716" s="251">
        <f>SUM(R1717:R1717)</f>
        <v>0</v>
      </c>
    </row>
    <row r="1717" spans="1:18" s="296" customFormat="1" hidden="1" x14ac:dyDescent="0.25">
      <c r="A1717" s="177"/>
      <c r="B1717" s="177"/>
      <c r="C1717" s="178">
        <v>5</v>
      </c>
      <c r="D1717" s="178">
        <v>2</v>
      </c>
      <c r="E1717" s="178">
        <v>2</v>
      </c>
      <c r="F1717" s="179">
        <v>11</v>
      </c>
      <c r="G1717" s="179"/>
      <c r="H1717" s="712"/>
      <c r="I1717" s="699" t="s">
        <v>775</v>
      </c>
      <c r="J1717" s="358">
        <v>4380000</v>
      </c>
      <c r="K1717" s="614"/>
      <c r="L1717" s="597"/>
      <c r="M1717" s="279">
        <f>SUM(J1717/J7*100)</f>
        <v>4.3891777091413266E-3</v>
      </c>
      <c r="N1717" s="650"/>
      <c r="O1717" s="778">
        <f>SUM(T1717/J1717*100)</f>
        <v>0</v>
      </c>
      <c r="P1717" s="282">
        <v>4380000</v>
      </c>
      <c r="Q1717" s="185">
        <f>SUM(P1717/J1717%)</f>
        <v>100</v>
      </c>
      <c r="R1717" s="250">
        <f>SUM(J1717-P1717)</f>
        <v>0</v>
      </c>
    </row>
    <row r="1718" spans="1:18" s="296" customFormat="1" hidden="1" x14ac:dyDescent="0.25">
      <c r="A1718" s="513"/>
      <c r="B1718" s="513"/>
      <c r="C1718" s="178"/>
      <c r="D1718" s="178"/>
      <c r="E1718" s="178"/>
      <c r="F1718" s="179"/>
      <c r="G1718" s="179"/>
      <c r="H1718" s="712"/>
      <c r="I1718" s="699"/>
      <c r="J1718" s="251"/>
      <c r="K1718" s="610"/>
      <c r="L1718" s="598"/>
      <c r="M1718" s="182"/>
      <c r="N1718" s="639"/>
      <c r="O1718" s="778"/>
      <c r="P1718" s="251"/>
      <c r="Q1718" s="183"/>
      <c r="R1718" s="251"/>
    </row>
    <row r="1719" spans="1:18" s="296" customFormat="1" hidden="1" x14ac:dyDescent="0.25">
      <c r="A1719" s="513"/>
      <c r="B1719" s="513"/>
      <c r="C1719" s="178">
        <v>5</v>
      </c>
      <c r="D1719" s="178">
        <v>2</v>
      </c>
      <c r="E1719" s="178">
        <v>2</v>
      </c>
      <c r="F1719" s="179">
        <v>15</v>
      </c>
      <c r="G1719" s="179"/>
      <c r="H1719" s="712"/>
      <c r="I1719" s="699" t="s">
        <v>756</v>
      </c>
      <c r="J1719" s="251">
        <f>SUM(J1720:J1721)</f>
        <v>61415000</v>
      </c>
      <c r="K1719" s="610"/>
      <c r="L1719" s="598"/>
      <c r="M1719" s="182">
        <f>SUM(J1719/J7*100)</f>
        <v>6.1543686987880042E-2</v>
      </c>
      <c r="N1719" s="639"/>
      <c r="O1719" s="778">
        <f>SUM(T1719/J1719*100)</f>
        <v>0</v>
      </c>
      <c r="P1719" s="251">
        <f>SUM(P1720:P1721)</f>
        <v>56179200</v>
      </c>
      <c r="Q1719" s="183">
        <f>SUM(P1719/J1719%)</f>
        <v>91.474721159325895</v>
      </c>
      <c r="R1719" s="251">
        <f>SUM(R1720:R1721)</f>
        <v>5235800</v>
      </c>
    </row>
    <row r="1720" spans="1:18" s="296" customFormat="1" hidden="1" x14ac:dyDescent="0.25">
      <c r="A1720" s="177"/>
      <c r="B1720" s="177"/>
      <c r="C1720" s="178">
        <v>5</v>
      </c>
      <c r="D1720" s="178">
        <v>2</v>
      </c>
      <c r="E1720" s="178">
        <v>2</v>
      </c>
      <c r="F1720" s="179">
        <v>15</v>
      </c>
      <c r="G1720" s="179"/>
      <c r="H1720" s="712"/>
      <c r="I1720" s="699" t="s">
        <v>909</v>
      </c>
      <c r="J1720" s="251">
        <v>20960000</v>
      </c>
      <c r="K1720" s="610"/>
      <c r="L1720" s="598"/>
      <c r="M1720" s="182">
        <f>SUM(J1720/J7*100)</f>
        <v>2.1003918900365799E-2</v>
      </c>
      <c r="N1720" s="639"/>
      <c r="O1720" s="778">
        <f>SUM(T1720/J1720*100)</f>
        <v>0</v>
      </c>
      <c r="P1720" s="251">
        <v>16880000</v>
      </c>
      <c r="Q1720" s="185">
        <f>SUM(P1720/J1720%)</f>
        <v>80.534351145038173</v>
      </c>
      <c r="R1720" s="250">
        <f>SUM(J1720-P1720)</f>
        <v>4080000</v>
      </c>
    </row>
    <row r="1721" spans="1:18" s="296" customFormat="1" hidden="1" x14ac:dyDescent="0.25">
      <c r="A1721" s="187"/>
      <c r="B1721" s="187"/>
      <c r="C1721" s="178">
        <v>5</v>
      </c>
      <c r="D1721" s="178">
        <v>2</v>
      </c>
      <c r="E1721" s="178">
        <v>2</v>
      </c>
      <c r="F1721" s="178">
        <v>15</v>
      </c>
      <c r="G1721" s="178"/>
      <c r="H1721" s="713"/>
      <c r="I1721" s="699" t="s">
        <v>758</v>
      </c>
      <c r="J1721" s="181">
        <v>40455000</v>
      </c>
      <c r="K1721" s="607"/>
      <c r="L1721" s="598"/>
      <c r="M1721" s="182">
        <f>SUM(J1721/J7*100)</f>
        <v>4.0539768087514243E-2</v>
      </c>
      <c r="N1721" s="639"/>
      <c r="O1721" s="778">
        <f>SUM(T1721/J1721*100)</f>
        <v>0</v>
      </c>
      <c r="P1721" s="193">
        <v>39299200</v>
      </c>
      <c r="Q1721" s="185">
        <f>SUM(P1721/J1721%)</f>
        <v>97.142998393276486</v>
      </c>
      <c r="R1721" s="250">
        <f>SUM(J1721-P1721)</f>
        <v>1155800</v>
      </c>
    </row>
    <row r="1722" spans="1:18" s="296" customFormat="1" hidden="1" x14ac:dyDescent="0.25">
      <c r="A1722" s="187"/>
      <c r="B1722" s="187"/>
      <c r="C1722" s="178"/>
      <c r="D1722" s="178"/>
      <c r="E1722" s="178"/>
      <c r="F1722" s="178"/>
      <c r="G1722" s="178"/>
      <c r="H1722" s="713"/>
      <c r="I1722" s="699"/>
      <c r="J1722" s="181"/>
      <c r="K1722" s="607"/>
      <c r="L1722" s="598"/>
      <c r="M1722" s="182"/>
      <c r="N1722" s="639"/>
      <c r="O1722" s="778"/>
      <c r="P1722" s="193"/>
      <c r="Q1722" s="185"/>
      <c r="R1722" s="250"/>
    </row>
    <row r="1723" spans="1:18" s="296" customFormat="1" ht="25.5" x14ac:dyDescent="0.25">
      <c r="A1723" s="297">
        <v>1</v>
      </c>
      <c r="B1723" s="324" t="s">
        <v>677</v>
      </c>
      <c r="C1723" s="325" t="s">
        <v>674</v>
      </c>
      <c r="D1723" s="317" t="s">
        <v>675</v>
      </c>
      <c r="E1723" s="313" t="s">
        <v>1052</v>
      </c>
      <c r="F1723" s="369" t="s">
        <v>936</v>
      </c>
      <c r="G1723" s="369"/>
      <c r="H1723" s="721">
        <v>4</v>
      </c>
      <c r="I1723" s="751" t="s">
        <v>1060</v>
      </c>
      <c r="J1723" s="181">
        <f>SUM(J1725)</f>
        <v>20618500</v>
      </c>
      <c r="K1723" s="607" t="s">
        <v>1275</v>
      </c>
      <c r="L1723" s="598" t="s">
        <v>1276</v>
      </c>
      <c r="M1723" s="362">
        <f>SUM(J1723/J7*100)</f>
        <v>2.0661703332404208E-2</v>
      </c>
      <c r="N1723" s="652" t="s">
        <v>633</v>
      </c>
      <c r="O1723" s="778">
        <v>99.31</v>
      </c>
      <c r="P1723" s="312">
        <f>SUM(P1725)</f>
        <v>20475500</v>
      </c>
      <c r="Q1723" s="185">
        <f>SUM(P1723/J1723%)</f>
        <v>99.306448092732253</v>
      </c>
      <c r="R1723" s="181">
        <f>SUM(R1725)</f>
        <v>143000</v>
      </c>
    </row>
    <row r="1724" spans="1:18" s="296" customFormat="1" hidden="1" x14ac:dyDescent="0.25">
      <c r="A1724" s="269"/>
      <c r="B1724" s="269"/>
      <c r="C1724" s="269"/>
      <c r="D1724" s="269"/>
      <c r="E1724" s="269"/>
      <c r="F1724" s="269"/>
      <c r="G1724" s="269"/>
      <c r="H1724" s="727"/>
      <c r="I1724" s="758"/>
      <c r="J1724" s="262"/>
      <c r="K1724" s="589"/>
      <c r="L1724" s="691"/>
      <c r="M1724" s="182"/>
      <c r="N1724" s="639"/>
      <c r="O1724" s="778"/>
      <c r="P1724" s="275"/>
      <c r="Q1724" s="185"/>
      <c r="R1724" s="262"/>
    </row>
    <row r="1725" spans="1:18" s="296" customFormat="1" hidden="1" x14ac:dyDescent="0.25">
      <c r="A1725" s="177"/>
      <c r="B1725" s="177"/>
      <c r="C1725" s="178">
        <v>5</v>
      </c>
      <c r="D1725" s="178">
        <v>2</v>
      </c>
      <c r="E1725" s="178">
        <v>2</v>
      </c>
      <c r="F1725" s="178"/>
      <c r="G1725" s="178"/>
      <c r="H1725" s="713"/>
      <c r="I1725" s="699" t="s">
        <v>684</v>
      </c>
      <c r="J1725" s="181">
        <f>SUM(J1727+J1732+J1735)</f>
        <v>20618500</v>
      </c>
      <c r="K1725" s="607"/>
      <c r="L1725" s="598"/>
      <c r="M1725" s="182">
        <f>SUM(J1725/J7*100)</f>
        <v>2.0661703332404208E-2</v>
      </c>
      <c r="N1725" s="639"/>
      <c r="O1725" s="778">
        <f>SUM(T1725/J1725*100)</f>
        <v>0</v>
      </c>
      <c r="P1725" s="193">
        <f>SUM(P1727+P1732+P1735)</f>
        <v>20475500</v>
      </c>
      <c r="Q1725" s="185">
        <f>SUM(P1725/J1725%)</f>
        <v>99.306448092732253</v>
      </c>
      <c r="R1725" s="181">
        <f>SUM(R1727+R1732+R1735)</f>
        <v>143000</v>
      </c>
    </row>
    <row r="1726" spans="1:18" s="296" customFormat="1" hidden="1" x14ac:dyDescent="0.25">
      <c r="A1726" s="177"/>
      <c r="B1726" s="177"/>
      <c r="C1726" s="178"/>
      <c r="D1726" s="178"/>
      <c r="E1726" s="178"/>
      <c r="F1726" s="178"/>
      <c r="G1726" s="178"/>
      <c r="H1726" s="713"/>
      <c r="I1726" s="699"/>
      <c r="J1726" s="475"/>
      <c r="K1726" s="633"/>
      <c r="L1726" s="695"/>
      <c r="M1726" s="182"/>
      <c r="N1726" s="639"/>
      <c r="O1726" s="641"/>
      <c r="P1726" s="193"/>
      <c r="Q1726" s="269"/>
      <c r="R1726" s="181"/>
    </row>
    <row r="1727" spans="1:18" s="296" customFormat="1" hidden="1" x14ac:dyDescent="0.25">
      <c r="A1727" s="177"/>
      <c r="B1727" s="177"/>
      <c r="C1727" s="178">
        <v>5</v>
      </c>
      <c r="D1727" s="178">
        <v>2</v>
      </c>
      <c r="E1727" s="178">
        <v>2</v>
      </c>
      <c r="F1727" s="179" t="s">
        <v>675</v>
      </c>
      <c r="G1727" s="179"/>
      <c r="H1727" s="712"/>
      <c r="I1727" s="699" t="s">
        <v>685</v>
      </c>
      <c r="J1727" s="181">
        <f>SUM(J1728:J1730)</f>
        <v>1475500</v>
      </c>
      <c r="K1727" s="607"/>
      <c r="L1727" s="598"/>
      <c r="M1727" s="279">
        <f>SUM(J1727/J7*100)</f>
        <v>1.4785917145748921E-3</v>
      </c>
      <c r="N1727" s="650"/>
      <c r="O1727" s="778">
        <f>SUM(T1727/J1727*100)</f>
        <v>0</v>
      </c>
      <c r="P1727" s="181">
        <f>SUM(P1728:P1730)</f>
        <v>1475500</v>
      </c>
      <c r="Q1727" s="185">
        <f>SUM(P1727/J1727%)</f>
        <v>100</v>
      </c>
      <c r="R1727" s="181">
        <f>SUM(R1728:R1730)</f>
        <v>0</v>
      </c>
    </row>
    <row r="1728" spans="1:18" s="296" customFormat="1" hidden="1" x14ac:dyDescent="0.25">
      <c r="A1728" s="177"/>
      <c r="B1728" s="177"/>
      <c r="C1728" s="178">
        <v>5</v>
      </c>
      <c r="D1728" s="178">
        <v>2</v>
      </c>
      <c r="E1728" s="178">
        <v>2</v>
      </c>
      <c r="F1728" s="179" t="s">
        <v>675</v>
      </c>
      <c r="G1728" s="179"/>
      <c r="H1728" s="712"/>
      <c r="I1728" s="699" t="s">
        <v>719</v>
      </c>
      <c r="J1728" s="181">
        <v>168900</v>
      </c>
      <c r="K1728" s="607"/>
      <c r="L1728" s="598"/>
      <c r="M1728" s="278">
        <f>SUM(J1728/J7*100)</f>
        <v>1.6925390755113471E-4</v>
      </c>
      <c r="N1728" s="658"/>
      <c r="O1728" s="778">
        <f>SUM(T1728/J1728*100)</f>
        <v>0</v>
      </c>
      <c r="P1728" s="193">
        <v>168900</v>
      </c>
      <c r="Q1728" s="185">
        <f>SUM(P1728/J1728%)</f>
        <v>100</v>
      </c>
      <c r="R1728" s="250">
        <f>SUM(J1728-P1728)</f>
        <v>0</v>
      </c>
    </row>
    <row r="1729" spans="1:18" s="296" customFormat="1" hidden="1" x14ac:dyDescent="0.25">
      <c r="A1729" s="187"/>
      <c r="B1729" s="187"/>
      <c r="C1729" s="271">
        <v>5</v>
      </c>
      <c r="D1729" s="271">
        <v>2</v>
      </c>
      <c r="E1729" s="271">
        <v>2</v>
      </c>
      <c r="F1729" s="271" t="s">
        <v>675</v>
      </c>
      <c r="G1729" s="271"/>
      <c r="H1729" s="386"/>
      <c r="I1729" s="749" t="s">
        <v>1061</v>
      </c>
      <c r="J1729" s="266">
        <v>800000</v>
      </c>
      <c r="K1729" s="588"/>
      <c r="L1729" s="698"/>
      <c r="M1729" s="279">
        <f>SUM(J1729/J7*100)</f>
        <v>8.0167629390709156E-4</v>
      </c>
      <c r="N1729" s="650"/>
      <c r="O1729" s="778">
        <f>SUM(T1729/J1729*100)</f>
        <v>0</v>
      </c>
      <c r="P1729" s="474">
        <v>800000</v>
      </c>
      <c r="Q1729" s="280">
        <f>SUM(P1729/J1729%)</f>
        <v>100</v>
      </c>
      <c r="R1729" s="250">
        <f>SUM(J1729-P1729)</f>
        <v>0</v>
      </c>
    </row>
    <row r="1730" spans="1:18" s="296" customFormat="1" hidden="1" x14ac:dyDescent="0.25">
      <c r="A1730" s="177"/>
      <c r="B1730" s="177"/>
      <c r="C1730" s="178">
        <v>5</v>
      </c>
      <c r="D1730" s="178">
        <v>2</v>
      </c>
      <c r="E1730" s="178">
        <v>2</v>
      </c>
      <c r="F1730" s="179" t="s">
        <v>675</v>
      </c>
      <c r="G1730" s="179"/>
      <c r="H1730" s="712"/>
      <c r="I1730" s="699" t="s">
        <v>874</v>
      </c>
      <c r="J1730" s="181">
        <v>506600</v>
      </c>
      <c r="K1730" s="607"/>
      <c r="L1730" s="598"/>
      <c r="M1730" s="279">
        <f>SUM(J1730/J7*100)</f>
        <v>5.0766151311666576E-4</v>
      </c>
      <c r="N1730" s="650"/>
      <c r="O1730" s="778">
        <f>SUM(T1730/J1730*100)</f>
        <v>0</v>
      </c>
      <c r="P1730" s="193">
        <v>506600</v>
      </c>
      <c r="Q1730" s="185">
        <f>SUM(P1730/J1730%)</f>
        <v>100</v>
      </c>
      <c r="R1730" s="250">
        <f>SUM(J1730-P1730)</f>
        <v>0</v>
      </c>
    </row>
    <row r="1731" spans="1:18" s="296" customFormat="1" hidden="1" x14ac:dyDescent="0.25">
      <c r="A1731" s="177"/>
      <c r="B1731" s="177"/>
      <c r="C1731" s="178"/>
      <c r="D1731" s="178"/>
      <c r="E1731" s="178"/>
      <c r="F1731" s="179"/>
      <c r="G1731" s="179"/>
      <c r="H1731" s="712"/>
      <c r="I1731" s="699"/>
      <c r="J1731" s="181"/>
      <c r="K1731" s="607"/>
      <c r="L1731" s="598"/>
      <c r="M1731" s="182"/>
      <c r="N1731" s="639"/>
      <c r="O1731" s="778"/>
      <c r="P1731" s="214"/>
      <c r="Q1731" s="185"/>
      <c r="R1731" s="181"/>
    </row>
    <row r="1732" spans="1:18" s="296" customFormat="1" hidden="1" x14ac:dyDescent="0.25">
      <c r="A1732" s="177"/>
      <c r="B1732" s="177"/>
      <c r="C1732" s="178">
        <v>5</v>
      </c>
      <c r="D1732" s="178">
        <v>2</v>
      </c>
      <c r="E1732" s="178">
        <v>2</v>
      </c>
      <c r="F1732" s="179" t="s">
        <v>690</v>
      </c>
      <c r="G1732" s="179"/>
      <c r="H1732" s="712"/>
      <c r="I1732" s="749" t="s">
        <v>691</v>
      </c>
      <c r="J1732" s="251">
        <f>SUM(J1733:J1733)</f>
        <v>19000000</v>
      </c>
      <c r="K1732" s="610"/>
      <c r="L1732" s="598"/>
      <c r="M1732" s="182">
        <f>SUM(J1732/J7*100)</f>
        <v>1.9039811980293427E-2</v>
      </c>
      <c r="N1732" s="639"/>
      <c r="O1732" s="778">
        <f>SUM(T1732/J1732*100)</f>
        <v>0</v>
      </c>
      <c r="P1732" s="282">
        <f>SUM(P1733:P1733)</f>
        <v>19000000</v>
      </c>
      <c r="Q1732" s="185">
        <f>SUM(P1732/J1732%)</f>
        <v>100</v>
      </c>
      <c r="R1732" s="251">
        <f>SUM(R1733:R1733)</f>
        <v>0</v>
      </c>
    </row>
    <row r="1733" spans="1:18" s="296" customFormat="1" hidden="1" x14ac:dyDescent="0.25">
      <c r="A1733" s="177"/>
      <c r="B1733" s="177"/>
      <c r="C1733" s="178">
        <v>5</v>
      </c>
      <c r="D1733" s="178">
        <v>2</v>
      </c>
      <c r="E1733" s="178">
        <v>2</v>
      </c>
      <c r="F1733" s="179" t="s">
        <v>690</v>
      </c>
      <c r="G1733" s="179"/>
      <c r="H1733" s="712"/>
      <c r="I1733" s="699" t="s">
        <v>890</v>
      </c>
      <c r="J1733" s="251">
        <v>19000000</v>
      </c>
      <c r="K1733" s="610"/>
      <c r="L1733" s="598"/>
      <c r="M1733" s="182">
        <f>SUM(J1733/J7*100)</f>
        <v>1.9039811980293427E-2</v>
      </c>
      <c r="N1733" s="639"/>
      <c r="O1733" s="778">
        <f>SUM(T1733/J1733*100)</f>
        <v>0</v>
      </c>
      <c r="P1733" s="282">
        <v>19000000</v>
      </c>
      <c r="Q1733" s="185">
        <f>SUM(P1733/J1733%)</f>
        <v>100</v>
      </c>
      <c r="R1733" s="250">
        <f>SUM(J1733-P1733)</f>
        <v>0</v>
      </c>
    </row>
    <row r="1734" spans="1:18" s="296" customFormat="1" hidden="1" x14ac:dyDescent="0.25">
      <c r="A1734" s="177"/>
      <c r="B1734" s="177"/>
      <c r="C1734" s="178"/>
      <c r="D1734" s="178"/>
      <c r="E1734" s="178"/>
      <c r="F1734" s="179"/>
      <c r="G1734" s="179"/>
      <c r="H1734" s="712"/>
      <c r="I1734" s="699"/>
      <c r="J1734" s="472"/>
      <c r="K1734" s="631"/>
      <c r="L1734" s="695"/>
      <c r="M1734" s="182"/>
      <c r="N1734" s="639"/>
      <c r="O1734" s="778"/>
      <c r="P1734" s="282"/>
      <c r="Q1734" s="185"/>
      <c r="R1734" s="250"/>
    </row>
    <row r="1735" spans="1:18" s="296" customFormat="1" hidden="1" x14ac:dyDescent="0.25">
      <c r="A1735" s="177"/>
      <c r="B1735" s="177"/>
      <c r="C1735" s="178">
        <v>5</v>
      </c>
      <c r="D1735" s="178">
        <v>2</v>
      </c>
      <c r="E1735" s="178">
        <v>2</v>
      </c>
      <c r="F1735" s="179" t="s">
        <v>674</v>
      </c>
      <c r="G1735" s="179"/>
      <c r="H1735" s="712"/>
      <c r="I1735" s="699" t="s">
        <v>724</v>
      </c>
      <c r="J1735" s="251">
        <f>SUM(J1736:J1736)</f>
        <v>143000</v>
      </c>
      <c r="K1735" s="610"/>
      <c r="L1735" s="598"/>
      <c r="M1735" s="278">
        <f>SUM(J1735/J7*100)</f>
        <v>1.4329963753589265E-4</v>
      </c>
      <c r="N1735" s="658"/>
      <c r="O1735" s="778">
        <f>SUM(T1735/J1735*100)</f>
        <v>0</v>
      </c>
      <c r="P1735" s="282">
        <f>SUM(P1736:P1736)</f>
        <v>0</v>
      </c>
      <c r="Q1735" s="185">
        <f>SUM(P1735/J1735%)</f>
        <v>0</v>
      </c>
      <c r="R1735" s="251">
        <f>SUM(R1736:R1736)</f>
        <v>143000</v>
      </c>
    </row>
    <row r="1736" spans="1:18" s="296" customFormat="1" hidden="1" x14ac:dyDescent="0.25">
      <c r="A1736" s="513"/>
      <c r="B1736" s="513"/>
      <c r="C1736" s="178">
        <v>5</v>
      </c>
      <c r="D1736" s="178">
        <v>2</v>
      </c>
      <c r="E1736" s="178">
        <v>2</v>
      </c>
      <c r="F1736" s="179" t="s">
        <v>674</v>
      </c>
      <c r="G1736" s="179"/>
      <c r="H1736" s="712"/>
      <c r="I1736" s="699" t="s">
        <v>946</v>
      </c>
      <c r="J1736" s="251">
        <v>143000</v>
      </c>
      <c r="K1736" s="610"/>
      <c r="L1736" s="598"/>
      <c r="M1736" s="278">
        <f>SUM(J1736/J7*100)</f>
        <v>1.4329963753589265E-4</v>
      </c>
      <c r="N1736" s="658"/>
      <c r="O1736" s="778">
        <f>SUM(T1736/J1736*100)</f>
        <v>0</v>
      </c>
      <c r="P1736" s="282">
        <v>0</v>
      </c>
      <c r="Q1736" s="183">
        <f>SUM(P1736/J1736%)</f>
        <v>0</v>
      </c>
      <c r="R1736" s="250">
        <f>SUM(J1736-P1736)</f>
        <v>143000</v>
      </c>
    </row>
    <row r="1737" spans="1:18" s="296" customFormat="1" hidden="1" x14ac:dyDescent="0.25">
      <c r="A1737" s="513"/>
      <c r="B1737" s="513"/>
      <c r="C1737" s="178"/>
      <c r="D1737" s="178"/>
      <c r="E1737" s="178"/>
      <c r="F1737" s="179"/>
      <c r="G1737" s="179"/>
      <c r="H1737" s="712"/>
      <c r="I1737" s="699"/>
      <c r="J1737" s="251"/>
      <c r="K1737" s="610"/>
      <c r="L1737" s="598"/>
      <c r="M1737" s="182"/>
      <c r="N1737" s="639"/>
      <c r="O1737" s="778"/>
      <c r="P1737" s="282"/>
      <c r="Q1737" s="183"/>
      <c r="R1737" s="251"/>
    </row>
    <row r="1738" spans="1:18" s="296" customFormat="1" ht="102" x14ac:dyDescent="0.25">
      <c r="A1738" s="297">
        <v>1</v>
      </c>
      <c r="B1738" s="324" t="s">
        <v>677</v>
      </c>
      <c r="C1738" s="325" t="s">
        <v>674</v>
      </c>
      <c r="D1738" s="317" t="s">
        <v>675</v>
      </c>
      <c r="E1738" s="313" t="s">
        <v>1052</v>
      </c>
      <c r="F1738" s="369" t="s">
        <v>722</v>
      </c>
      <c r="G1738" s="369"/>
      <c r="H1738" s="721">
        <v>5</v>
      </c>
      <c r="I1738" s="751" t="s">
        <v>1062</v>
      </c>
      <c r="J1738" s="181">
        <f>SUM(J1740)</f>
        <v>227196000</v>
      </c>
      <c r="K1738" s="38" t="s">
        <v>237</v>
      </c>
      <c r="L1738" s="598" t="s">
        <v>1277</v>
      </c>
      <c r="M1738" s="362">
        <f>SUM(J1738/J7*100)</f>
        <v>0.22767205908814447</v>
      </c>
      <c r="N1738" s="652" t="s">
        <v>143</v>
      </c>
      <c r="O1738" s="778">
        <v>100</v>
      </c>
      <c r="P1738" s="312">
        <f>SUM(P1740)</f>
        <v>216904609</v>
      </c>
      <c r="Q1738" s="185">
        <f>SUM(P1738/J1738%)</f>
        <v>95.470258719343647</v>
      </c>
      <c r="R1738" s="181">
        <f>SUM(R1740)</f>
        <v>10291391</v>
      </c>
    </row>
    <row r="1739" spans="1:18" s="296" customFormat="1" hidden="1" x14ac:dyDescent="0.25">
      <c r="A1739" s="269"/>
      <c r="B1739" s="269"/>
      <c r="C1739" s="269"/>
      <c r="D1739" s="269"/>
      <c r="E1739" s="269"/>
      <c r="F1739" s="269"/>
      <c r="G1739" s="269"/>
      <c r="H1739" s="727"/>
      <c r="I1739" s="758"/>
      <c r="J1739" s="262"/>
      <c r="K1739" s="589"/>
      <c r="L1739" s="691"/>
      <c r="M1739" s="182"/>
      <c r="N1739" s="639"/>
      <c r="O1739" s="778"/>
      <c r="P1739" s="275"/>
      <c r="Q1739" s="185"/>
      <c r="R1739" s="262"/>
    </row>
    <row r="1740" spans="1:18" s="296" customFormat="1" hidden="1" x14ac:dyDescent="0.25">
      <c r="A1740" s="177"/>
      <c r="B1740" s="177"/>
      <c r="C1740" s="178">
        <v>5</v>
      </c>
      <c r="D1740" s="178">
        <v>2</v>
      </c>
      <c r="E1740" s="178">
        <v>2</v>
      </c>
      <c r="F1740" s="178"/>
      <c r="G1740" s="178"/>
      <c r="H1740" s="713"/>
      <c r="I1740" s="699" t="s">
        <v>684</v>
      </c>
      <c r="J1740" s="181">
        <f>SUM(J1742+J1745+J1749+J1752+J1756+J1759)</f>
        <v>227196000</v>
      </c>
      <c r="K1740" s="607"/>
      <c r="L1740" s="598"/>
      <c r="M1740" s="182">
        <f>SUM(J1740/J7*100)</f>
        <v>0.22767205908814447</v>
      </c>
      <c r="N1740" s="639"/>
      <c r="O1740" s="778">
        <f>SUM(T1740/J1740*100)</f>
        <v>0</v>
      </c>
      <c r="P1740" s="181">
        <f>SUM(P1742+P1745+P1749+P1752+P1756+P1759)</f>
        <v>216904609</v>
      </c>
      <c r="Q1740" s="185">
        <f>SUM(P1740/J1740%)</f>
        <v>95.470258719343647</v>
      </c>
      <c r="R1740" s="181">
        <f>SUM(R1742+R1745+R1749+R1752+R1756+R1759)</f>
        <v>10291391</v>
      </c>
    </row>
    <row r="1741" spans="1:18" s="296" customFormat="1" hidden="1" x14ac:dyDescent="0.25">
      <c r="A1741" s="177"/>
      <c r="B1741" s="177"/>
      <c r="C1741" s="178"/>
      <c r="D1741" s="178"/>
      <c r="E1741" s="178"/>
      <c r="F1741" s="178"/>
      <c r="G1741" s="178"/>
      <c r="H1741" s="713"/>
      <c r="I1741" s="699"/>
      <c r="J1741" s="181"/>
      <c r="K1741" s="607"/>
      <c r="L1741" s="598"/>
      <c r="M1741" s="182"/>
      <c r="N1741" s="639"/>
      <c r="O1741" s="778"/>
      <c r="P1741" s="181"/>
      <c r="Q1741" s="185"/>
      <c r="R1741" s="181"/>
    </row>
    <row r="1742" spans="1:18" s="296" customFormat="1" hidden="1" x14ac:dyDescent="0.25">
      <c r="A1742" s="177"/>
      <c r="B1742" s="177"/>
      <c r="C1742" s="178">
        <v>5</v>
      </c>
      <c r="D1742" s="178">
        <v>2</v>
      </c>
      <c r="E1742" s="178">
        <v>2</v>
      </c>
      <c r="F1742" s="179" t="s">
        <v>675</v>
      </c>
      <c r="G1742" s="179"/>
      <c r="H1742" s="712"/>
      <c r="I1742" s="699" t="s">
        <v>685</v>
      </c>
      <c r="J1742" s="181">
        <f>SUM(J1743:J1743)</f>
        <v>600000</v>
      </c>
      <c r="K1742" s="607"/>
      <c r="L1742" s="598"/>
      <c r="M1742" s="279">
        <f>SUM(J1742/J7*100)</f>
        <v>6.0125722043031875E-4</v>
      </c>
      <c r="N1742" s="650"/>
      <c r="O1742" s="778">
        <f>SUM(T1742/J1742*100)</f>
        <v>0</v>
      </c>
      <c r="P1742" s="181">
        <f>SUM(P1743:P1743)</f>
        <v>600000</v>
      </c>
      <c r="Q1742" s="185">
        <f>SUM(P1742/J1742%)</f>
        <v>100</v>
      </c>
      <c r="R1742" s="181">
        <f>SUM(R1743:R1743)</f>
        <v>0</v>
      </c>
    </row>
    <row r="1743" spans="1:18" s="296" customFormat="1" hidden="1" x14ac:dyDescent="0.25">
      <c r="A1743" s="177"/>
      <c r="B1743" s="177"/>
      <c r="C1743" s="178">
        <v>5</v>
      </c>
      <c r="D1743" s="178">
        <v>2</v>
      </c>
      <c r="E1743" s="178">
        <v>2</v>
      </c>
      <c r="F1743" s="179" t="s">
        <v>675</v>
      </c>
      <c r="G1743" s="179"/>
      <c r="H1743" s="712"/>
      <c r="I1743" s="699" t="s">
        <v>874</v>
      </c>
      <c r="J1743" s="181">
        <v>600000</v>
      </c>
      <c r="K1743" s="607"/>
      <c r="L1743" s="598"/>
      <c r="M1743" s="279">
        <f>SUM(J1743/J7*100)</f>
        <v>6.0125722043031875E-4</v>
      </c>
      <c r="N1743" s="650"/>
      <c r="O1743" s="778">
        <f>SUM(T1743/J1743*100)</f>
        <v>0</v>
      </c>
      <c r="P1743" s="193">
        <v>600000</v>
      </c>
      <c r="Q1743" s="185">
        <f>SUM(P1743/J1743%)</f>
        <v>100</v>
      </c>
      <c r="R1743" s="250">
        <f>SUM(J1743-P1743)</f>
        <v>0</v>
      </c>
    </row>
    <row r="1744" spans="1:18" s="296" customFormat="1" hidden="1" x14ac:dyDescent="0.25">
      <c r="A1744" s="177"/>
      <c r="B1744" s="177"/>
      <c r="C1744" s="178"/>
      <c r="D1744" s="178"/>
      <c r="E1744" s="178"/>
      <c r="F1744" s="178"/>
      <c r="G1744" s="178"/>
      <c r="H1744" s="713"/>
      <c r="I1744" s="699"/>
      <c r="J1744" s="181"/>
      <c r="K1744" s="607"/>
      <c r="L1744" s="598"/>
      <c r="M1744" s="182"/>
      <c r="N1744" s="639"/>
      <c r="O1744" s="778"/>
      <c r="P1744" s="193"/>
      <c r="Q1744" s="185"/>
      <c r="R1744" s="181"/>
    </row>
    <row r="1745" spans="1:18" s="296" customFormat="1" hidden="1" x14ac:dyDescent="0.25">
      <c r="A1745" s="177"/>
      <c r="B1745" s="177"/>
      <c r="C1745" s="178">
        <v>5</v>
      </c>
      <c r="D1745" s="178">
        <v>2</v>
      </c>
      <c r="E1745" s="178">
        <v>2</v>
      </c>
      <c r="F1745" s="179" t="s">
        <v>762</v>
      </c>
      <c r="G1745" s="179"/>
      <c r="H1745" s="712"/>
      <c r="I1745" s="699" t="s">
        <v>763</v>
      </c>
      <c r="J1745" s="251">
        <f>SUM(J1746:J1747)</f>
        <v>51428000</v>
      </c>
      <c r="K1745" s="610"/>
      <c r="L1745" s="598"/>
      <c r="M1745" s="182">
        <f>SUM(J1745/J7*100)</f>
        <v>5.1535760553817388E-2</v>
      </c>
      <c r="N1745" s="639"/>
      <c r="O1745" s="778">
        <f>SUM(P1745/J1745*100)</f>
        <v>100</v>
      </c>
      <c r="P1745" s="251">
        <f>SUM(P1746:P1747)</f>
        <v>51428000</v>
      </c>
      <c r="Q1745" s="185">
        <f>SUM(P1745/J1745%)</f>
        <v>100</v>
      </c>
      <c r="R1745" s="251">
        <f>SUM(R1746:R1747)</f>
        <v>0</v>
      </c>
    </row>
    <row r="1746" spans="1:18" s="296" customFormat="1" hidden="1" x14ac:dyDescent="0.25">
      <c r="A1746" s="177"/>
      <c r="B1746" s="177"/>
      <c r="C1746" s="178">
        <v>5</v>
      </c>
      <c r="D1746" s="178">
        <v>2</v>
      </c>
      <c r="E1746" s="178">
        <v>2</v>
      </c>
      <c r="F1746" s="179" t="s">
        <v>762</v>
      </c>
      <c r="G1746" s="179"/>
      <c r="H1746" s="712"/>
      <c r="I1746" s="699" t="s">
        <v>1030</v>
      </c>
      <c r="J1746" s="181">
        <v>15342000</v>
      </c>
      <c r="K1746" s="607"/>
      <c r="L1746" s="598"/>
      <c r="M1746" s="182">
        <f>SUM(J1746/J7*100)</f>
        <v>1.5374147126403248E-2</v>
      </c>
      <c r="N1746" s="639"/>
      <c r="O1746" s="778">
        <f>SUM(P1746/J1746*100)</f>
        <v>100</v>
      </c>
      <c r="P1746" s="260">
        <v>15342000</v>
      </c>
      <c r="Q1746" s="185">
        <f>SUM(P1746/J1746%)</f>
        <v>100</v>
      </c>
      <c r="R1746" s="250">
        <f>SUM(J1746-P1746)</f>
        <v>0</v>
      </c>
    </row>
    <row r="1747" spans="1:18" s="296" customFormat="1" hidden="1" x14ac:dyDescent="0.25">
      <c r="A1747" s="177"/>
      <c r="B1747" s="177"/>
      <c r="C1747" s="178">
        <v>5</v>
      </c>
      <c r="D1747" s="178">
        <v>2</v>
      </c>
      <c r="E1747" s="178">
        <v>2</v>
      </c>
      <c r="F1747" s="179" t="s">
        <v>762</v>
      </c>
      <c r="G1747" s="179"/>
      <c r="H1747" s="712"/>
      <c r="I1747" s="699" t="s">
        <v>1063</v>
      </c>
      <c r="J1747" s="181">
        <v>36086000</v>
      </c>
      <c r="K1747" s="607"/>
      <c r="L1747" s="598"/>
      <c r="M1747" s="182">
        <f>SUM(J1747/J7*100)</f>
        <v>3.6161613427414134E-2</v>
      </c>
      <c r="N1747" s="639"/>
      <c r="O1747" s="778">
        <f>SUM(P1747/J1747*100)</f>
        <v>100</v>
      </c>
      <c r="P1747" s="260">
        <v>36086000</v>
      </c>
      <c r="Q1747" s="185">
        <f>SUM(P1747/J1747%)</f>
        <v>100</v>
      </c>
      <c r="R1747" s="250">
        <f>SUM(J1747-P1747)</f>
        <v>0</v>
      </c>
    </row>
    <row r="1748" spans="1:18" s="296" customFormat="1" hidden="1" x14ac:dyDescent="0.25">
      <c r="A1748" s="177"/>
      <c r="B1748" s="177"/>
      <c r="C1748" s="178"/>
      <c r="D1748" s="178"/>
      <c r="E1748" s="178"/>
      <c r="F1748" s="179"/>
      <c r="G1748" s="179"/>
      <c r="H1748" s="712"/>
      <c r="I1748" s="699"/>
      <c r="J1748" s="181"/>
      <c r="K1748" s="607"/>
      <c r="L1748" s="598"/>
      <c r="M1748" s="182"/>
      <c r="N1748" s="639"/>
      <c r="O1748" s="778"/>
      <c r="P1748" s="260"/>
      <c r="Q1748" s="185"/>
      <c r="R1748" s="250"/>
    </row>
    <row r="1749" spans="1:18" s="296" customFormat="1" hidden="1" x14ac:dyDescent="0.25">
      <c r="A1749" s="177"/>
      <c r="B1749" s="177"/>
      <c r="C1749" s="178">
        <v>5</v>
      </c>
      <c r="D1749" s="178">
        <v>2</v>
      </c>
      <c r="E1749" s="178">
        <v>2</v>
      </c>
      <c r="F1749" s="179" t="s">
        <v>690</v>
      </c>
      <c r="G1749" s="179"/>
      <c r="H1749" s="712"/>
      <c r="I1749" s="749" t="s">
        <v>691</v>
      </c>
      <c r="J1749" s="251">
        <f>SUM(J1750:J1750)</f>
        <v>2000000</v>
      </c>
      <c r="K1749" s="610"/>
      <c r="L1749" s="598"/>
      <c r="M1749" s="279">
        <f>SUM(J1749/J7*100)</f>
        <v>2.0041907347677292E-3</v>
      </c>
      <c r="N1749" s="650"/>
      <c r="O1749" s="778">
        <f>SUM(T1749/J1749*100)</f>
        <v>0</v>
      </c>
      <c r="P1749" s="282">
        <f>SUM(P1750:P1750)</f>
        <v>2000000</v>
      </c>
      <c r="Q1749" s="185">
        <f>SUM(P1749/J1749%)</f>
        <v>100</v>
      </c>
      <c r="R1749" s="251">
        <f>SUM(R1750:R1750)</f>
        <v>0</v>
      </c>
    </row>
    <row r="1750" spans="1:18" s="296" customFormat="1" hidden="1" x14ac:dyDescent="0.25">
      <c r="A1750" s="177"/>
      <c r="B1750" s="177"/>
      <c r="C1750" s="178">
        <v>5</v>
      </c>
      <c r="D1750" s="178">
        <v>2</v>
      </c>
      <c r="E1750" s="178">
        <v>2</v>
      </c>
      <c r="F1750" s="179" t="s">
        <v>690</v>
      </c>
      <c r="G1750" s="179"/>
      <c r="H1750" s="712"/>
      <c r="I1750" s="699" t="s">
        <v>1064</v>
      </c>
      <c r="J1750" s="251">
        <v>2000000</v>
      </c>
      <c r="K1750" s="610"/>
      <c r="L1750" s="598"/>
      <c r="M1750" s="279">
        <f>SUM(J1750/J7*100)</f>
        <v>2.0041907347677292E-3</v>
      </c>
      <c r="N1750" s="650"/>
      <c r="O1750" s="778">
        <f>SUM(T1750/J1750*100)</f>
        <v>0</v>
      </c>
      <c r="P1750" s="282">
        <v>2000000</v>
      </c>
      <c r="Q1750" s="185">
        <f>SUM(P1750/J1750%)</f>
        <v>100</v>
      </c>
      <c r="R1750" s="250">
        <f>SUM(J1750-P1750)</f>
        <v>0</v>
      </c>
    </row>
    <row r="1751" spans="1:18" s="296" customFormat="1" hidden="1" x14ac:dyDescent="0.25">
      <c r="A1751" s="177"/>
      <c r="B1751" s="177"/>
      <c r="C1751" s="178"/>
      <c r="D1751" s="178"/>
      <c r="E1751" s="178"/>
      <c r="F1751" s="179"/>
      <c r="G1751" s="179"/>
      <c r="H1751" s="712"/>
      <c r="I1751" s="699"/>
      <c r="J1751" s="251"/>
      <c r="K1751" s="610"/>
      <c r="L1751" s="598"/>
      <c r="M1751" s="182"/>
      <c r="N1751" s="639"/>
      <c r="O1751" s="778"/>
      <c r="P1751" s="282"/>
      <c r="Q1751" s="185"/>
      <c r="R1751" s="250"/>
    </row>
    <row r="1752" spans="1:18" s="296" customFormat="1" hidden="1" x14ac:dyDescent="0.25">
      <c r="A1752" s="177"/>
      <c r="B1752" s="177"/>
      <c r="C1752" s="178">
        <v>5</v>
      </c>
      <c r="D1752" s="178">
        <v>2</v>
      </c>
      <c r="E1752" s="178">
        <v>2</v>
      </c>
      <c r="F1752" s="179" t="s">
        <v>674</v>
      </c>
      <c r="G1752" s="179"/>
      <c r="H1752" s="712"/>
      <c r="I1752" s="699" t="s">
        <v>724</v>
      </c>
      <c r="J1752" s="251">
        <f>SUM(J1753:J1754)</f>
        <v>370000</v>
      </c>
      <c r="K1752" s="610"/>
      <c r="L1752" s="598"/>
      <c r="M1752" s="278">
        <f>SUM(J1752/J7*100)</f>
        <v>3.707752859320299E-4</v>
      </c>
      <c r="N1752" s="658"/>
      <c r="O1752" s="778">
        <f>SUM(T1752/J1752*100)</f>
        <v>0</v>
      </c>
      <c r="P1752" s="251">
        <f>SUM(P1753:P1754)</f>
        <v>370000</v>
      </c>
      <c r="Q1752" s="185">
        <f>SUM(P1752/J1752%)</f>
        <v>100</v>
      </c>
      <c r="R1752" s="251">
        <f>SUM(R1753:R1754)</f>
        <v>0</v>
      </c>
    </row>
    <row r="1753" spans="1:18" s="296" customFormat="1" hidden="1" x14ac:dyDescent="0.25">
      <c r="A1753" s="263"/>
      <c r="B1753" s="263"/>
      <c r="C1753" s="499">
        <v>5</v>
      </c>
      <c r="D1753" s="499">
        <v>2</v>
      </c>
      <c r="E1753" s="499">
        <v>2</v>
      </c>
      <c r="F1753" s="192" t="s">
        <v>674</v>
      </c>
      <c r="G1753" s="192"/>
      <c r="H1753" s="363"/>
      <c r="I1753" s="697" t="s">
        <v>767</v>
      </c>
      <c r="J1753" s="358">
        <v>200000</v>
      </c>
      <c r="K1753" s="614"/>
      <c r="L1753" s="597"/>
      <c r="M1753" s="278">
        <f>SUM(J1753/J7*100)</f>
        <v>2.0041907347677289E-4</v>
      </c>
      <c r="N1753" s="658"/>
      <c r="O1753" s="788">
        <f>SUM(P1753/J1753*100)</f>
        <v>100</v>
      </c>
      <c r="P1753" s="373">
        <v>200000</v>
      </c>
      <c r="Q1753" s="311">
        <f>SUM(P1753/J1753%)</f>
        <v>100</v>
      </c>
      <c r="R1753" s="252">
        <f>SUM(J1753-P1753)</f>
        <v>0</v>
      </c>
    </row>
    <row r="1754" spans="1:18" s="296" customFormat="1" hidden="1" x14ac:dyDescent="0.25">
      <c r="A1754" s="513"/>
      <c r="B1754" s="513"/>
      <c r="C1754" s="178">
        <v>5</v>
      </c>
      <c r="D1754" s="178">
        <v>2</v>
      </c>
      <c r="E1754" s="178">
        <v>2</v>
      </c>
      <c r="F1754" s="179" t="s">
        <v>674</v>
      </c>
      <c r="G1754" s="179"/>
      <c r="H1754" s="712"/>
      <c r="I1754" s="699" t="s">
        <v>946</v>
      </c>
      <c r="J1754" s="251">
        <v>170000</v>
      </c>
      <c r="K1754" s="610"/>
      <c r="L1754" s="598"/>
      <c r="M1754" s="278">
        <f>SUM(J1754/J7*100)</f>
        <v>1.7035621245525698E-4</v>
      </c>
      <c r="N1754" s="658"/>
      <c r="O1754" s="778">
        <f>SUM(T1754/J1754*100)</f>
        <v>0</v>
      </c>
      <c r="P1754" s="282">
        <v>170000</v>
      </c>
      <c r="Q1754" s="183">
        <f>SUM(P1754/J1754%)</f>
        <v>100</v>
      </c>
      <c r="R1754" s="250">
        <f>SUM(J1754-P1754)</f>
        <v>0</v>
      </c>
    </row>
    <row r="1755" spans="1:18" s="296" customFormat="1" hidden="1" x14ac:dyDescent="0.25">
      <c r="A1755" s="513"/>
      <c r="B1755" s="513"/>
      <c r="C1755" s="178"/>
      <c r="D1755" s="178"/>
      <c r="E1755" s="178"/>
      <c r="F1755" s="179"/>
      <c r="G1755" s="179"/>
      <c r="H1755" s="712"/>
      <c r="I1755" s="699"/>
      <c r="J1755" s="251"/>
      <c r="K1755" s="610"/>
      <c r="L1755" s="598"/>
      <c r="M1755" s="182"/>
      <c r="N1755" s="639"/>
      <c r="O1755" s="778"/>
      <c r="P1755" s="282"/>
      <c r="Q1755" s="183"/>
      <c r="R1755" s="251"/>
    </row>
    <row r="1756" spans="1:18" s="296" customFormat="1" hidden="1" x14ac:dyDescent="0.25">
      <c r="A1756" s="177"/>
      <c r="B1756" s="177"/>
      <c r="C1756" s="178">
        <v>5</v>
      </c>
      <c r="D1756" s="178">
        <v>2</v>
      </c>
      <c r="E1756" s="178">
        <v>2</v>
      </c>
      <c r="F1756" s="179" t="s">
        <v>1039</v>
      </c>
      <c r="G1756" s="179"/>
      <c r="H1756" s="712"/>
      <c r="I1756" s="749" t="s">
        <v>1040</v>
      </c>
      <c r="J1756" s="181">
        <f>SUM(J1757)</f>
        <v>59800000</v>
      </c>
      <c r="K1756" s="607"/>
      <c r="L1756" s="598"/>
      <c r="M1756" s="182">
        <f>SUM(J1756/J7*100)</f>
        <v>5.9925302969555103E-2</v>
      </c>
      <c r="N1756" s="639"/>
      <c r="O1756" s="778">
        <f>SUM(T1756/J1756*100)</f>
        <v>0</v>
      </c>
      <c r="P1756" s="193">
        <f>SUM(P1757)</f>
        <v>59800000</v>
      </c>
      <c r="Q1756" s="185">
        <f>SUM(P1756/J1756%)</f>
        <v>100</v>
      </c>
      <c r="R1756" s="181">
        <f>SUM(R1757)</f>
        <v>0</v>
      </c>
    </row>
    <row r="1757" spans="1:18" s="296" customFormat="1" hidden="1" x14ac:dyDescent="0.25">
      <c r="A1757" s="177"/>
      <c r="B1757" s="177"/>
      <c r="C1757" s="178">
        <v>5</v>
      </c>
      <c r="D1757" s="178">
        <v>2</v>
      </c>
      <c r="E1757" s="178">
        <v>2</v>
      </c>
      <c r="F1757" s="179" t="s">
        <v>1039</v>
      </c>
      <c r="G1757" s="179"/>
      <c r="H1757" s="712"/>
      <c r="I1757" s="699" t="s">
        <v>1065</v>
      </c>
      <c r="J1757" s="259">
        <v>59800000</v>
      </c>
      <c r="K1757" s="583"/>
      <c r="L1757" s="598"/>
      <c r="M1757" s="182">
        <f>SUM(J1757/J7*100)</f>
        <v>5.9925302969555103E-2</v>
      </c>
      <c r="N1757" s="639"/>
      <c r="O1757" s="778">
        <f>SUM(T1757/J1757*100)</f>
        <v>0</v>
      </c>
      <c r="P1757" s="288">
        <v>59800000</v>
      </c>
      <c r="Q1757" s="185">
        <f>SUM(P1757/J1757%)</f>
        <v>100</v>
      </c>
      <c r="R1757" s="250">
        <f>SUM(J1757-P1757)</f>
        <v>0</v>
      </c>
    </row>
    <row r="1758" spans="1:18" s="296" customFormat="1" hidden="1" x14ac:dyDescent="0.25">
      <c r="A1758" s="177"/>
      <c r="B1758" s="177"/>
      <c r="C1758" s="178"/>
      <c r="D1758" s="178"/>
      <c r="E1758" s="178"/>
      <c r="F1758" s="179"/>
      <c r="G1758" s="179"/>
      <c r="H1758" s="712"/>
      <c r="I1758" s="699"/>
      <c r="J1758" s="181"/>
      <c r="K1758" s="607"/>
      <c r="L1758" s="598"/>
      <c r="M1758" s="182"/>
      <c r="N1758" s="639"/>
      <c r="O1758" s="778"/>
      <c r="P1758" s="214"/>
      <c r="Q1758" s="185"/>
      <c r="R1758" s="181"/>
    </row>
    <row r="1759" spans="1:18" s="296" customFormat="1" hidden="1" x14ac:dyDescent="0.25">
      <c r="A1759" s="513"/>
      <c r="B1759" s="513"/>
      <c r="C1759" s="178">
        <v>5</v>
      </c>
      <c r="D1759" s="178">
        <v>2</v>
      </c>
      <c r="E1759" s="178">
        <v>2</v>
      </c>
      <c r="F1759" s="179">
        <v>15</v>
      </c>
      <c r="G1759" s="179"/>
      <c r="H1759" s="712"/>
      <c r="I1759" s="699" t="s">
        <v>756</v>
      </c>
      <c r="J1759" s="251">
        <f>SUM(J1760:J1760)</f>
        <v>112998000</v>
      </c>
      <c r="K1759" s="610"/>
      <c r="L1759" s="598"/>
      <c r="M1759" s="182">
        <f>SUM(J1759/J7*100)</f>
        <v>0.11323477232364193</v>
      </c>
      <c r="N1759" s="639"/>
      <c r="O1759" s="778">
        <f>SUM(T1759/J1759*100)</f>
        <v>0</v>
      </c>
      <c r="P1759" s="251">
        <f>SUM(P1760:P1760)</f>
        <v>102706609</v>
      </c>
      <c r="Q1759" s="183">
        <f>SUM(P1759/J1759%)</f>
        <v>90.892413140055581</v>
      </c>
      <c r="R1759" s="251">
        <f>SUM(R1760:R1760)</f>
        <v>10291391</v>
      </c>
    </row>
    <row r="1760" spans="1:18" s="296" customFormat="1" hidden="1" x14ac:dyDescent="0.25">
      <c r="A1760" s="187"/>
      <c r="B1760" s="187"/>
      <c r="C1760" s="178">
        <v>5</v>
      </c>
      <c r="D1760" s="178">
        <v>2</v>
      </c>
      <c r="E1760" s="178">
        <v>2</v>
      </c>
      <c r="F1760" s="178">
        <v>15</v>
      </c>
      <c r="G1760" s="178"/>
      <c r="H1760" s="713"/>
      <c r="I1760" s="699" t="s">
        <v>758</v>
      </c>
      <c r="J1760" s="181">
        <v>112998000</v>
      </c>
      <c r="K1760" s="607"/>
      <c r="L1760" s="598"/>
      <c r="M1760" s="182">
        <f>SUM(J1760/J7*100)</f>
        <v>0.11323477232364193</v>
      </c>
      <c r="N1760" s="639"/>
      <c r="O1760" s="778">
        <f>SUM(T1760/J1760*100)</f>
        <v>0</v>
      </c>
      <c r="P1760" s="193">
        <v>102706609</v>
      </c>
      <c r="Q1760" s="185">
        <f>SUM(P1760/J1760%)</f>
        <v>90.892413140055581</v>
      </c>
      <c r="R1760" s="250">
        <f>SUM(J1760-P1760)</f>
        <v>10291391</v>
      </c>
    </row>
    <row r="1761" spans="1:18" s="296" customFormat="1" hidden="1" x14ac:dyDescent="0.25">
      <c r="A1761" s="187"/>
      <c r="B1761" s="187"/>
      <c r="C1761" s="178"/>
      <c r="D1761" s="178"/>
      <c r="E1761" s="178"/>
      <c r="F1761" s="178"/>
      <c r="G1761" s="178"/>
      <c r="H1761" s="713"/>
      <c r="I1761" s="699"/>
      <c r="J1761" s="181"/>
      <c r="K1761" s="607"/>
      <c r="L1761" s="598"/>
      <c r="M1761" s="182"/>
      <c r="N1761" s="639"/>
      <c r="O1761" s="778"/>
      <c r="P1761" s="193"/>
      <c r="Q1761" s="185"/>
      <c r="R1761" s="250"/>
    </row>
    <row r="1762" spans="1:18" s="296" customFormat="1" ht="51" x14ac:dyDescent="0.25">
      <c r="A1762" s="308">
        <v>1</v>
      </c>
      <c r="B1762" s="309" t="s">
        <v>677</v>
      </c>
      <c r="C1762" s="310" t="s">
        <v>674</v>
      </c>
      <c r="D1762" s="310" t="s">
        <v>675</v>
      </c>
      <c r="E1762" s="351" t="s">
        <v>1052</v>
      </c>
      <c r="F1762" s="351" t="s">
        <v>727</v>
      </c>
      <c r="G1762" s="351"/>
      <c r="H1762" s="363">
        <v>6</v>
      </c>
      <c r="I1762" s="754" t="s">
        <v>1066</v>
      </c>
      <c r="J1762" s="303">
        <f>SUM(J1764)</f>
        <v>98763000</v>
      </c>
      <c r="K1762" s="38" t="s">
        <v>273</v>
      </c>
      <c r="L1762" s="37" t="s">
        <v>271</v>
      </c>
      <c r="M1762" s="182">
        <f>SUM(J1762/J7*100)</f>
        <v>9.8969944768932602E-2</v>
      </c>
      <c r="N1762" s="639" t="s">
        <v>269</v>
      </c>
      <c r="O1762" s="788">
        <v>100</v>
      </c>
      <c r="P1762" s="382">
        <f>SUM(P1764)</f>
        <v>93963846</v>
      </c>
      <c r="Q1762" s="311">
        <f>SUM(P1762/J1762%)</f>
        <v>95.140736915646542</v>
      </c>
      <c r="R1762" s="303">
        <f>SUM(R1764)</f>
        <v>4799154</v>
      </c>
    </row>
    <row r="1763" spans="1:18" s="296" customFormat="1" hidden="1" x14ac:dyDescent="0.25">
      <c r="A1763" s="386"/>
      <c r="B1763" s="386"/>
      <c r="C1763" s="367"/>
      <c r="D1763" s="368"/>
      <c r="E1763" s="369"/>
      <c r="F1763" s="369"/>
      <c r="G1763" s="369"/>
      <c r="H1763" s="721"/>
      <c r="I1763" s="758"/>
      <c r="J1763" s="181"/>
      <c r="K1763" s="607"/>
      <c r="L1763" s="598"/>
      <c r="M1763" s="182"/>
      <c r="N1763" s="639"/>
      <c r="O1763" s="778"/>
      <c r="P1763" s="275"/>
      <c r="Q1763" s="185"/>
      <c r="R1763" s="181"/>
    </row>
    <row r="1764" spans="1:18" s="296" customFormat="1" hidden="1" x14ac:dyDescent="0.25">
      <c r="A1764" s="177"/>
      <c r="B1764" s="177"/>
      <c r="C1764" s="178">
        <v>5</v>
      </c>
      <c r="D1764" s="178">
        <v>2</v>
      </c>
      <c r="E1764" s="178">
        <v>2</v>
      </c>
      <c r="F1764" s="178"/>
      <c r="G1764" s="178"/>
      <c r="H1764" s="713"/>
      <c r="I1764" s="699" t="s">
        <v>684</v>
      </c>
      <c r="J1764" s="181">
        <f>SUM(J1766+J1771+J1778+J1782)</f>
        <v>98763000</v>
      </c>
      <c r="K1764" s="607"/>
      <c r="L1764" s="598"/>
      <c r="M1764" s="182">
        <f>SUM(J1764/J7*100)</f>
        <v>9.8969944768932602E-2</v>
      </c>
      <c r="N1764" s="639"/>
      <c r="O1764" s="778">
        <f>SUM(T1764/J1764*100)</f>
        <v>0</v>
      </c>
      <c r="P1764" s="181">
        <f>SUM(P1766+P1771+P1778+P1782)</f>
        <v>93963846</v>
      </c>
      <c r="Q1764" s="185">
        <f>SUM(P1764/J1764%)</f>
        <v>95.140736915646542</v>
      </c>
      <c r="R1764" s="181">
        <f>SUM(R1766+R1771+R1778+R1782)</f>
        <v>4799154</v>
      </c>
    </row>
    <row r="1765" spans="1:18" s="296" customFormat="1" hidden="1" x14ac:dyDescent="0.25">
      <c r="A1765" s="177"/>
      <c r="B1765" s="177"/>
      <c r="C1765" s="178"/>
      <c r="D1765" s="178"/>
      <c r="E1765" s="178"/>
      <c r="F1765" s="178"/>
      <c r="G1765" s="178"/>
      <c r="H1765" s="713"/>
      <c r="I1765" s="699"/>
      <c r="J1765" s="181"/>
      <c r="K1765" s="607"/>
      <c r="L1765" s="598"/>
      <c r="M1765" s="182"/>
      <c r="N1765" s="639"/>
      <c r="O1765" s="641"/>
      <c r="P1765" s="193"/>
      <c r="Q1765" s="269"/>
      <c r="R1765" s="181"/>
    </row>
    <row r="1766" spans="1:18" s="296" customFormat="1" hidden="1" x14ac:dyDescent="0.25">
      <c r="A1766" s="177"/>
      <c r="B1766" s="177"/>
      <c r="C1766" s="178">
        <v>5</v>
      </c>
      <c r="D1766" s="178">
        <v>2</v>
      </c>
      <c r="E1766" s="178">
        <v>2</v>
      </c>
      <c r="F1766" s="179" t="s">
        <v>675</v>
      </c>
      <c r="G1766" s="179"/>
      <c r="H1766" s="712"/>
      <c r="I1766" s="699" t="s">
        <v>685</v>
      </c>
      <c r="J1766" s="181">
        <f>SUM(J1767:J1769)</f>
        <v>3237500</v>
      </c>
      <c r="K1766" s="607"/>
      <c r="L1766" s="598"/>
      <c r="M1766" s="279">
        <f>SUM(J1766/J7*100)</f>
        <v>3.2442837519052617E-3</v>
      </c>
      <c r="N1766" s="650"/>
      <c r="O1766" s="778">
        <f>SUM(P1766/J1766*100)</f>
        <v>100</v>
      </c>
      <c r="P1766" s="193">
        <f>SUM(P1767:P1769)</f>
        <v>3237500</v>
      </c>
      <c r="Q1766" s="185">
        <f>SUM(P1766/J1766%)</f>
        <v>100</v>
      </c>
      <c r="R1766" s="181">
        <f>SUM(R1767:R1769)</f>
        <v>0</v>
      </c>
    </row>
    <row r="1767" spans="1:18" s="296" customFormat="1" hidden="1" x14ac:dyDescent="0.25">
      <c r="A1767" s="177"/>
      <c r="B1767" s="177"/>
      <c r="C1767" s="178">
        <v>5</v>
      </c>
      <c r="D1767" s="178">
        <v>2</v>
      </c>
      <c r="E1767" s="178">
        <v>2</v>
      </c>
      <c r="F1767" s="179" t="s">
        <v>675</v>
      </c>
      <c r="G1767" s="179"/>
      <c r="H1767" s="712"/>
      <c r="I1767" s="699" t="s">
        <v>719</v>
      </c>
      <c r="J1767" s="181">
        <v>137500</v>
      </c>
      <c r="K1767" s="607"/>
      <c r="L1767" s="598"/>
      <c r="M1767" s="278">
        <f>SUM(J1767/J7*100)</f>
        <v>1.3778811301528137E-4</v>
      </c>
      <c r="N1767" s="658"/>
      <c r="O1767" s="778">
        <f>SUM(P1767/J1767*100)</f>
        <v>100</v>
      </c>
      <c r="P1767" s="260">
        <v>137500</v>
      </c>
      <c r="Q1767" s="185">
        <f>SUM(P1767/J1767%)</f>
        <v>100</v>
      </c>
      <c r="R1767" s="250">
        <f>SUM(J1767-P1767)</f>
        <v>0</v>
      </c>
    </row>
    <row r="1768" spans="1:18" s="296" customFormat="1" hidden="1" x14ac:dyDescent="0.25">
      <c r="A1768" s="177"/>
      <c r="B1768" s="177"/>
      <c r="C1768" s="178">
        <v>5</v>
      </c>
      <c r="D1768" s="178">
        <v>2</v>
      </c>
      <c r="E1768" s="178">
        <v>2</v>
      </c>
      <c r="F1768" s="179" t="s">
        <v>675</v>
      </c>
      <c r="G1768" s="179"/>
      <c r="H1768" s="712"/>
      <c r="I1768" s="699" t="s">
        <v>886</v>
      </c>
      <c r="J1768" s="181">
        <v>2500000</v>
      </c>
      <c r="K1768" s="607"/>
      <c r="L1768" s="598"/>
      <c r="M1768" s="279">
        <f>SUM(J1768/J7*100)</f>
        <v>2.5052384184596609E-3</v>
      </c>
      <c r="N1768" s="650"/>
      <c r="O1768" s="778">
        <f>SUM(P1768/J1768*100)</f>
        <v>100</v>
      </c>
      <c r="P1768" s="260">
        <v>2500000</v>
      </c>
      <c r="Q1768" s="185">
        <f>SUM(P1768/J1768%)</f>
        <v>100</v>
      </c>
      <c r="R1768" s="250">
        <f>SUM(J1768-P1768)</f>
        <v>0</v>
      </c>
    </row>
    <row r="1769" spans="1:18" s="296" customFormat="1" hidden="1" x14ac:dyDescent="0.25">
      <c r="A1769" s="177"/>
      <c r="B1769" s="177"/>
      <c r="C1769" s="178">
        <v>5</v>
      </c>
      <c r="D1769" s="178">
        <v>2</v>
      </c>
      <c r="E1769" s="178">
        <v>2</v>
      </c>
      <c r="F1769" s="179" t="s">
        <v>675</v>
      </c>
      <c r="G1769" s="179"/>
      <c r="H1769" s="712"/>
      <c r="I1769" s="699" t="s">
        <v>874</v>
      </c>
      <c r="J1769" s="181">
        <v>600000</v>
      </c>
      <c r="K1769" s="607"/>
      <c r="L1769" s="598"/>
      <c r="M1769" s="279">
        <f>SUM(J1769/J7*100)</f>
        <v>6.0125722043031875E-4</v>
      </c>
      <c r="N1769" s="650"/>
      <c r="O1769" s="778">
        <f>SUM(P1769/J1769*100)</f>
        <v>100</v>
      </c>
      <c r="P1769" s="260">
        <v>600000</v>
      </c>
      <c r="Q1769" s="185">
        <f>SUM(P1769/J1769%)</f>
        <v>100</v>
      </c>
      <c r="R1769" s="250">
        <f>SUM(J1769-P1769)</f>
        <v>0</v>
      </c>
    </row>
    <row r="1770" spans="1:18" s="296" customFormat="1" hidden="1" x14ac:dyDescent="0.25">
      <c r="A1770" s="177"/>
      <c r="B1770" s="177"/>
      <c r="C1770" s="178"/>
      <c r="D1770" s="178"/>
      <c r="E1770" s="178"/>
      <c r="F1770" s="179"/>
      <c r="G1770" s="179"/>
      <c r="H1770" s="712"/>
      <c r="I1770" s="699"/>
      <c r="J1770" s="181"/>
      <c r="K1770" s="607"/>
      <c r="L1770" s="598"/>
      <c r="M1770" s="182"/>
      <c r="N1770" s="639"/>
      <c r="O1770" s="778"/>
      <c r="P1770" s="193"/>
      <c r="Q1770" s="185"/>
      <c r="R1770" s="181"/>
    </row>
    <row r="1771" spans="1:18" s="296" customFormat="1" hidden="1" x14ac:dyDescent="0.25">
      <c r="A1771" s="177"/>
      <c r="B1771" s="177"/>
      <c r="C1771" s="178">
        <v>5</v>
      </c>
      <c r="D1771" s="178">
        <v>2</v>
      </c>
      <c r="E1771" s="178">
        <v>2</v>
      </c>
      <c r="F1771" s="179" t="s">
        <v>690</v>
      </c>
      <c r="G1771" s="179"/>
      <c r="H1771" s="712"/>
      <c r="I1771" s="749" t="s">
        <v>691</v>
      </c>
      <c r="J1771" s="251">
        <f>SUM(J1772:J1776)</f>
        <v>49852000</v>
      </c>
      <c r="K1771" s="610"/>
      <c r="L1771" s="598"/>
      <c r="M1771" s="182">
        <f>SUM(J1771/J7*100)</f>
        <v>4.995645825482041E-2</v>
      </c>
      <c r="N1771" s="639"/>
      <c r="O1771" s="778">
        <f>SUM(T1771/J1771*100)</f>
        <v>0</v>
      </c>
      <c r="P1771" s="251">
        <f>SUM(P1772:P1776)</f>
        <v>49714646</v>
      </c>
      <c r="Q1771" s="185">
        <f t="shared" ref="Q1771:Q1776" si="36">SUM(P1771/J1771%)</f>
        <v>99.724476450292869</v>
      </c>
      <c r="R1771" s="251">
        <f>SUM(R1772:R1776)</f>
        <v>137354</v>
      </c>
    </row>
    <row r="1772" spans="1:18" s="296" customFormat="1" hidden="1" x14ac:dyDescent="0.25">
      <c r="A1772" s="387"/>
      <c r="B1772" s="387"/>
      <c r="C1772" s="270">
        <v>5</v>
      </c>
      <c r="D1772" s="270">
        <v>2</v>
      </c>
      <c r="E1772" s="270">
        <v>2</v>
      </c>
      <c r="F1772" s="180" t="s">
        <v>690</v>
      </c>
      <c r="G1772" s="180"/>
      <c r="H1772" s="194"/>
      <c r="I1772" s="699" t="s">
        <v>766</v>
      </c>
      <c r="J1772" s="261">
        <v>300000</v>
      </c>
      <c r="K1772" s="613"/>
      <c r="L1772" s="684"/>
      <c r="M1772" s="278">
        <f>SUM(J1772/J7*100)</f>
        <v>3.0062861021515938E-4</v>
      </c>
      <c r="N1772" s="658"/>
      <c r="O1772" s="797">
        <f>SUM(T1772/J1772*100)</f>
        <v>0</v>
      </c>
      <c r="P1772" s="287">
        <v>300000</v>
      </c>
      <c r="Q1772" s="285">
        <f t="shared" si="36"/>
        <v>100</v>
      </c>
      <c r="R1772" s="253">
        <f>SUM(J1772-P1772)</f>
        <v>0</v>
      </c>
    </row>
    <row r="1773" spans="1:18" s="296" customFormat="1" hidden="1" x14ac:dyDescent="0.25">
      <c r="A1773" s="504"/>
      <c r="B1773" s="504"/>
      <c r="C1773" s="503">
        <v>5</v>
      </c>
      <c r="D1773" s="503">
        <v>2</v>
      </c>
      <c r="E1773" s="503">
        <v>2</v>
      </c>
      <c r="F1773" s="273" t="s">
        <v>690</v>
      </c>
      <c r="G1773" s="273"/>
      <c r="H1773" s="528"/>
      <c r="I1773" s="749" t="s">
        <v>907</v>
      </c>
      <c r="J1773" s="181">
        <v>19350000</v>
      </c>
      <c r="K1773" s="607"/>
      <c r="L1773" s="598"/>
      <c r="M1773" s="182">
        <f>SUM(J1773/J7*100)</f>
        <v>1.9390545358877777E-2</v>
      </c>
      <c r="N1773" s="639"/>
      <c r="O1773" s="778">
        <f>SUM(P1773/J1773*100)</f>
        <v>100</v>
      </c>
      <c r="P1773" s="193">
        <v>19350000</v>
      </c>
      <c r="Q1773" s="323">
        <f t="shared" si="36"/>
        <v>100</v>
      </c>
      <c r="R1773" s="250">
        <f>SUM(J1773-P1773)</f>
        <v>0</v>
      </c>
    </row>
    <row r="1774" spans="1:18" s="296" customFormat="1" hidden="1" x14ac:dyDescent="0.25">
      <c r="A1774" s="387"/>
      <c r="B1774" s="387"/>
      <c r="C1774" s="270">
        <v>5</v>
      </c>
      <c r="D1774" s="270">
        <v>2</v>
      </c>
      <c r="E1774" s="270">
        <v>2</v>
      </c>
      <c r="F1774" s="180" t="s">
        <v>690</v>
      </c>
      <c r="G1774" s="180"/>
      <c r="H1774" s="194"/>
      <c r="I1774" s="749" t="s">
        <v>890</v>
      </c>
      <c r="J1774" s="261">
        <v>24552000</v>
      </c>
      <c r="K1774" s="613"/>
      <c r="L1774" s="684"/>
      <c r="M1774" s="182">
        <f>SUM(J1774/J7*100)</f>
        <v>2.4603445460008644E-2</v>
      </c>
      <c r="N1774" s="639"/>
      <c r="O1774" s="797">
        <f>SUM(T1774/J1774*100)</f>
        <v>0</v>
      </c>
      <c r="P1774" s="287">
        <v>24414646</v>
      </c>
      <c r="Q1774" s="285">
        <f t="shared" si="36"/>
        <v>99.440558813945913</v>
      </c>
      <c r="R1774" s="253">
        <f>SUM(J1774-P1774)</f>
        <v>137354</v>
      </c>
    </row>
    <row r="1775" spans="1:18" s="296" customFormat="1" hidden="1" x14ac:dyDescent="0.25">
      <c r="A1775" s="387"/>
      <c r="B1775" s="387"/>
      <c r="C1775" s="270">
        <v>5</v>
      </c>
      <c r="D1775" s="270">
        <v>2</v>
      </c>
      <c r="E1775" s="270">
        <v>2</v>
      </c>
      <c r="F1775" s="179" t="s">
        <v>690</v>
      </c>
      <c r="G1775" s="179"/>
      <c r="H1775" s="712"/>
      <c r="I1775" s="699" t="s">
        <v>771</v>
      </c>
      <c r="J1775" s="261">
        <v>5500000</v>
      </c>
      <c r="K1775" s="613"/>
      <c r="L1775" s="684"/>
      <c r="M1775" s="182">
        <f>SUM(J1775/J7*100)</f>
        <v>5.5115245206112549E-3</v>
      </c>
      <c r="N1775" s="639"/>
      <c r="O1775" s="797">
        <f>SUM(P1775/J1775*100)</f>
        <v>100</v>
      </c>
      <c r="P1775" s="286">
        <v>5500000</v>
      </c>
      <c r="Q1775" s="285">
        <f t="shared" si="36"/>
        <v>100</v>
      </c>
      <c r="R1775" s="253">
        <f>SUM(J1775-P1775)</f>
        <v>0</v>
      </c>
    </row>
    <row r="1776" spans="1:18" s="296" customFormat="1" hidden="1" x14ac:dyDescent="0.25">
      <c r="A1776" s="387"/>
      <c r="B1776" s="387"/>
      <c r="C1776" s="270">
        <v>5</v>
      </c>
      <c r="D1776" s="270">
        <v>2</v>
      </c>
      <c r="E1776" s="270">
        <v>2</v>
      </c>
      <c r="F1776" s="180" t="s">
        <v>690</v>
      </c>
      <c r="G1776" s="180"/>
      <c r="H1776" s="194"/>
      <c r="I1776" s="699" t="s">
        <v>892</v>
      </c>
      <c r="J1776" s="261">
        <v>150000</v>
      </c>
      <c r="K1776" s="613"/>
      <c r="L1776" s="684"/>
      <c r="M1776" s="278">
        <f>SUM(J1776/J7*100)</f>
        <v>1.5031430510757969E-4</v>
      </c>
      <c r="N1776" s="658"/>
      <c r="O1776" s="797">
        <f>SUM(T1776/J1776*100)</f>
        <v>0</v>
      </c>
      <c r="P1776" s="287">
        <v>150000</v>
      </c>
      <c r="Q1776" s="285">
        <f t="shared" si="36"/>
        <v>100</v>
      </c>
      <c r="R1776" s="253">
        <f>SUM(J1776-P1776)</f>
        <v>0</v>
      </c>
    </row>
    <row r="1777" spans="1:18" s="296" customFormat="1" hidden="1" x14ac:dyDescent="0.25">
      <c r="A1777" s="387"/>
      <c r="B1777" s="387"/>
      <c r="C1777" s="270"/>
      <c r="D1777" s="270"/>
      <c r="E1777" s="270"/>
      <c r="F1777" s="180"/>
      <c r="G1777" s="180"/>
      <c r="H1777" s="194"/>
      <c r="I1777" s="699"/>
      <c r="J1777" s="261"/>
      <c r="K1777" s="613"/>
      <c r="L1777" s="684"/>
      <c r="M1777" s="182"/>
      <c r="N1777" s="639"/>
      <c r="O1777" s="797"/>
      <c r="P1777" s="287"/>
      <c r="Q1777" s="285"/>
      <c r="R1777" s="253"/>
    </row>
    <row r="1778" spans="1:18" s="296" customFormat="1" hidden="1" x14ac:dyDescent="0.25">
      <c r="A1778" s="177"/>
      <c r="B1778" s="177"/>
      <c r="C1778" s="178">
        <v>5</v>
      </c>
      <c r="D1778" s="178">
        <v>2</v>
      </c>
      <c r="E1778" s="178">
        <v>2</v>
      </c>
      <c r="F1778" s="179" t="s">
        <v>674</v>
      </c>
      <c r="G1778" s="179"/>
      <c r="H1778" s="712"/>
      <c r="I1778" s="699" t="s">
        <v>724</v>
      </c>
      <c r="J1778" s="251">
        <f>SUM(J1779:J1780)</f>
        <v>1554500</v>
      </c>
      <c r="K1778" s="610"/>
      <c r="L1778" s="598"/>
      <c r="M1778" s="279">
        <f>SUM(J1778/J7*100)</f>
        <v>1.5577572485982174E-3</v>
      </c>
      <c r="N1778" s="650"/>
      <c r="O1778" s="778">
        <f>SUM(T1778/J1778*100)</f>
        <v>0</v>
      </c>
      <c r="P1778" s="282">
        <f>SUM(P1779:P1780)</f>
        <v>1554500</v>
      </c>
      <c r="Q1778" s="185">
        <f>SUM(P1778/J1778%)</f>
        <v>100</v>
      </c>
      <c r="R1778" s="251">
        <f>SUM(R1779:R1780)</f>
        <v>0</v>
      </c>
    </row>
    <row r="1779" spans="1:18" s="296" customFormat="1" hidden="1" x14ac:dyDescent="0.25">
      <c r="A1779" s="177"/>
      <c r="B1779" s="177"/>
      <c r="C1779" s="178">
        <v>5</v>
      </c>
      <c r="D1779" s="178">
        <v>2</v>
      </c>
      <c r="E1779" s="178">
        <v>2</v>
      </c>
      <c r="F1779" s="179" t="s">
        <v>674</v>
      </c>
      <c r="G1779" s="179"/>
      <c r="H1779" s="712"/>
      <c r="I1779" s="699" t="s">
        <v>767</v>
      </c>
      <c r="J1779" s="251">
        <v>1100000</v>
      </c>
      <c r="K1779" s="610"/>
      <c r="L1779" s="598"/>
      <c r="M1779" s="279">
        <f>SUM(J1779/J7*100)</f>
        <v>1.1023049041222509E-3</v>
      </c>
      <c r="N1779" s="650"/>
      <c r="O1779" s="778">
        <f>SUM(T1779/J1779*100)</f>
        <v>0</v>
      </c>
      <c r="P1779" s="281">
        <v>1100000</v>
      </c>
      <c r="Q1779" s="185">
        <f>SUM(P1779/J1779%)</f>
        <v>100</v>
      </c>
      <c r="R1779" s="250">
        <f>SUM(J1779-P1779)</f>
        <v>0</v>
      </c>
    </row>
    <row r="1780" spans="1:18" s="296" customFormat="1" hidden="1" x14ac:dyDescent="0.25">
      <c r="A1780" s="177"/>
      <c r="B1780" s="177"/>
      <c r="C1780" s="178">
        <v>5</v>
      </c>
      <c r="D1780" s="178">
        <v>2</v>
      </c>
      <c r="E1780" s="178">
        <v>2</v>
      </c>
      <c r="F1780" s="179" t="s">
        <v>674</v>
      </c>
      <c r="G1780" s="179"/>
      <c r="H1780" s="712"/>
      <c r="I1780" s="699" t="s">
        <v>726</v>
      </c>
      <c r="J1780" s="251">
        <v>454500</v>
      </c>
      <c r="K1780" s="610"/>
      <c r="L1780" s="598"/>
      <c r="M1780" s="278">
        <f>SUM(J1780/J7*100)</f>
        <v>4.5545234447596643E-4</v>
      </c>
      <c r="N1780" s="658"/>
      <c r="O1780" s="778">
        <f>SUM(T1780/J1780*100)</f>
        <v>0</v>
      </c>
      <c r="P1780" s="281">
        <v>454500</v>
      </c>
      <c r="Q1780" s="185">
        <f>SUM(P1780/J1780%)</f>
        <v>100</v>
      </c>
      <c r="R1780" s="250">
        <f>SUM(J1780-P1780)</f>
        <v>0</v>
      </c>
    </row>
    <row r="1781" spans="1:18" s="296" customFormat="1" hidden="1" x14ac:dyDescent="0.25">
      <c r="A1781" s="177"/>
      <c r="B1781" s="177"/>
      <c r="C1781" s="178"/>
      <c r="D1781" s="178"/>
      <c r="E1781" s="178"/>
      <c r="F1781" s="179"/>
      <c r="G1781" s="179"/>
      <c r="H1781" s="712"/>
      <c r="I1781" s="699"/>
      <c r="J1781" s="251"/>
      <c r="K1781" s="610"/>
      <c r="L1781" s="598"/>
      <c r="M1781" s="182"/>
      <c r="N1781" s="639"/>
      <c r="O1781" s="778"/>
      <c r="P1781" s="282"/>
      <c r="Q1781" s="185"/>
      <c r="R1781" s="251"/>
    </row>
    <row r="1782" spans="1:18" s="296" customFormat="1" hidden="1" x14ac:dyDescent="0.25">
      <c r="A1782" s="177"/>
      <c r="B1782" s="177"/>
      <c r="C1782" s="178">
        <v>5</v>
      </c>
      <c r="D1782" s="178">
        <v>2</v>
      </c>
      <c r="E1782" s="178">
        <v>2</v>
      </c>
      <c r="F1782" s="179">
        <v>15</v>
      </c>
      <c r="G1782" s="179"/>
      <c r="H1782" s="712"/>
      <c r="I1782" s="699" t="s">
        <v>756</v>
      </c>
      <c r="J1782" s="251">
        <f>SUM(J1783:J1784)</f>
        <v>44119000</v>
      </c>
      <c r="K1782" s="610"/>
      <c r="L1782" s="598"/>
      <c r="M1782" s="182">
        <f>SUM(J1782/J7*100)</f>
        <v>4.421144551360872E-2</v>
      </c>
      <c r="N1782" s="639"/>
      <c r="O1782" s="778">
        <f>SUM(T1782/J1782*100)</f>
        <v>0</v>
      </c>
      <c r="P1782" s="282">
        <f>SUM(P1783:P1784)</f>
        <v>39457200</v>
      </c>
      <c r="Q1782" s="185">
        <f>SUM(P1782/J1782%)</f>
        <v>89.433577370293975</v>
      </c>
      <c r="R1782" s="251">
        <f>SUM(R1783:R1784)</f>
        <v>4661800</v>
      </c>
    </row>
    <row r="1783" spans="1:18" s="296" customFormat="1" hidden="1" x14ac:dyDescent="0.25">
      <c r="A1783" s="504"/>
      <c r="B1783" s="504"/>
      <c r="C1783" s="503">
        <v>5</v>
      </c>
      <c r="D1783" s="503">
        <v>2</v>
      </c>
      <c r="E1783" s="503">
        <v>2</v>
      </c>
      <c r="F1783" s="273">
        <v>15</v>
      </c>
      <c r="G1783" s="273"/>
      <c r="H1783" s="528"/>
      <c r="I1783" s="749" t="s">
        <v>909</v>
      </c>
      <c r="J1783" s="251">
        <v>26755000</v>
      </c>
      <c r="K1783" s="610"/>
      <c r="L1783" s="598"/>
      <c r="M1783" s="182">
        <f>SUM(J1783/J7*100)</f>
        <v>2.6811061554355291E-2</v>
      </c>
      <c r="N1783" s="639"/>
      <c r="O1783" s="785">
        <f>SUM(T1783/J1783*100)</f>
        <v>0</v>
      </c>
      <c r="P1783" s="373">
        <v>26535000</v>
      </c>
      <c r="Q1783" s="323">
        <f>SUM(P1783/J1783%)</f>
        <v>99.177723789945802</v>
      </c>
      <c r="R1783" s="250">
        <f>SUM(J1783-P1783)</f>
        <v>220000</v>
      </c>
    </row>
    <row r="1784" spans="1:18" s="296" customFormat="1" hidden="1" x14ac:dyDescent="0.25">
      <c r="A1784" s="271"/>
      <c r="B1784" s="271"/>
      <c r="C1784" s="271">
        <v>5</v>
      </c>
      <c r="D1784" s="271">
        <v>2</v>
      </c>
      <c r="E1784" s="271">
        <v>2</v>
      </c>
      <c r="F1784" s="271">
        <v>15</v>
      </c>
      <c r="G1784" s="271"/>
      <c r="H1784" s="386"/>
      <c r="I1784" s="755" t="s">
        <v>1034</v>
      </c>
      <c r="J1784" s="476">
        <v>17364000</v>
      </c>
      <c r="K1784" s="588"/>
      <c r="L1784" s="698"/>
      <c r="M1784" s="182">
        <f>SUM(J1784/J7*100)</f>
        <v>1.7400383959253425E-2</v>
      </c>
      <c r="N1784" s="639"/>
      <c r="O1784" s="785">
        <f>SUM(T1784/J1784*100)</f>
        <v>0</v>
      </c>
      <c r="P1784" s="477">
        <v>12922200</v>
      </c>
      <c r="Q1784" s="323">
        <f>SUM(P1784/J1784%)</f>
        <v>74.419488597097441</v>
      </c>
      <c r="R1784" s="250">
        <f>SUM(J1784-P1784)</f>
        <v>4441800</v>
      </c>
    </row>
    <row r="1785" spans="1:18" s="296" customFormat="1" hidden="1" x14ac:dyDescent="0.25">
      <c r="A1785" s="271"/>
      <c r="B1785" s="271"/>
      <c r="C1785" s="271"/>
      <c r="D1785" s="271"/>
      <c r="E1785" s="271"/>
      <c r="F1785" s="271"/>
      <c r="G1785" s="271"/>
      <c r="H1785" s="386"/>
      <c r="I1785" s="755"/>
      <c r="J1785" s="476"/>
      <c r="K1785" s="588"/>
      <c r="L1785" s="698"/>
      <c r="M1785" s="182"/>
      <c r="N1785" s="639"/>
      <c r="O1785" s="785"/>
      <c r="P1785" s="477"/>
      <c r="Q1785" s="323"/>
      <c r="R1785" s="250"/>
    </row>
    <row r="1786" spans="1:18" s="296" customFormat="1" ht="51" x14ac:dyDescent="0.25">
      <c r="A1786" s="308">
        <v>1</v>
      </c>
      <c r="B1786" s="324" t="s">
        <v>677</v>
      </c>
      <c r="C1786" s="325" t="s">
        <v>674</v>
      </c>
      <c r="D1786" s="317" t="s">
        <v>675</v>
      </c>
      <c r="E1786" s="326" t="s">
        <v>1052</v>
      </c>
      <c r="F1786" s="378" t="s">
        <v>952</v>
      </c>
      <c r="G1786" s="378"/>
      <c r="H1786" s="725">
        <v>7</v>
      </c>
      <c r="I1786" s="830" t="s">
        <v>1067</v>
      </c>
      <c r="J1786" s="575">
        <f>SUM(J1789)</f>
        <v>52322000</v>
      </c>
      <c r="K1786" s="38" t="s">
        <v>267</v>
      </c>
      <c r="L1786" s="37" t="s">
        <v>265</v>
      </c>
      <c r="M1786" s="362">
        <f>SUM(J1786/J7*100)</f>
        <v>5.2431633812258564E-2</v>
      </c>
      <c r="N1786" s="652" t="s">
        <v>1278</v>
      </c>
      <c r="O1786" s="794">
        <f>SUM(P1786/J1786*100)</f>
        <v>100</v>
      </c>
      <c r="P1786" s="471">
        <f>SUM(P1789)</f>
        <v>52322000</v>
      </c>
      <c r="Q1786" s="478">
        <f>SUM(P1786/J1786%)</f>
        <v>100</v>
      </c>
      <c r="R1786" s="575">
        <f>SUM(R1789)</f>
        <v>0</v>
      </c>
    </row>
    <row r="1787" spans="1:18" s="296" customFormat="1" hidden="1" x14ac:dyDescent="0.25">
      <c r="A1787" s="386"/>
      <c r="B1787" s="386"/>
      <c r="C1787" s="367"/>
      <c r="D1787" s="368"/>
      <c r="E1787" s="369"/>
      <c r="F1787" s="369"/>
      <c r="G1787" s="369"/>
      <c r="H1787" s="721"/>
      <c r="I1787" s="830"/>
      <c r="J1787" s="575"/>
      <c r="K1787" s="610"/>
      <c r="L1787" s="598"/>
      <c r="M1787" s="182"/>
      <c r="N1787" s="639"/>
      <c r="O1787" s="778"/>
      <c r="P1787" s="461"/>
      <c r="Q1787" s="479"/>
      <c r="R1787" s="575"/>
    </row>
    <row r="1788" spans="1:18" s="296" customFormat="1" hidden="1" x14ac:dyDescent="0.25">
      <c r="A1788" s="386"/>
      <c r="B1788" s="386"/>
      <c r="C1788" s="367"/>
      <c r="D1788" s="368"/>
      <c r="E1788" s="369"/>
      <c r="F1788" s="369"/>
      <c r="G1788" s="369"/>
      <c r="H1788" s="721"/>
      <c r="I1788" s="699"/>
      <c r="J1788" s="181"/>
      <c r="K1788" s="607"/>
      <c r="L1788" s="598"/>
      <c r="M1788" s="182"/>
      <c r="N1788" s="639"/>
      <c r="O1788" s="778"/>
      <c r="P1788" s="193"/>
      <c r="Q1788" s="185"/>
      <c r="R1788" s="181"/>
    </row>
    <row r="1789" spans="1:18" s="296" customFormat="1" hidden="1" x14ac:dyDescent="0.25">
      <c r="A1789" s="177"/>
      <c r="B1789" s="177"/>
      <c r="C1789" s="178">
        <v>5</v>
      </c>
      <c r="D1789" s="178">
        <v>2</v>
      </c>
      <c r="E1789" s="178">
        <v>2</v>
      </c>
      <c r="F1789" s="178"/>
      <c r="G1789" s="178"/>
      <c r="H1789" s="713"/>
      <c r="I1789" s="699" t="s">
        <v>684</v>
      </c>
      <c r="J1789" s="181">
        <f>SUM(J1791+J1795+J1798+J1804+J1808+J1811)</f>
        <v>52322000</v>
      </c>
      <c r="K1789" s="607"/>
      <c r="L1789" s="598"/>
      <c r="M1789" s="182">
        <f>SUM(J1789/J7*100)</f>
        <v>5.2431633812258564E-2</v>
      </c>
      <c r="N1789" s="639"/>
      <c r="O1789" s="778">
        <f>SUM(P1789/J1789*100)</f>
        <v>100</v>
      </c>
      <c r="P1789" s="181">
        <f>SUM(P1791+P1795+P1798+P1804+P1808+P1811)</f>
        <v>52322000</v>
      </c>
      <c r="Q1789" s="185">
        <f>SUM(P1789/J1789%)</f>
        <v>100</v>
      </c>
      <c r="R1789" s="181">
        <f>SUM(R1791+R1795+R1798+R1804+R1808+R1811)</f>
        <v>0</v>
      </c>
    </row>
    <row r="1790" spans="1:18" s="296" customFormat="1" hidden="1" x14ac:dyDescent="0.25">
      <c r="A1790" s="177"/>
      <c r="B1790" s="177"/>
      <c r="C1790" s="178"/>
      <c r="D1790" s="178"/>
      <c r="E1790" s="178"/>
      <c r="F1790" s="178"/>
      <c r="G1790" s="178"/>
      <c r="H1790" s="713"/>
      <c r="I1790" s="699"/>
      <c r="J1790" s="181"/>
      <c r="K1790" s="607"/>
      <c r="L1790" s="598"/>
      <c r="M1790" s="182"/>
      <c r="N1790" s="639"/>
      <c r="O1790" s="778"/>
      <c r="P1790" s="193"/>
      <c r="Q1790" s="185"/>
      <c r="R1790" s="181"/>
    </row>
    <row r="1791" spans="1:18" s="296" customFormat="1" hidden="1" x14ac:dyDescent="0.25">
      <c r="A1791" s="177"/>
      <c r="B1791" s="177"/>
      <c r="C1791" s="178">
        <v>5</v>
      </c>
      <c r="D1791" s="178">
        <v>2</v>
      </c>
      <c r="E1791" s="178">
        <v>2</v>
      </c>
      <c r="F1791" s="179" t="s">
        <v>675</v>
      </c>
      <c r="G1791" s="179"/>
      <c r="H1791" s="712"/>
      <c r="I1791" s="699" t="s">
        <v>685</v>
      </c>
      <c r="J1791" s="181">
        <f>SUM(J1792:J1793)</f>
        <v>956500</v>
      </c>
      <c r="K1791" s="607"/>
      <c r="L1791" s="598"/>
      <c r="M1791" s="279">
        <f>SUM(J1791/J7*100)</f>
        <v>9.585042189026665E-4</v>
      </c>
      <c r="N1791" s="650"/>
      <c r="O1791" s="778">
        <f>SUM(P1791/J1791*100)</f>
        <v>100</v>
      </c>
      <c r="P1791" s="193">
        <f>SUM(P1792:P1793)</f>
        <v>956500</v>
      </c>
      <c r="Q1791" s="185">
        <f>SUM(P1791/J1791%)</f>
        <v>100</v>
      </c>
      <c r="R1791" s="181">
        <f>SUM(R1792:R1793)</f>
        <v>0</v>
      </c>
    </row>
    <row r="1792" spans="1:18" s="296" customFormat="1" hidden="1" x14ac:dyDescent="0.25">
      <c r="A1792" s="177"/>
      <c r="B1792" s="177"/>
      <c r="C1792" s="178">
        <v>5</v>
      </c>
      <c r="D1792" s="178">
        <v>2</v>
      </c>
      <c r="E1792" s="178">
        <v>2</v>
      </c>
      <c r="F1792" s="179" t="s">
        <v>675</v>
      </c>
      <c r="G1792" s="179"/>
      <c r="H1792" s="712"/>
      <c r="I1792" s="699" t="s">
        <v>719</v>
      </c>
      <c r="J1792" s="181">
        <v>656500</v>
      </c>
      <c r="K1792" s="607"/>
      <c r="L1792" s="598"/>
      <c r="M1792" s="279">
        <f>SUM(J1792/J7*100)</f>
        <v>6.5787560868750701E-4</v>
      </c>
      <c r="N1792" s="650"/>
      <c r="O1792" s="778">
        <f>SUM(P1792/J1792*100)</f>
        <v>100</v>
      </c>
      <c r="P1792" s="260">
        <v>656500</v>
      </c>
      <c r="Q1792" s="185">
        <f>SUM(P1792/J1792%)</f>
        <v>100</v>
      </c>
      <c r="R1792" s="250">
        <f>SUM(J1792-P1792)</f>
        <v>0</v>
      </c>
    </row>
    <row r="1793" spans="1:18" s="296" customFormat="1" hidden="1" x14ac:dyDescent="0.25">
      <c r="A1793" s="177"/>
      <c r="B1793" s="177"/>
      <c r="C1793" s="178">
        <v>5</v>
      </c>
      <c r="D1793" s="178">
        <v>2</v>
      </c>
      <c r="E1793" s="178">
        <v>2</v>
      </c>
      <c r="F1793" s="179" t="s">
        <v>675</v>
      </c>
      <c r="G1793" s="179"/>
      <c r="H1793" s="712"/>
      <c r="I1793" s="699" t="s">
        <v>874</v>
      </c>
      <c r="J1793" s="181">
        <v>300000</v>
      </c>
      <c r="K1793" s="607"/>
      <c r="L1793" s="598"/>
      <c r="M1793" s="278">
        <f>SUM(J1793/J7*100)</f>
        <v>3.0062861021515938E-4</v>
      </c>
      <c r="N1793" s="658"/>
      <c r="O1793" s="778">
        <f>SUM(P1793/J1793*100)</f>
        <v>100</v>
      </c>
      <c r="P1793" s="260">
        <v>300000</v>
      </c>
      <c r="Q1793" s="185">
        <f>SUM(P1793/J1793%)</f>
        <v>100</v>
      </c>
      <c r="R1793" s="250">
        <f>SUM(J1793-P1793)</f>
        <v>0</v>
      </c>
    </row>
    <row r="1794" spans="1:18" s="296" customFormat="1" hidden="1" x14ac:dyDescent="0.25">
      <c r="A1794" s="177"/>
      <c r="B1794" s="177"/>
      <c r="C1794" s="178"/>
      <c r="D1794" s="178"/>
      <c r="E1794" s="178"/>
      <c r="F1794" s="179"/>
      <c r="G1794" s="179"/>
      <c r="H1794" s="712"/>
      <c r="I1794" s="699"/>
      <c r="J1794" s="181"/>
      <c r="K1794" s="607"/>
      <c r="L1794" s="598"/>
      <c r="M1794" s="279"/>
      <c r="N1794" s="650"/>
      <c r="O1794" s="778"/>
      <c r="P1794" s="214"/>
      <c r="Q1794" s="185"/>
      <c r="R1794" s="181"/>
    </row>
    <row r="1795" spans="1:18" s="296" customFormat="1" hidden="1" x14ac:dyDescent="0.25">
      <c r="A1795" s="177"/>
      <c r="B1795" s="177"/>
      <c r="C1795" s="178">
        <v>5</v>
      </c>
      <c r="D1795" s="178">
        <v>2</v>
      </c>
      <c r="E1795" s="178">
        <v>2</v>
      </c>
      <c r="F1795" s="179" t="s">
        <v>762</v>
      </c>
      <c r="G1795" s="179"/>
      <c r="H1795" s="712"/>
      <c r="I1795" s="699" t="s">
        <v>982</v>
      </c>
      <c r="J1795" s="251">
        <f>SUM(J1796)</f>
        <v>4161000</v>
      </c>
      <c r="K1795" s="610"/>
      <c r="L1795" s="598"/>
      <c r="M1795" s="279">
        <f>SUM(J1795/J7*100)</f>
        <v>4.1697188236842599E-3</v>
      </c>
      <c r="N1795" s="650"/>
      <c r="O1795" s="778">
        <f>SUM(P1795/J1795*100)</f>
        <v>100</v>
      </c>
      <c r="P1795" s="282">
        <f>SUM(P1796)</f>
        <v>4161000</v>
      </c>
      <c r="Q1795" s="185">
        <f>SUM(P1795/J1795%)</f>
        <v>100</v>
      </c>
      <c r="R1795" s="251">
        <f>SUM(R1796)</f>
        <v>0</v>
      </c>
    </row>
    <row r="1796" spans="1:18" s="296" customFormat="1" hidden="1" x14ac:dyDescent="0.25">
      <c r="A1796" s="187"/>
      <c r="B1796" s="187"/>
      <c r="C1796" s="503">
        <v>5</v>
      </c>
      <c r="D1796" s="503">
        <v>2</v>
      </c>
      <c r="E1796" s="503">
        <v>2</v>
      </c>
      <c r="F1796" s="273" t="s">
        <v>762</v>
      </c>
      <c r="G1796" s="273"/>
      <c r="H1796" s="528"/>
      <c r="I1796" s="699" t="s">
        <v>1003</v>
      </c>
      <c r="J1796" s="251">
        <v>4161000</v>
      </c>
      <c r="K1796" s="610"/>
      <c r="L1796" s="598"/>
      <c r="M1796" s="279">
        <f>SUM(J1796/J7*100)</f>
        <v>4.1697188236842599E-3</v>
      </c>
      <c r="N1796" s="650"/>
      <c r="O1796" s="778">
        <f>SUM(P1796/J1796*100)</f>
        <v>100</v>
      </c>
      <c r="P1796" s="281">
        <v>4161000</v>
      </c>
      <c r="Q1796" s="185">
        <f>SUM(P1796/J1796%)</f>
        <v>100</v>
      </c>
      <c r="R1796" s="250">
        <f>SUM(J1796-P1796)</f>
        <v>0</v>
      </c>
    </row>
    <row r="1797" spans="1:18" s="296" customFormat="1" hidden="1" x14ac:dyDescent="0.25">
      <c r="A1797" s="177"/>
      <c r="B1797" s="177"/>
      <c r="C1797" s="178"/>
      <c r="D1797" s="178"/>
      <c r="E1797" s="178"/>
      <c r="F1797" s="179"/>
      <c r="G1797" s="179"/>
      <c r="H1797" s="712"/>
      <c r="I1797" s="699"/>
      <c r="J1797" s="251"/>
      <c r="K1797" s="610"/>
      <c r="L1797" s="598"/>
      <c r="M1797" s="182"/>
      <c r="N1797" s="639"/>
      <c r="O1797" s="778"/>
      <c r="P1797" s="214"/>
      <c r="Q1797" s="185"/>
      <c r="R1797" s="251"/>
    </row>
    <row r="1798" spans="1:18" s="296" customFormat="1" hidden="1" x14ac:dyDescent="0.25">
      <c r="A1798" s="177"/>
      <c r="B1798" s="177"/>
      <c r="C1798" s="178">
        <v>5</v>
      </c>
      <c r="D1798" s="178">
        <v>2</v>
      </c>
      <c r="E1798" s="178">
        <v>2</v>
      </c>
      <c r="F1798" s="179" t="s">
        <v>690</v>
      </c>
      <c r="G1798" s="179"/>
      <c r="H1798" s="712"/>
      <c r="I1798" s="749" t="s">
        <v>691</v>
      </c>
      <c r="J1798" s="251">
        <f>SUM(J1799:J1802)</f>
        <v>25300000</v>
      </c>
      <c r="K1798" s="610"/>
      <c r="L1798" s="598"/>
      <c r="M1798" s="182">
        <f>SUM(J1798/J7*100)</f>
        <v>2.5353012794811773E-2</v>
      </c>
      <c r="N1798" s="639"/>
      <c r="O1798" s="778">
        <f>SUM(T1798/J1798*100)</f>
        <v>0</v>
      </c>
      <c r="P1798" s="251">
        <f>SUM(P1799:P1802)</f>
        <v>25300000</v>
      </c>
      <c r="Q1798" s="185">
        <f>SUM(P1798/J1798%)</f>
        <v>100</v>
      </c>
      <c r="R1798" s="251">
        <f>SUM(R1799:R1802)</f>
        <v>0</v>
      </c>
    </row>
    <row r="1799" spans="1:18" s="296" customFormat="1" hidden="1" x14ac:dyDescent="0.25">
      <c r="A1799" s="187"/>
      <c r="B1799" s="187"/>
      <c r="C1799" s="503">
        <v>5</v>
      </c>
      <c r="D1799" s="503">
        <v>2</v>
      </c>
      <c r="E1799" s="503">
        <v>2</v>
      </c>
      <c r="F1799" s="273" t="s">
        <v>690</v>
      </c>
      <c r="G1799" s="273"/>
      <c r="H1799" s="528"/>
      <c r="I1799" s="749" t="s">
        <v>907</v>
      </c>
      <c r="J1799" s="251">
        <v>21000000</v>
      </c>
      <c r="K1799" s="610"/>
      <c r="L1799" s="598"/>
      <c r="M1799" s="182">
        <f>SUM(J1799/J7*100)</f>
        <v>2.1044002715061155E-2</v>
      </c>
      <c r="N1799" s="639"/>
      <c r="O1799" s="778">
        <f>SUM(T1799/J1799*100)</f>
        <v>0</v>
      </c>
      <c r="P1799" s="282">
        <v>21000000</v>
      </c>
      <c r="Q1799" s="280">
        <f>SUM(P1799/J1799%)</f>
        <v>100</v>
      </c>
      <c r="R1799" s="250">
        <f>SUM(J1799-P1799)</f>
        <v>0</v>
      </c>
    </row>
    <row r="1800" spans="1:18" s="296" customFormat="1" hidden="1" x14ac:dyDescent="0.25">
      <c r="A1800" s="387"/>
      <c r="B1800" s="387"/>
      <c r="C1800" s="270">
        <v>5</v>
      </c>
      <c r="D1800" s="270">
        <v>2</v>
      </c>
      <c r="E1800" s="270">
        <v>2</v>
      </c>
      <c r="F1800" s="179" t="s">
        <v>690</v>
      </c>
      <c r="G1800" s="179"/>
      <c r="H1800" s="712"/>
      <c r="I1800" s="699" t="s">
        <v>771</v>
      </c>
      <c r="J1800" s="261">
        <v>4000000</v>
      </c>
      <c r="K1800" s="613"/>
      <c r="L1800" s="684"/>
      <c r="M1800" s="279">
        <f>SUM(J1800/J7*100)</f>
        <v>4.0083814695354584E-3</v>
      </c>
      <c r="N1800" s="650"/>
      <c r="O1800" s="797">
        <f>SUM(P1800/J1800*100)</f>
        <v>100</v>
      </c>
      <c r="P1800" s="286">
        <v>4000000</v>
      </c>
      <c r="Q1800" s="285">
        <f>SUM(P1800/J1800%)</f>
        <v>100</v>
      </c>
      <c r="R1800" s="253">
        <f>SUM(J1800-P1800)</f>
        <v>0</v>
      </c>
    </row>
    <row r="1801" spans="1:18" s="296" customFormat="1" hidden="1" x14ac:dyDescent="0.25">
      <c r="A1801" s="387"/>
      <c r="B1801" s="387"/>
      <c r="C1801" s="270">
        <v>5</v>
      </c>
      <c r="D1801" s="270">
        <v>2</v>
      </c>
      <c r="E1801" s="270">
        <v>2</v>
      </c>
      <c r="F1801" s="180" t="s">
        <v>690</v>
      </c>
      <c r="G1801" s="180"/>
      <c r="H1801" s="194"/>
      <c r="I1801" s="699" t="s">
        <v>892</v>
      </c>
      <c r="J1801" s="261">
        <v>150000</v>
      </c>
      <c r="K1801" s="613"/>
      <c r="L1801" s="684"/>
      <c r="M1801" s="278">
        <f>SUM(J1801/J7*100)</f>
        <v>1.5031430510757969E-4</v>
      </c>
      <c r="N1801" s="658"/>
      <c r="O1801" s="797">
        <f>SUM(T1801/J1801*100)</f>
        <v>0</v>
      </c>
      <c r="P1801" s="287">
        <v>150000</v>
      </c>
      <c r="Q1801" s="285">
        <f>SUM(P1801/J1801%)</f>
        <v>100</v>
      </c>
      <c r="R1801" s="253">
        <f>SUM(J1801-P1801)</f>
        <v>0</v>
      </c>
    </row>
    <row r="1802" spans="1:18" s="296" customFormat="1" hidden="1" x14ac:dyDescent="0.25">
      <c r="A1802" s="177"/>
      <c r="B1802" s="177"/>
      <c r="C1802" s="178">
        <v>5</v>
      </c>
      <c r="D1802" s="178">
        <v>2</v>
      </c>
      <c r="E1802" s="178">
        <v>2</v>
      </c>
      <c r="F1802" s="179" t="s">
        <v>690</v>
      </c>
      <c r="G1802" s="179"/>
      <c r="H1802" s="712"/>
      <c r="I1802" s="699" t="s">
        <v>894</v>
      </c>
      <c r="J1802" s="261">
        <v>150000</v>
      </c>
      <c r="K1802" s="613"/>
      <c r="L1802" s="684"/>
      <c r="M1802" s="278">
        <f>SUM(J1802/J7*100)</f>
        <v>1.5031430510757969E-4</v>
      </c>
      <c r="N1802" s="658"/>
      <c r="O1802" s="791">
        <f>SUM(T1802/J1802*100)</f>
        <v>0</v>
      </c>
      <c r="P1802" s="214">
        <v>150000</v>
      </c>
      <c r="Q1802" s="284">
        <f>SUM(P1802/J1802%)</f>
        <v>100</v>
      </c>
      <c r="R1802" s="253">
        <f>SUM(J1802-P1802)</f>
        <v>0</v>
      </c>
    </row>
    <row r="1803" spans="1:18" s="296" customFormat="1" hidden="1" x14ac:dyDescent="0.25">
      <c r="A1803" s="504"/>
      <c r="B1803" s="504"/>
      <c r="C1803" s="503"/>
      <c r="D1803" s="503"/>
      <c r="E1803" s="503"/>
      <c r="F1803" s="273"/>
      <c r="G1803" s="273"/>
      <c r="H1803" s="528"/>
      <c r="I1803" s="749"/>
      <c r="J1803" s="251"/>
      <c r="K1803" s="610"/>
      <c r="L1803" s="598"/>
      <c r="M1803" s="279"/>
      <c r="N1803" s="650"/>
      <c r="O1803" s="785"/>
      <c r="P1803" s="281"/>
      <c r="Q1803" s="323"/>
      <c r="R1803" s="250"/>
    </row>
    <row r="1804" spans="1:18" s="296" customFormat="1" hidden="1" x14ac:dyDescent="0.25">
      <c r="A1804" s="187"/>
      <c r="B1804" s="187"/>
      <c r="C1804" s="503">
        <v>5</v>
      </c>
      <c r="D1804" s="503">
        <v>2</v>
      </c>
      <c r="E1804" s="503">
        <v>2</v>
      </c>
      <c r="F1804" s="273" t="s">
        <v>674</v>
      </c>
      <c r="G1804" s="273"/>
      <c r="H1804" s="528"/>
      <c r="I1804" s="749" t="s">
        <v>724</v>
      </c>
      <c r="J1804" s="251">
        <f>SUM(J1805:J1806)</f>
        <v>554500</v>
      </c>
      <c r="K1804" s="610"/>
      <c r="L1804" s="598"/>
      <c r="M1804" s="279">
        <f>SUM(J1804/J7*100)</f>
        <v>5.5566188121435284E-4</v>
      </c>
      <c r="N1804" s="650"/>
      <c r="O1804" s="778">
        <f>SUM(T1804/J1804*100)</f>
        <v>0</v>
      </c>
      <c r="P1804" s="282">
        <f>SUM(P1805:P1806)</f>
        <v>554500</v>
      </c>
      <c r="Q1804" s="185">
        <f>SUM(P1804/J1804%)</f>
        <v>100</v>
      </c>
      <c r="R1804" s="251">
        <f>SUM(R1805:R1806)</f>
        <v>0</v>
      </c>
    </row>
    <row r="1805" spans="1:18" s="296" customFormat="1" hidden="1" x14ac:dyDescent="0.25">
      <c r="A1805" s="177"/>
      <c r="B1805" s="177"/>
      <c r="C1805" s="178">
        <v>5</v>
      </c>
      <c r="D1805" s="178">
        <v>2</v>
      </c>
      <c r="E1805" s="178">
        <v>2</v>
      </c>
      <c r="F1805" s="179" t="s">
        <v>674</v>
      </c>
      <c r="G1805" s="179"/>
      <c r="H1805" s="712"/>
      <c r="I1805" s="699" t="s">
        <v>767</v>
      </c>
      <c r="J1805" s="251">
        <v>100000</v>
      </c>
      <c r="K1805" s="610"/>
      <c r="L1805" s="598"/>
      <c r="M1805" s="278">
        <f>SUM(J1805/J7*100)</f>
        <v>1.0020953673838645E-4</v>
      </c>
      <c r="N1805" s="658"/>
      <c r="O1805" s="778">
        <f>SUM(P1805/J1805*100)</f>
        <v>100</v>
      </c>
      <c r="P1805" s="281">
        <v>100000</v>
      </c>
      <c r="Q1805" s="185">
        <f>SUM(P1805/J1805%)</f>
        <v>100</v>
      </c>
      <c r="R1805" s="250">
        <f>SUM(J1805-P1805)</f>
        <v>0</v>
      </c>
    </row>
    <row r="1806" spans="1:18" s="296" customFormat="1" hidden="1" x14ac:dyDescent="0.25">
      <c r="A1806" s="498"/>
      <c r="B1806" s="498"/>
      <c r="C1806" s="494">
        <v>5</v>
      </c>
      <c r="D1806" s="494">
        <v>2</v>
      </c>
      <c r="E1806" s="494">
        <v>2</v>
      </c>
      <c r="F1806" s="495" t="s">
        <v>674</v>
      </c>
      <c r="G1806" s="495"/>
      <c r="H1806" s="332"/>
      <c r="I1806" s="697" t="s">
        <v>726</v>
      </c>
      <c r="J1806" s="358">
        <v>454500</v>
      </c>
      <c r="K1806" s="614"/>
      <c r="L1806" s="597"/>
      <c r="M1806" s="278">
        <f>SUM(J1806/J7*100)</f>
        <v>4.5545234447596643E-4</v>
      </c>
      <c r="N1806" s="658"/>
      <c r="O1806" s="779">
        <f>SUM(T1806/J1806*100)</f>
        <v>0</v>
      </c>
      <c r="P1806" s="373">
        <v>454500</v>
      </c>
      <c r="Q1806" s="307">
        <f>SUM(P1806/J1806%)</f>
        <v>100</v>
      </c>
      <c r="R1806" s="252">
        <f>SUM(J1806-P1806)</f>
        <v>0</v>
      </c>
    </row>
    <row r="1807" spans="1:18" s="296" customFormat="1" hidden="1" x14ac:dyDescent="0.25">
      <c r="A1807" s="177"/>
      <c r="B1807" s="177"/>
      <c r="C1807" s="178"/>
      <c r="D1807" s="178"/>
      <c r="E1807" s="178"/>
      <c r="F1807" s="179"/>
      <c r="G1807" s="179"/>
      <c r="H1807" s="712"/>
      <c r="I1807" s="699"/>
      <c r="J1807" s="251"/>
      <c r="K1807" s="610"/>
      <c r="L1807" s="598"/>
      <c r="M1807" s="182"/>
      <c r="N1807" s="639"/>
      <c r="O1807" s="778"/>
      <c r="P1807" s="282"/>
      <c r="Q1807" s="185"/>
      <c r="R1807" s="251"/>
    </row>
    <row r="1808" spans="1:18" s="296" customFormat="1" hidden="1" x14ac:dyDescent="0.25">
      <c r="A1808" s="177"/>
      <c r="B1808" s="177"/>
      <c r="C1808" s="178">
        <v>5</v>
      </c>
      <c r="D1808" s="178">
        <v>2</v>
      </c>
      <c r="E1808" s="178">
        <v>2</v>
      </c>
      <c r="F1808" s="179" t="s">
        <v>941</v>
      </c>
      <c r="G1808" s="179"/>
      <c r="H1808" s="712"/>
      <c r="I1808" s="699" t="s">
        <v>957</v>
      </c>
      <c r="J1808" s="268">
        <f>SUM(J1809:J1809)</f>
        <v>6000000</v>
      </c>
      <c r="K1808" s="616"/>
      <c r="L1808" s="684"/>
      <c r="M1808" s="182">
        <f>SUM(J1808/J7*100)</f>
        <v>6.0125722043031871E-3</v>
      </c>
      <c r="N1808" s="639"/>
      <c r="O1808" s="791">
        <f>SUM(P1808/J1808*100)</f>
        <v>100</v>
      </c>
      <c r="P1808" s="282">
        <f>SUM(P1809:P1809)</f>
        <v>6000000</v>
      </c>
      <c r="Q1808" s="284">
        <f>SUM(P1808/J1808%)</f>
        <v>100</v>
      </c>
      <c r="R1808" s="268">
        <f>SUM(R1809:R1809)</f>
        <v>0</v>
      </c>
    </row>
    <row r="1809" spans="1:18" s="296" customFormat="1" hidden="1" x14ac:dyDescent="0.25">
      <c r="A1809" s="177"/>
      <c r="B1809" s="177"/>
      <c r="C1809" s="178">
        <v>5</v>
      </c>
      <c r="D1809" s="178">
        <v>2</v>
      </c>
      <c r="E1809" s="178">
        <v>2</v>
      </c>
      <c r="F1809" s="179" t="s">
        <v>941</v>
      </c>
      <c r="G1809" s="179"/>
      <c r="H1809" s="712"/>
      <c r="I1809" s="699" t="s">
        <v>1055</v>
      </c>
      <c r="J1809" s="267">
        <v>6000000</v>
      </c>
      <c r="K1809" s="632"/>
      <c r="L1809" s="696"/>
      <c r="M1809" s="182">
        <f>SUM(J1809/J7*100)</f>
        <v>6.0125722043031871E-3</v>
      </c>
      <c r="N1809" s="639"/>
      <c r="O1809" s="791">
        <f>SUM(P1809/J1809*100)</f>
        <v>100</v>
      </c>
      <c r="P1809" s="289">
        <v>6000000</v>
      </c>
      <c r="Q1809" s="284">
        <f>SUM(P1809/J1809%)</f>
        <v>100</v>
      </c>
      <c r="R1809" s="253">
        <f>SUM(J1809-P1809)</f>
        <v>0</v>
      </c>
    </row>
    <row r="1810" spans="1:18" s="296" customFormat="1" hidden="1" x14ac:dyDescent="0.25">
      <c r="A1810" s="177"/>
      <c r="B1810" s="177"/>
      <c r="C1810" s="178"/>
      <c r="D1810" s="178"/>
      <c r="E1810" s="178"/>
      <c r="F1810" s="179"/>
      <c r="G1810" s="179"/>
      <c r="H1810" s="712"/>
      <c r="I1810" s="699"/>
      <c r="J1810" s="267"/>
      <c r="K1810" s="632"/>
      <c r="L1810" s="696"/>
      <c r="M1810" s="182"/>
      <c r="N1810" s="639"/>
      <c r="O1810" s="791"/>
      <c r="P1810" s="289"/>
      <c r="Q1810" s="284"/>
      <c r="R1810" s="253"/>
    </row>
    <row r="1811" spans="1:18" s="296" customFormat="1" hidden="1" x14ac:dyDescent="0.25">
      <c r="A1811" s="177"/>
      <c r="B1811" s="177"/>
      <c r="C1811" s="178">
        <v>5</v>
      </c>
      <c r="D1811" s="178">
        <v>2</v>
      </c>
      <c r="E1811" s="178">
        <v>2</v>
      </c>
      <c r="F1811" s="179">
        <v>15</v>
      </c>
      <c r="G1811" s="179"/>
      <c r="H1811" s="712"/>
      <c r="I1811" s="699" t="s">
        <v>756</v>
      </c>
      <c r="J1811" s="361">
        <f>SUM(J1812:J1812)</f>
        <v>15350000</v>
      </c>
      <c r="K1811" s="628"/>
      <c r="L1811" s="692"/>
      <c r="M1811" s="182">
        <f>SUM(J1811/J7*100)</f>
        <v>1.5382163889342319E-2</v>
      </c>
      <c r="N1811" s="639"/>
      <c r="O1811" s="778">
        <f>SUM(P1811/J1811*100)</f>
        <v>100</v>
      </c>
      <c r="P1811" s="361">
        <f>SUM(P1812:P1812)</f>
        <v>15350000</v>
      </c>
      <c r="Q1811" s="185">
        <f>SUM(P1811/J1811%)</f>
        <v>100</v>
      </c>
      <c r="R1811" s="361">
        <f>SUM(R1812:R1812)</f>
        <v>0</v>
      </c>
    </row>
    <row r="1812" spans="1:18" s="296" customFormat="1" hidden="1" x14ac:dyDescent="0.25">
      <c r="A1812" s="177"/>
      <c r="B1812" s="177"/>
      <c r="C1812" s="178">
        <v>5</v>
      </c>
      <c r="D1812" s="178">
        <v>2</v>
      </c>
      <c r="E1812" s="178">
        <v>2</v>
      </c>
      <c r="F1812" s="179">
        <v>15</v>
      </c>
      <c r="G1812" s="179"/>
      <c r="H1812" s="712"/>
      <c r="I1812" s="699" t="s">
        <v>909</v>
      </c>
      <c r="J1812" s="361">
        <v>15350000</v>
      </c>
      <c r="K1812" s="628"/>
      <c r="L1812" s="692"/>
      <c r="M1812" s="182">
        <f>SUM(J1812/J7*100)</f>
        <v>1.5382163889342319E-2</v>
      </c>
      <c r="N1812" s="639"/>
      <c r="O1812" s="778">
        <f>SUM(P1812/J1812*100)</f>
        <v>100</v>
      </c>
      <c r="P1812" s="480">
        <v>15350000</v>
      </c>
      <c r="Q1812" s="185">
        <f>SUM(P1812/J1812%)</f>
        <v>100</v>
      </c>
      <c r="R1812" s="250">
        <f>SUM(J1812-P1812)</f>
        <v>0</v>
      </c>
    </row>
    <row r="1813" spans="1:18" s="296" customFormat="1" hidden="1" x14ac:dyDescent="0.25">
      <c r="A1813" s="177"/>
      <c r="B1813" s="177"/>
      <c r="C1813" s="178"/>
      <c r="D1813" s="178"/>
      <c r="E1813" s="178"/>
      <c r="F1813" s="179"/>
      <c r="G1813" s="179"/>
      <c r="H1813" s="712"/>
      <c r="I1813" s="699"/>
      <c r="J1813" s="361"/>
      <c r="K1813" s="628"/>
      <c r="L1813" s="692"/>
      <c r="M1813" s="182"/>
      <c r="N1813" s="639"/>
      <c r="O1813" s="778"/>
      <c r="P1813" s="480"/>
      <c r="Q1813" s="185"/>
      <c r="R1813" s="250"/>
    </row>
    <row r="1814" spans="1:18" s="296" customFormat="1" ht="38.25" x14ac:dyDescent="0.25">
      <c r="A1814" s="308">
        <v>1</v>
      </c>
      <c r="B1814" s="309" t="s">
        <v>677</v>
      </c>
      <c r="C1814" s="310" t="s">
        <v>674</v>
      </c>
      <c r="D1814" s="310" t="s">
        <v>675</v>
      </c>
      <c r="E1814" s="351" t="s">
        <v>1052</v>
      </c>
      <c r="F1814" s="351" t="s">
        <v>745</v>
      </c>
      <c r="G1814" s="351"/>
      <c r="H1814" s="363">
        <v>8</v>
      </c>
      <c r="I1814" s="697" t="s">
        <v>1068</v>
      </c>
      <c r="J1814" s="577">
        <f>SUM(J1816)</f>
        <v>156468835</v>
      </c>
      <c r="K1814" s="38" t="s">
        <v>1279</v>
      </c>
      <c r="L1814" s="597" t="s">
        <v>1280</v>
      </c>
      <c r="M1814" s="352">
        <f>SUM(J1814/J7*100)</f>
        <v>0.15679669469345028</v>
      </c>
      <c r="N1814" s="653" t="s">
        <v>1281</v>
      </c>
      <c r="O1814" s="788">
        <v>95.91</v>
      </c>
      <c r="P1814" s="473">
        <f>SUM(P1816)</f>
        <v>143068500</v>
      </c>
      <c r="Q1814" s="481">
        <f>SUM(P1814/J1814%)</f>
        <v>91.435780166702202</v>
      </c>
      <c r="R1814" s="577">
        <f>SUM(R1816)</f>
        <v>13400335</v>
      </c>
    </row>
    <row r="1815" spans="1:18" s="296" customFormat="1" hidden="1" x14ac:dyDescent="0.25">
      <c r="A1815" s="386"/>
      <c r="B1815" s="386"/>
      <c r="C1815" s="367"/>
      <c r="D1815" s="368"/>
      <c r="E1815" s="369"/>
      <c r="F1815" s="369"/>
      <c r="G1815" s="369"/>
      <c r="H1815" s="721"/>
      <c r="I1815" s="699"/>
      <c r="J1815" s="371"/>
      <c r="K1815" s="634"/>
      <c r="L1815" s="699"/>
      <c r="M1815" s="182"/>
      <c r="N1815" s="639"/>
      <c r="O1815" s="778"/>
      <c r="P1815" s="193"/>
      <c r="Q1815" s="185"/>
      <c r="R1815" s="181"/>
    </row>
    <row r="1816" spans="1:18" s="296" customFormat="1" hidden="1" x14ac:dyDescent="0.25">
      <c r="A1816" s="177"/>
      <c r="B1816" s="177"/>
      <c r="C1816" s="178">
        <v>5</v>
      </c>
      <c r="D1816" s="178">
        <v>2</v>
      </c>
      <c r="E1816" s="178">
        <v>2</v>
      </c>
      <c r="F1816" s="178"/>
      <c r="G1816" s="178"/>
      <c r="H1816" s="713"/>
      <c r="I1816" s="699" t="s">
        <v>684</v>
      </c>
      <c r="J1816" s="181">
        <f>SUM(J1818+J1823+J1826+J1832+J1836+J1839+J1842+J1845+J1848)</f>
        <v>156468835</v>
      </c>
      <c r="K1816" s="607"/>
      <c r="L1816" s="598"/>
      <c r="M1816" s="182">
        <f>SUM(J1816/J7*100)</f>
        <v>0.15679669469345028</v>
      </c>
      <c r="N1816" s="639"/>
      <c r="O1816" s="778">
        <f>SUM(T1816/J1816*100)</f>
        <v>0</v>
      </c>
      <c r="P1816" s="181">
        <f>SUM(P1818+P1823+P1826+P1832+P1836+P1839+P1842+P1845+P1848)</f>
        <v>143068500</v>
      </c>
      <c r="Q1816" s="185">
        <f>SUM(P1816/J1816%)</f>
        <v>91.435780166702202</v>
      </c>
      <c r="R1816" s="181">
        <f>SUM(R1818+R1823+R1826+R1832+R1836+R1839+R1842+R1845+R1848)</f>
        <v>13400335</v>
      </c>
    </row>
    <row r="1817" spans="1:18" s="296" customFormat="1" hidden="1" x14ac:dyDescent="0.25">
      <c r="A1817" s="177"/>
      <c r="B1817" s="177"/>
      <c r="C1817" s="178"/>
      <c r="D1817" s="178"/>
      <c r="E1817" s="178"/>
      <c r="F1817" s="178"/>
      <c r="G1817" s="178"/>
      <c r="H1817" s="713"/>
      <c r="I1817" s="699"/>
      <c r="J1817" s="181"/>
      <c r="K1817" s="607"/>
      <c r="L1817" s="598"/>
      <c r="M1817" s="182"/>
      <c r="N1817" s="639"/>
      <c r="O1817" s="778"/>
      <c r="P1817" s="193"/>
      <c r="Q1817" s="185"/>
      <c r="R1817" s="181"/>
    </row>
    <row r="1818" spans="1:18" s="296" customFormat="1" hidden="1" x14ac:dyDescent="0.25">
      <c r="A1818" s="177"/>
      <c r="B1818" s="177"/>
      <c r="C1818" s="178">
        <v>5</v>
      </c>
      <c r="D1818" s="178">
        <v>2</v>
      </c>
      <c r="E1818" s="178">
        <v>2</v>
      </c>
      <c r="F1818" s="179" t="s">
        <v>675</v>
      </c>
      <c r="G1818" s="179"/>
      <c r="H1818" s="712"/>
      <c r="I1818" s="699" t="s">
        <v>685</v>
      </c>
      <c r="J1818" s="181">
        <f>SUM(J1819:J1821)</f>
        <v>2431335</v>
      </c>
      <c r="K1818" s="607"/>
      <c r="L1818" s="598"/>
      <c r="M1818" s="279">
        <f>SUM(J1818/J7*100)</f>
        <v>2.4364295400582485E-3</v>
      </c>
      <c r="N1818" s="650"/>
      <c r="O1818" s="778">
        <f>SUM(T1818/J1818*100)</f>
        <v>0</v>
      </c>
      <c r="P1818" s="193">
        <f>SUM(P1819:P1821)</f>
        <v>2431000</v>
      </c>
      <c r="Q1818" s="185">
        <f>SUM(P1818/J1818%)</f>
        <v>99.986221561405571</v>
      </c>
      <c r="R1818" s="181">
        <f>SUM(R1819:R1821)</f>
        <v>335</v>
      </c>
    </row>
    <row r="1819" spans="1:18" s="296" customFormat="1" hidden="1" x14ac:dyDescent="0.25">
      <c r="A1819" s="177"/>
      <c r="B1819" s="177"/>
      <c r="C1819" s="178">
        <v>5</v>
      </c>
      <c r="D1819" s="178">
        <v>2</v>
      </c>
      <c r="E1819" s="178">
        <v>2</v>
      </c>
      <c r="F1819" s="179" t="s">
        <v>675</v>
      </c>
      <c r="G1819" s="179"/>
      <c r="H1819" s="712"/>
      <c r="I1819" s="699" t="s">
        <v>719</v>
      </c>
      <c r="J1819" s="181">
        <v>1231335</v>
      </c>
      <c r="K1819" s="607"/>
      <c r="L1819" s="598"/>
      <c r="M1819" s="279">
        <f>SUM(J1819/J7*100)</f>
        <v>1.2339150991976108E-3</v>
      </c>
      <c r="N1819" s="650"/>
      <c r="O1819" s="778">
        <f>SUM(T1819/J1819*100)</f>
        <v>0</v>
      </c>
      <c r="P1819" s="260">
        <v>1231000</v>
      </c>
      <c r="Q1819" s="185">
        <f>SUM(P1819/J1819%)</f>
        <v>99.972793756370109</v>
      </c>
      <c r="R1819" s="250">
        <f>SUM(J1819-P1819)</f>
        <v>335</v>
      </c>
    </row>
    <row r="1820" spans="1:18" s="296" customFormat="1" hidden="1" x14ac:dyDescent="0.25">
      <c r="A1820" s="271"/>
      <c r="B1820" s="271"/>
      <c r="C1820" s="178">
        <v>5</v>
      </c>
      <c r="D1820" s="178">
        <v>2</v>
      </c>
      <c r="E1820" s="178">
        <v>2</v>
      </c>
      <c r="F1820" s="179" t="s">
        <v>675</v>
      </c>
      <c r="G1820" s="179"/>
      <c r="H1820" s="712"/>
      <c r="I1820" s="699" t="s">
        <v>689</v>
      </c>
      <c r="J1820" s="250">
        <v>600000</v>
      </c>
      <c r="K1820" s="583"/>
      <c r="L1820" s="598"/>
      <c r="M1820" s="278">
        <f>SUM(J1820/J7*100)</f>
        <v>6.0125722043031875E-4</v>
      </c>
      <c r="N1820" s="658"/>
      <c r="O1820" s="778">
        <f>SUM(T1820/J1820*100)</f>
        <v>0</v>
      </c>
      <c r="P1820" s="184">
        <v>600000</v>
      </c>
      <c r="Q1820" s="185">
        <f>SUM(P1820/J1820%)</f>
        <v>100</v>
      </c>
      <c r="R1820" s="250">
        <f>SUM(J1820-P1820)</f>
        <v>0</v>
      </c>
    </row>
    <row r="1821" spans="1:18" s="296" customFormat="1" hidden="1" x14ac:dyDescent="0.25">
      <c r="A1821" s="177"/>
      <c r="B1821" s="177"/>
      <c r="C1821" s="178">
        <v>5</v>
      </c>
      <c r="D1821" s="178">
        <v>2</v>
      </c>
      <c r="E1821" s="178">
        <v>2</v>
      </c>
      <c r="F1821" s="179" t="s">
        <v>675</v>
      </c>
      <c r="G1821" s="179"/>
      <c r="H1821" s="712"/>
      <c r="I1821" s="699" t="s">
        <v>874</v>
      </c>
      <c r="J1821" s="181">
        <v>600000</v>
      </c>
      <c r="K1821" s="607"/>
      <c r="L1821" s="598"/>
      <c r="M1821" s="279">
        <f>SUM(J1821/J7*100)</f>
        <v>6.0125722043031875E-4</v>
      </c>
      <c r="N1821" s="650"/>
      <c r="O1821" s="778">
        <f>SUM(P1821/J1821*100)</f>
        <v>100</v>
      </c>
      <c r="P1821" s="260">
        <v>600000</v>
      </c>
      <c r="Q1821" s="185">
        <f>SUM(P1821/J1821%)</f>
        <v>100</v>
      </c>
      <c r="R1821" s="250">
        <f>SUM(J1821-P1821)</f>
        <v>0</v>
      </c>
    </row>
    <row r="1822" spans="1:18" s="296" customFormat="1" hidden="1" x14ac:dyDescent="0.25">
      <c r="A1822" s="177"/>
      <c r="B1822" s="177"/>
      <c r="C1822" s="178"/>
      <c r="D1822" s="178"/>
      <c r="E1822" s="178"/>
      <c r="F1822" s="179"/>
      <c r="G1822" s="179"/>
      <c r="H1822" s="712"/>
      <c r="I1822" s="699"/>
      <c r="J1822" s="181"/>
      <c r="K1822" s="607"/>
      <c r="L1822" s="598"/>
      <c r="M1822" s="182"/>
      <c r="N1822" s="639"/>
      <c r="O1822" s="778"/>
      <c r="P1822" s="214"/>
      <c r="Q1822" s="185"/>
      <c r="R1822" s="181"/>
    </row>
    <row r="1823" spans="1:18" s="296" customFormat="1" hidden="1" x14ac:dyDescent="0.25">
      <c r="A1823" s="177"/>
      <c r="B1823" s="177"/>
      <c r="C1823" s="178">
        <v>5</v>
      </c>
      <c r="D1823" s="178">
        <v>2</v>
      </c>
      <c r="E1823" s="178">
        <v>2</v>
      </c>
      <c r="F1823" s="179" t="s">
        <v>762</v>
      </c>
      <c r="G1823" s="179"/>
      <c r="H1823" s="712"/>
      <c r="I1823" s="699" t="s">
        <v>982</v>
      </c>
      <c r="J1823" s="251">
        <f>SUM(J1824)</f>
        <v>2000000</v>
      </c>
      <c r="K1823" s="610"/>
      <c r="L1823" s="598"/>
      <c r="M1823" s="279">
        <f>SUM(J1823/J7*100)</f>
        <v>2.0041907347677292E-3</v>
      </c>
      <c r="N1823" s="650"/>
      <c r="O1823" s="778">
        <f>SUM(P1823/J1823*100)</f>
        <v>100</v>
      </c>
      <c r="P1823" s="282">
        <f>SUM(P1824)</f>
        <v>2000000</v>
      </c>
      <c r="Q1823" s="185">
        <f>SUM(P1823/J1823%)</f>
        <v>100</v>
      </c>
      <c r="R1823" s="251">
        <f>SUM(R1824)</f>
        <v>0</v>
      </c>
    </row>
    <row r="1824" spans="1:18" s="296" customFormat="1" hidden="1" x14ac:dyDescent="0.25">
      <c r="A1824" s="187"/>
      <c r="B1824" s="187"/>
      <c r="C1824" s="503">
        <v>5</v>
      </c>
      <c r="D1824" s="503">
        <v>2</v>
      </c>
      <c r="E1824" s="503">
        <v>2</v>
      </c>
      <c r="F1824" s="273" t="s">
        <v>762</v>
      </c>
      <c r="G1824" s="273"/>
      <c r="H1824" s="528"/>
      <c r="I1824" s="699" t="s">
        <v>1003</v>
      </c>
      <c r="J1824" s="251">
        <v>2000000</v>
      </c>
      <c r="K1824" s="610"/>
      <c r="L1824" s="598"/>
      <c r="M1824" s="279">
        <f>SUM(J1824/J7*100)</f>
        <v>2.0041907347677292E-3</v>
      </c>
      <c r="N1824" s="650"/>
      <c r="O1824" s="778">
        <f>SUM(P1824/J1824*100)</f>
        <v>100</v>
      </c>
      <c r="P1824" s="281">
        <v>2000000</v>
      </c>
      <c r="Q1824" s="185">
        <f>SUM(P1824/J1824%)</f>
        <v>100</v>
      </c>
      <c r="R1824" s="250">
        <f>SUM(J1824-P1824)</f>
        <v>0</v>
      </c>
    </row>
    <row r="1825" spans="1:18" s="296" customFormat="1" hidden="1" x14ac:dyDescent="0.25">
      <c r="A1825" s="177"/>
      <c r="B1825" s="177"/>
      <c r="C1825" s="178"/>
      <c r="D1825" s="178"/>
      <c r="E1825" s="178"/>
      <c r="F1825" s="179"/>
      <c r="G1825" s="179"/>
      <c r="H1825" s="712"/>
      <c r="I1825" s="699"/>
      <c r="J1825" s="251"/>
      <c r="K1825" s="610"/>
      <c r="L1825" s="598"/>
      <c r="M1825" s="182"/>
      <c r="N1825" s="639"/>
      <c r="O1825" s="778"/>
      <c r="P1825" s="214"/>
      <c r="Q1825" s="185"/>
      <c r="R1825" s="251"/>
    </row>
    <row r="1826" spans="1:18" s="296" customFormat="1" hidden="1" x14ac:dyDescent="0.25">
      <c r="A1826" s="177"/>
      <c r="B1826" s="177"/>
      <c r="C1826" s="178">
        <v>5</v>
      </c>
      <c r="D1826" s="178">
        <v>2</v>
      </c>
      <c r="E1826" s="178">
        <v>2</v>
      </c>
      <c r="F1826" s="179" t="s">
        <v>690</v>
      </c>
      <c r="G1826" s="179"/>
      <c r="H1826" s="712"/>
      <c r="I1826" s="749" t="s">
        <v>691</v>
      </c>
      <c r="J1826" s="251">
        <f>SUM(J1827:J1830)</f>
        <v>96900000</v>
      </c>
      <c r="K1826" s="610"/>
      <c r="L1826" s="598"/>
      <c r="M1826" s="182">
        <f>SUM(J1826/J7*100)</f>
        <v>9.7103041099496468E-2</v>
      </c>
      <c r="N1826" s="639"/>
      <c r="O1826" s="778">
        <f>SUM(T1826/J1826*100)</f>
        <v>0</v>
      </c>
      <c r="P1826" s="251">
        <f>SUM(P1827:P1830)</f>
        <v>89900000</v>
      </c>
      <c r="Q1826" s="185">
        <f>SUM(P1826/J1826%)</f>
        <v>92.776057791537667</v>
      </c>
      <c r="R1826" s="251">
        <f>SUM(R1827:R1830)</f>
        <v>7000000</v>
      </c>
    </row>
    <row r="1827" spans="1:18" s="296" customFormat="1" hidden="1" x14ac:dyDescent="0.25">
      <c r="A1827" s="187"/>
      <c r="B1827" s="187"/>
      <c r="C1827" s="503">
        <v>5</v>
      </c>
      <c r="D1827" s="503">
        <v>2</v>
      </c>
      <c r="E1827" s="503">
        <v>2</v>
      </c>
      <c r="F1827" s="273" t="s">
        <v>690</v>
      </c>
      <c r="G1827" s="273"/>
      <c r="H1827" s="528"/>
      <c r="I1827" s="749" t="s">
        <v>766</v>
      </c>
      <c r="J1827" s="251">
        <v>100000</v>
      </c>
      <c r="K1827" s="610"/>
      <c r="L1827" s="598"/>
      <c r="M1827" s="278">
        <f>SUM(J1827/J7*100)</f>
        <v>1.0020953673838645E-4</v>
      </c>
      <c r="N1827" s="658"/>
      <c r="O1827" s="778">
        <f>SUM(T1827/J1827*100)</f>
        <v>0</v>
      </c>
      <c r="P1827" s="282">
        <v>100000</v>
      </c>
      <c r="Q1827" s="280">
        <f>SUM(P1827/J1827%)</f>
        <v>100</v>
      </c>
      <c r="R1827" s="250">
        <f>SUM(J1827-P1827)</f>
        <v>0</v>
      </c>
    </row>
    <row r="1828" spans="1:18" s="296" customFormat="1" hidden="1" x14ac:dyDescent="0.25">
      <c r="A1828" s="187"/>
      <c r="B1828" s="187"/>
      <c r="C1828" s="503">
        <v>5</v>
      </c>
      <c r="D1828" s="503">
        <v>2</v>
      </c>
      <c r="E1828" s="503">
        <v>2</v>
      </c>
      <c r="F1828" s="273" t="s">
        <v>690</v>
      </c>
      <c r="G1828" s="273"/>
      <c r="H1828" s="528"/>
      <c r="I1828" s="749" t="s">
        <v>907</v>
      </c>
      <c r="J1828" s="251">
        <v>30000000</v>
      </c>
      <c r="K1828" s="610"/>
      <c r="L1828" s="598"/>
      <c r="M1828" s="182">
        <f>SUM(J1828/J7*100)</f>
        <v>3.0062861021515938E-2</v>
      </c>
      <c r="N1828" s="639"/>
      <c r="O1828" s="778">
        <f>SUM(T1828/J1828*100)</f>
        <v>0</v>
      </c>
      <c r="P1828" s="282">
        <v>30000000</v>
      </c>
      <c r="Q1828" s="280">
        <f>SUM(P1828/J1828%)</f>
        <v>100</v>
      </c>
      <c r="R1828" s="250">
        <f>SUM(J1828-P1828)</f>
        <v>0</v>
      </c>
    </row>
    <row r="1829" spans="1:18" s="296" customFormat="1" hidden="1" x14ac:dyDescent="0.25">
      <c r="A1829" s="504"/>
      <c r="B1829" s="504"/>
      <c r="C1829" s="503">
        <v>5</v>
      </c>
      <c r="D1829" s="503">
        <v>2</v>
      </c>
      <c r="E1829" s="503">
        <v>2</v>
      </c>
      <c r="F1829" s="273" t="s">
        <v>690</v>
      </c>
      <c r="G1829" s="273"/>
      <c r="H1829" s="528"/>
      <c r="I1829" s="749" t="s">
        <v>890</v>
      </c>
      <c r="J1829" s="181">
        <v>52800000</v>
      </c>
      <c r="K1829" s="607"/>
      <c r="L1829" s="598"/>
      <c r="M1829" s="182">
        <f>SUM(J1829/J7*100)</f>
        <v>5.2910635397868049E-2</v>
      </c>
      <c r="N1829" s="639"/>
      <c r="O1829" s="778">
        <f>SUM(T1829/J1829*100)</f>
        <v>0</v>
      </c>
      <c r="P1829" s="193">
        <v>52300000</v>
      </c>
      <c r="Q1829" s="323">
        <f>SUM(P1829/J1829%)</f>
        <v>99.053030303030297</v>
      </c>
      <c r="R1829" s="250">
        <f>SUM(J1829-P1829)</f>
        <v>500000</v>
      </c>
    </row>
    <row r="1830" spans="1:18" s="296" customFormat="1" hidden="1" x14ac:dyDescent="0.25">
      <c r="A1830" s="387"/>
      <c r="B1830" s="387"/>
      <c r="C1830" s="270">
        <v>5</v>
      </c>
      <c r="D1830" s="270">
        <v>2</v>
      </c>
      <c r="E1830" s="270">
        <v>2</v>
      </c>
      <c r="F1830" s="179" t="s">
        <v>690</v>
      </c>
      <c r="G1830" s="179"/>
      <c r="H1830" s="712"/>
      <c r="I1830" s="699" t="s">
        <v>771</v>
      </c>
      <c r="J1830" s="261">
        <v>14000000</v>
      </c>
      <c r="K1830" s="613"/>
      <c r="L1830" s="684"/>
      <c r="M1830" s="182">
        <f>SUM(J1830/J7*100)</f>
        <v>1.4029335143374105E-2</v>
      </c>
      <c r="N1830" s="639"/>
      <c r="O1830" s="778">
        <f>SUM(T1830/J1830*100)</f>
        <v>0</v>
      </c>
      <c r="P1830" s="286">
        <v>7500000</v>
      </c>
      <c r="Q1830" s="285">
        <f>SUM(P1830/J1830%)</f>
        <v>53.571428571428569</v>
      </c>
      <c r="R1830" s="253">
        <f>SUM(J1830-P1830)</f>
        <v>6500000</v>
      </c>
    </row>
    <row r="1831" spans="1:18" s="296" customFormat="1" hidden="1" x14ac:dyDescent="0.25">
      <c r="A1831" s="504"/>
      <c r="B1831" s="504"/>
      <c r="C1831" s="503"/>
      <c r="D1831" s="503"/>
      <c r="E1831" s="503"/>
      <c r="F1831" s="273"/>
      <c r="G1831" s="273"/>
      <c r="H1831" s="528"/>
      <c r="I1831" s="749"/>
      <c r="J1831" s="251"/>
      <c r="K1831" s="610"/>
      <c r="L1831" s="598"/>
      <c r="M1831" s="182"/>
      <c r="N1831" s="639"/>
      <c r="O1831" s="785"/>
      <c r="P1831" s="281"/>
      <c r="Q1831" s="323"/>
      <c r="R1831" s="250"/>
    </row>
    <row r="1832" spans="1:18" s="296" customFormat="1" hidden="1" x14ac:dyDescent="0.25">
      <c r="A1832" s="187"/>
      <c r="B1832" s="187"/>
      <c r="C1832" s="503">
        <v>5</v>
      </c>
      <c r="D1832" s="503">
        <v>2</v>
      </c>
      <c r="E1832" s="503">
        <v>2</v>
      </c>
      <c r="F1832" s="273" t="s">
        <v>674</v>
      </c>
      <c r="G1832" s="273"/>
      <c r="H1832" s="528"/>
      <c r="I1832" s="749" t="s">
        <v>724</v>
      </c>
      <c r="J1832" s="251">
        <f>SUM(J1833:J1834)</f>
        <v>617500</v>
      </c>
      <c r="K1832" s="610"/>
      <c r="L1832" s="598"/>
      <c r="M1832" s="279">
        <f>SUM(J1832/J7*100)</f>
        <v>6.1879388935953629E-4</v>
      </c>
      <c r="N1832" s="650"/>
      <c r="O1832" s="778">
        <f>SUM(T1832/J1832*100)</f>
        <v>0</v>
      </c>
      <c r="P1832" s="282">
        <f>SUM(P1833:P1834)</f>
        <v>617500</v>
      </c>
      <c r="Q1832" s="185">
        <f>SUM(P1832/J1832%)</f>
        <v>100</v>
      </c>
      <c r="R1832" s="251">
        <f>SUM(R1833:R1834)</f>
        <v>0</v>
      </c>
    </row>
    <row r="1833" spans="1:18" s="296" customFormat="1" hidden="1" x14ac:dyDescent="0.25">
      <c r="A1833" s="177"/>
      <c r="B1833" s="177"/>
      <c r="C1833" s="178">
        <v>5</v>
      </c>
      <c r="D1833" s="178">
        <v>2</v>
      </c>
      <c r="E1833" s="178">
        <v>2</v>
      </c>
      <c r="F1833" s="179" t="s">
        <v>674</v>
      </c>
      <c r="G1833" s="179"/>
      <c r="H1833" s="712"/>
      <c r="I1833" s="699" t="s">
        <v>767</v>
      </c>
      <c r="J1833" s="251">
        <v>400000</v>
      </c>
      <c r="K1833" s="610"/>
      <c r="L1833" s="598"/>
      <c r="M1833" s="278">
        <f>SUM(J1833/J7*100)</f>
        <v>4.0083814695354578E-4</v>
      </c>
      <c r="N1833" s="658"/>
      <c r="O1833" s="778">
        <f>SUM(P1833/J1833*100)</f>
        <v>100</v>
      </c>
      <c r="P1833" s="281">
        <v>400000</v>
      </c>
      <c r="Q1833" s="185">
        <f>SUM(P1833/J1833%)</f>
        <v>100</v>
      </c>
      <c r="R1833" s="250">
        <f>SUM(J1833-P1833)</f>
        <v>0</v>
      </c>
    </row>
    <row r="1834" spans="1:18" s="296" customFormat="1" hidden="1" x14ac:dyDescent="0.25">
      <c r="A1834" s="498"/>
      <c r="B1834" s="498"/>
      <c r="C1834" s="494">
        <v>5</v>
      </c>
      <c r="D1834" s="494">
        <v>2</v>
      </c>
      <c r="E1834" s="494">
        <v>2</v>
      </c>
      <c r="F1834" s="495" t="s">
        <v>674</v>
      </c>
      <c r="G1834" s="495"/>
      <c r="H1834" s="332"/>
      <c r="I1834" s="697" t="s">
        <v>726</v>
      </c>
      <c r="J1834" s="358">
        <v>217500</v>
      </c>
      <c r="K1834" s="614"/>
      <c r="L1834" s="597"/>
      <c r="M1834" s="278">
        <f>SUM(J1834/J7*100)</f>
        <v>2.1795574240599051E-4</v>
      </c>
      <c r="N1834" s="658"/>
      <c r="O1834" s="779">
        <f>SUM(T1834/J1834*100)</f>
        <v>0</v>
      </c>
      <c r="P1834" s="373">
        <v>217500</v>
      </c>
      <c r="Q1834" s="307">
        <f>SUM(P1834/J1834%)</f>
        <v>100</v>
      </c>
      <c r="R1834" s="252">
        <f>SUM(J1834-P1834)</f>
        <v>0</v>
      </c>
    </row>
    <row r="1835" spans="1:18" s="296" customFormat="1" hidden="1" x14ac:dyDescent="0.25">
      <c r="A1835" s="177"/>
      <c r="B1835" s="177"/>
      <c r="C1835" s="178"/>
      <c r="D1835" s="178"/>
      <c r="E1835" s="178"/>
      <c r="F1835" s="179"/>
      <c r="G1835" s="179"/>
      <c r="H1835" s="712"/>
      <c r="I1835" s="699"/>
      <c r="J1835" s="251"/>
      <c r="K1835" s="610"/>
      <c r="L1835" s="598"/>
      <c r="M1835" s="182"/>
      <c r="N1835" s="639"/>
      <c r="O1835" s="778"/>
      <c r="P1835" s="282"/>
      <c r="Q1835" s="185"/>
      <c r="R1835" s="251"/>
    </row>
    <row r="1836" spans="1:18" s="296" customFormat="1" hidden="1" x14ac:dyDescent="0.25">
      <c r="A1836" s="387"/>
      <c r="B1836" s="387"/>
      <c r="C1836" s="270">
        <v>5</v>
      </c>
      <c r="D1836" s="270">
        <v>2</v>
      </c>
      <c r="E1836" s="270">
        <v>2</v>
      </c>
      <c r="F1836" s="180" t="s">
        <v>1039</v>
      </c>
      <c r="G1836" s="180"/>
      <c r="H1836" s="194"/>
      <c r="I1836" s="699" t="s">
        <v>1069</v>
      </c>
      <c r="J1836" s="268">
        <f>SUM(J1837:J1837)</f>
        <v>600000</v>
      </c>
      <c r="K1836" s="616"/>
      <c r="L1836" s="684"/>
      <c r="M1836" s="279">
        <f>SUM(J1836/J7*100)</f>
        <v>6.0125722043031875E-4</v>
      </c>
      <c r="N1836" s="650"/>
      <c r="O1836" s="797">
        <f>SUM(P1836/J1836*100)</f>
        <v>100</v>
      </c>
      <c r="P1836" s="281">
        <f>SUM(P1837:P1837)</f>
        <v>600000</v>
      </c>
      <c r="Q1836" s="285">
        <f>SUM(P1836/J1836%)</f>
        <v>100</v>
      </c>
      <c r="R1836" s="268">
        <f>SUM(R1837:R1837)</f>
        <v>0</v>
      </c>
    </row>
    <row r="1837" spans="1:18" s="296" customFormat="1" hidden="1" x14ac:dyDescent="0.25">
      <c r="A1837" s="177"/>
      <c r="B1837" s="177"/>
      <c r="C1837" s="178">
        <v>5</v>
      </c>
      <c r="D1837" s="178">
        <v>2</v>
      </c>
      <c r="E1837" s="178">
        <v>2</v>
      </c>
      <c r="F1837" s="179" t="s">
        <v>1039</v>
      </c>
      <c r="G1837" s="179"/>
      <c r="H1837" s="712"/>
      <c r="I1837" s="699" t="s">
        <v>1070</v>
      </c>
      <c r="J1837" s="267">
        <v>600000</v>
      </c>
      <c r="K1837" s="632"/>
      <c r="L1837" s="696"/>
      <c r="M1837" s="279">
        <f>SUM(J1837/J7*100)</f>
        <v>6.0125722043031875E-4</v>
      </c>
      <c r="N1837" s="650"/>
      <c r="O1837" s="791">
        <f>SUM(P1837/J1837*100)</f>
        <v>100</v>
      </c>
      <c r="P1837" s="289">
        <v>600000</v>
      </c>
      <c r="Q1837" s="284">
        <f>SUM(P1837/J1837%)</f>
        <v>100</v>
      </c>
      <c r="R1837" s="253">
        <f>SUM(J1837-P1837)</f>
        <v>0</v>
      </c>
    </row>
    <row r="1838" spans="1:18" s="296" customFormat="1" hidden="1" x14ac:dyDescent="0.25">
      <c r="A1838" s="177"/>
      <c r="B1838" s="177"/>
      <c r="C1838" s="178"/>
      <c r="D1838" s="178"/>
      <c r="E1838" s="178"/>
      <c r="F1838" s="179"/>
      <c r="G1838" s="179"/>
      <c r="H1838" s="712"/>
      <c r="I1838" s="699"/>
      <c r="J1838" s="267"/>
      <c r="K1838" s="632"/>
      <c r="L1838" s="696"/>
      <c r="M1838" s="182"/>
      <c r="N1838" s="639"/>
      <c r="O1838" s="791"/>
      <c r="P1838" s="289"/>
      <c r="Q1838" s="284"/>
      <c r="R1838" s="253"/>
    </row>
    <row r="1839" spans="1:18" s="296" customFormat="1" hidden="1" x14ac:dyDescent="0.25">
      <c r="A1839" s="177"/>
      <c r="B1839" s="177"/>
      <c r="C1839" s="178">
        <v>5</v>
      </c>
      <c r="D1839" s="178">
        <v>2</v>
      </c>
      <c r="E1839" s="178">
        <v>2</v>
      </c>
      <c r="F1839" s="179" t="s">
        <v>941</v>
      </c>
      <c r="G1839" s="179"/>
      <c r="H1839" s="712"/>
      <c r="I1839" s="699" t="s">
        <v>957</v>
      </c>
      <c r="J1839" s="268">
        <f>SUM(J1840:J1840)</f>
        <v>6400000</v>
      </c>
      <c r="K1839" s="616"/>
      <c r="L1839" s="684"/>
      <c r="M1839" s="182">
        <f>SUM(J1839/J7*100)</f>
        <v>6.4134103512567325E-3</v>
      </c>
      <c r="N1839" s="639"/>
      <c r="O1839" s="791">
        <f>SUM(P1839/J1839*100)</f>
        <v>0</v>
      </c>
      <c r="P1839" s="282">
        <f>SUM(P1840:P1840)</f>
        <v>0</v>
      </c>
      <c r="Q1839" s="284">
        <f>SUM(P1839/J1839%)</f>
        <v>0</v>
      </c>
      <c r="R1839" s="268">
        <f>SUM(R1840:R1840)</f>
        <v>6400000</v>
      </c>
    </row>
    <row r="1840" spans="1:18" s="296" customFormat="1" hidden="1" x14ac:dyDescent="0.25">
      <c r="A1840" s="177"/>
      <c r="B1840" s="177"/>
      <c r="C1840" s="178">
        <v>5</v>
      </c>
      <c r="D1840" s="178">
        <v>2</v>
      </c>
      <c r="E1840" s="178">
        <v>2</v>
      </c>
      <c r="F1840" s="179" t="s">
        <v>941</v>
      </c>
      <c r="G1840" s="179"/>
      <c r="H1840" s="712"/>
      <c r="I1840" s="699" t="s">
        <v>958</v>
      </c>
      <c r="J1840" s="267">
        <v>6400000</v>
      </c>
      <c r="K1840" s="632"/>
      <c r="L1840" s="696"/>
      <c r="M1840" s="182">
        <f>SUM(J1840/J7*100)</f>
        <v>6.4134103512567325E-3</v>
      </c>
      <c r="N1840" s="639"/>
      <c r="O1840" s="791">
        <f>SUM(P1840/J1840*100)</f>
        <v>0</v>
      </c>
      <c r="P1840" s="289">
        <v>0</v>
      </c>
      <c r="Q1840" s="284">
        <f>SUM(P1840/J1840%)</f>
        <v>0</v>
      </c>
      <c r="R1840" s="253">
        <f>SUM(J1840-P1840)</f>
        <v>6400000</v>
      </c>
    </row>
    <row r="1841" spans="1:18" s="296" customFormat="1" hidden="1" x14ac:dyDescent="0.25">
      <c r="A1841" s="177"/>
      <c r="B1841" s="177"/>
      <c r="C1841" s="178"/>
      <c r="D1841" s="178"/>
      <c r="E1841" s="178"/>
      <c r="F1841" s="179"/>
      <c r="G1841" s="179"/>
      <c r="H1841" s="712"/>
      <c r="I1841" s="699"/>
      <c r="J1841" s="267"/>
      <c r="K1841" s="632"/>
      <c r="L1841" s="696"/>
      <c r="M1841" s="182"/>
      <c r="N1841" s="639"/>
      <c r="O1841" s="791"/>
      <c r="P1841" s="289"/>
      <c r="Q1841" s="284"/>
      <c r="R1841" s="253"/>
    </row>
    <row r="1842" spans="1:18" s="296" customFormat="1" hidden="1" x14ac:dyDescent="0.25">
      <c r="A1842" s="177"/>
      <c r="B1842" s="177"/>
      <c r="C1842" s="178">
        <v>5</v>
      </c>
      <c r="D1842" s="178">
        <v>2</v>
      </c>
      <c r="E1842" s="178">
        <v>2</v>
      </c>
      <c r="F1842" s="179">
        <v>11</v>
      </c>
      <c r="G1842" s="179"/>
      <c r="H1842" s="712"/>
      <c r="I1842" s="699" t="s">
        <v>779</v>
      </c>
      <c r="J1842" s="251">
        <f>SUM(J1843)</f>
        <v>35360000</v>
      </c>
      <c r="K1842" s="610"/>
      <c r="L1842" s="598"/>
      <c r="M1842" s="182">
        <f>SUM(J1842/J7*100)</f>
        <v>3.5434092190693448E-2</v>
      </c>
      <c r="N1842" s="639"/>
      <c r="O1842" s="778">
        <f>SUM(T1842/J1842*100)</f>
        <v>0</v>
      </c>
      <c r="P1842" s="282">
        <f>SUM(P1843)</f>
        <v>35360000</v>
      </c>
      <c r="Q1842" s="185">
        <f>SUM(P1842/J1842%)</f>
        <v>100</v>
      </c>
      <c r="R1842" s="251">
        <f>SUM(R1843)</f>
        <v>0</v>
      </c>
    </row>
    <row r="1843" spans="1:18" s="296" customFormat="1" hidden="1" x14ac:dyDescent="0.25">
      <c r="A1843" s="177"/>
      <c r="B1843" s="177"/>
      <c r="C1843" s="178">
        <v>5</v>
      </c>
      <c r="D1843" s="178">
        <v>2</v>
      </c>
      <c r="E1843" s="178">
        <v>2</v>
      </c>
      <c r="F1843" s="179">
        <v>11</v>
      </c>
      <c r="G1843" s="179"/>
      <c r="H1843" s="712"/>
      <c r="I1843" s="749" t="s">
        <v>974</v>
      </c>
      <c r="J1843" s="181">
        <v>35360000</v>
      </c>
      <c r="K1843" s="607"/>
      <c r="L1843" s="598"/>
      <c r="M1843" s="182">
        <f>SUM(J1843/J7*100)</f>
        <v>3.5434092190693448E-2</v>
      </c>
      <c r="N1843" s="639"/>
      <c r="O1843" s="778">
        <f>SUM(T1843/J1843*100)</f>
        <v>0</v>
      </c>
      <c r="P1843" s="193">
        <v>35360000</v>
      </c>
      <c r="Q1843" s="185">
        <f>SUM(P1843/J1843%)</f>
        <v>100</v>
      </c>
      <c r="R1843" s="250">
        <f>SUM(J1843-P1843)</f>
        <v>0</v>
      </c>
    </row>
    <row r="1844" spans="1:18" s="296" customFormat="1" hidden="1" x14ac:dyDescent="0.25">
      <c r="A1844" s="177"/>
      <c r="B1844" s="177"/>
      <c r="C1844" s="178"/>
      <c r="D1844" s="178"/>
      <c r="E1844" s="178"/>
      <c r="F1844" s="179"/>
      <c r="G1844" s="179"/>
      <c r="H1844" s="712"/>
      <c r="I1844" s="749"/>
      <c r="J1844" s="181"/>
      <c r="K1844" s="607"/>
      <c r="L1844" s="598"/>
      <c r="M1844" s="182"/>
      <c r="N1844" s="639"/>
      <c r="O1844" s="778"/>
      <c r="P1844" s="193"/>
      <c r="Q1844" s="185"/>
      <c r="R1844" s="250"/>
    </row>
    <row r="1845" spans="1:18" s="296" customFormat="1" hidden="1" x14ac:dyDescent="0.25">
      <c r="A1845" s="177"/>
      <c r="B1845" s="177"/>
      <c r="C1845" s="178">
        <v>5</v>
      </c>
      <c r="D1845" s="178">
        <v>2</v>
      </c>
      <c r="E1845" s="178">
        <v>2</v>
      </c>
      <c r="F1845" s="179">
        <v>13</v>
      </c>
      <c r="G1845" s="179"/>
      <c r="H1845" s="712"/>
      <c r="I1845" s="699" t="s">
        <v>712</v>
      </c>
      <c r="J1845" s="251">
        <f>SUM(J1846:J1846)</f>
        <v>9000000</v>
      </c>
      <c r="K1845" s="610"/>
      <c r="L1845" s="598"/>
      <c r="M1845" s="279">
        <f>SUM(J1845/J7*100)</f>
        <v>9.0188583064547811E-3</v>
      </c>
      <c r="N1845" s="650"/>
      <c r="O1845" s="778">
        <f>SUM(T1845/J1845*100)</f>
        <v>0</v>
      </c>
      <c r="P1845" s="281">
        <f>SUM(P1846:P1846)</f>
        <v>9000000</v>
      </c>
      <c r="Q1845" s="185">
        <f>SUM(P1845/J1845%)</f>
        <v>100</v>
      </c>
      <c r="R1845" s="251">
        <f>SUM(R1846:R1846)</f>
        <v>0</v>
      </c>
    </row>
    <row r="1846" spans="1:18" s="296" customFormat="1" hidden="1" x14ac:dyDescent="0.25">
      <c r="A1846" s="177"/>
      <c r="B1846" s="177"/>
      <c r="C1846" s="178">
        <v>5</v>
      </c>
      <c r="D1846" s="178">
        <v>2</v>
      </c>
      <c r="E1846" s="178">
        <v>2</v>
      </c>
      <c r="F1846" s="179">
        <v>13</v>
      </c>
      <c r="G1846" s="179"/>
      <c r="H1846" s="712"/>
      <c r="I1846" s="699" t="s">
        <v>713</v>
      </c>
      <c r="J1846" s="251">
        <v>9000000</v>
      </c>
      <c r="K1846" s="610"/>
      <c r="L1846" s="598"/>
      <c r="M1846" s="279">
        <f>SUM(J1846/J7*100)</f>
        <v>9.0188583064547811E-3</v>
      </c>
      <c r="N1846" s="650"/>
      <c r="O1846" s="778">
        <f>SUM(T1846/J1846*100)</f>
        <v>0</v>
      </c>
      <c r="P1846" s="281">
        <v>9000000</v>
      </c>
      <c r="Q1846" s="185">
        <f>SUM(P1846/J1846%)</f>
        <v>100</v>
      </c>
      <c r="R1846" s="250">
        <f>SUM(J1846-P1846)</f>
        <v>0</v>
      </c>
    </row>
    <row r="1847" spans="1:18" s="296" customFormat="1" hidden="1" x14ac:dyDescent="0.25">
      <c r="A1847" s="177"/>
      <c r="B1847" s="177"/>
      <c r="C1847" s="178"/>
      <c r="D1847" s="178"/>
      <c r="E1847" s="178"/>
      <c r="F1847" s="179"/>
      <c r="G1847" s="179"/>
      <c r="H1847" s="712"/>
      <c r="I1847" s="699"/>
      <c r="J1847" s="267"/>
      <c r="K1847" s="632"/>
      <c r="L1847" s="696"/>
      <c r="M1847" s="279"/>
      <c r="N1847" s="650"/>
      <c r="O1847" s="791"/>
      <c r="P1847" s="289"/>
      <c r="Q1847" s="284"/>
      <c r="R1847" s="253"/>
    </row>
    <row r="1848" spans="1:18" s="296" customFormat="1" hidden="1" x14ac:dyDescent="0.25">
      <c r="A1848" s="177"/>
      <c r="B1848" s="177"/>
      <c r="C1848" s="178">
        <v>5</v>
      </c>
      <c r="D1848" s="178">
        <v>2</v>
      </c>
      <c r="E1848" s="178">
        <v>2</v>
      </c>
      <c r="F1848" s="179">
        <v>15</v>
      </c>
      <c r="G1848" s="179"/>
      <c r="H1848" s="712"/>
      <c r="I1848" s="699" t="s">
        <v>756</v>
      </c>
      <c r="J1848" s="361">
        <f>SUM(J1849:J1849)</f>
        <v>3160000</v>
      </c>
      <c r="K1848" s="628"/>
      <c r="L1848" s="692"/>
      <c r="M1848" s="279">
        <f>SUM(J1848/J7*100)</f>
        <v>3.1666213609330119E-3</v>
      </c>
      <c r="N1848" s="650"/>
      <c r="O1848" s="778">
        <f>SUM(P1848/J1848*100)</f>
        <v>100</v>
      </c>
      <c r="P1848" s="361">
        <f>SUM(P1849:P1849)</f>
        <v>3160000</v>
      </c>
      <c r="Q1848" s="185">
        <f>SUM(P1848/J1848%)</f>
        <v>100</v>
      </c>
      <c r="R1848" s="361">
        <f>SUM(R1849:R1849)</f>
        <v>0</v>
      </c>
    </row>
    <row r="1849" spans="1:18" s="296" customFormat="1" hidden="1" x14ac:dyDescent="0.25">
      <c r="A1849" s="177"/>
      <c r="B1849" s="177"/>
      <c r="C1849" s="178">
        <v>5</v>
      </c>
      <c r="D1849" s="178">
        <v>2</v>
      </c>
      <c r="E1849" s="178">
        <v>2</v>
      </c>
      <c r="F1849" s="179">
        <v>15</v>
      </c>
      <c r="G1849" s="179"/>
      <c r="H1849" s="712"/>
      <c r="I1849" s="699" t="s">
        <v>909</v>
      </c>
      <c r="J1849" s="361">
        <v>3160000</v>
      </c>
      <c r="K1849" s="628"/>
      <c r="L1849" s="692"/>
      <c r="M1849" s="279">
        <f>SUM(J1849/J7*100)</f>
        <v>3.1666213609330119E-3</v>
      </c>
      <c r="N1849" s="650"/>
      <c r="O1849" s="778">
        <f>SUM(P1849/J1849*100)</f>
        <v>100</v>
      </c>
      <c r="P1849" s="480">
        <v>3160000</v>
      </c>
      <c r="Q1849" s="185">
        <f>SUM(P1849/J1849%)</f>
        <v>100</v>
      </c>
      <c r="R1849" s="250">
        <f>SUM(J1849-P1849)</f>
        <v>0</v>
      </c>
    </row>
    <row r="1850" spans="1:18" s="296" customFormat="1" hidden="1" x14ac:dyDescent="0.25">
      <c r="A1850" s="177"/>
      <c r="B1850" s="177"/>
      <c r="C1850" s="178"/>
      <c r="D1850" s="178"/>
      <c r="E1850" s="178"/>
      <c r="F1850" s="179"/>
      <c r="G1850" s="179"/>
      <c r="H1850" s="712"/>
      <c r="I1850" s="699"/>
      <c r="J1850" s="361"/>
      <c r="K1850" s="628"/>
      <c r="L1850" s="692"/>
      <c r="M1850" s="182"/>
      <c r="N1850" s="639"/>
      <c r="O1850" s="778"/>
      <c r="P1850" s="480"/>
      <c r="Q1850" s="185"/>
      <c r="R1850" s="250"/>
    </row>
    <row r="1851" spans="1:18" s="296" customFormat="1" ht="38.25" x14ac:dyDescent="0.25">
      <c r="A1851" s="386">
        <v>1</v>
      </c>
      <c r="B1851" s="324" t="s">
        <v>677</v>
      </c>
      <c r="C1851" s="325" t="s">
        <v>674</v>
      </c>
      <c r="D1851" s="317" t="s">
        <v>675</v>
      </c>
      <c r="E1851" s="326" t="s">
        <v>1052</v>
      </c>
      <c r="F1851" s="378" t="s">
        <v>1050</v>
      </c>
      <c r="G1851" s="378"/>
      <c r="H1851" s="725">
        <v>9</v>
      </c>
      <c r="I1851" s="751" t="s">
        <v>1071</v>
      </c>
      <c r="J1851" s="181">
        <f>SUM(J1853)</f>
        <v>53545000</v>
      </c>
      <c r="K1851" s="623" t="s">
        <v>1283</v>
      </c>
      <c r="L1851" s="598" t="s">
        <v>1282</v>
      </c>
      <c r="M1851" s="362">
        <f>SUM(J1851/J7*100)</f>
        <v>5.3657196446569029E-2</v>
      </c>
      <c r="N1851" s="652" t="s">
        <v>580</v>
      </c>
      <c r="O1851" s="778">
        <v>100</v>
      </c>
      <c r="P1851" s="304">
        <f>SUM(P1853)</f>
        <v>46605000</v>
      </c>
      <c r="Q1851" s="185">
        <f>SUM(P1851/J1851%)</f>
        <v>87.03893921001027</v>
      </c>
      <c r="R1851" s="181">
        <f>SUM(R1853)</f>
        <v>6940000</v>
      </c>
    </row>
    <row r="1852" spans="1:18" s="296" customFormat="1" hidden="1" x14ac:dyDescent="0.25">
      <c r="A1852" s="269"/>
      <c r="B1852" s="269"/>
      <c r="C1852" s="269"/>
      <c r="D1852" s="269"/>
      <c r="E1852" s="269"/>
      <c r="F1852" s="269"/>
      <c r="G1852" s="269"/>
      <c r="H1852" s="727"/>
      <c r="I1852" s="758"/>
      <c r="J1852" s="262"/>
      <c r="K1852" s="589"/>
      <c r="L1852" s="691"/>
      <c r="M1852" s="182"/>
      <c r="N1852" s="639"/>
      <c r="O1852" s="778"/>
      <c r="P1852" s="275"/>
      <c r="Q1852" s="185"/>
      <c r="R1852" s="262"/>
    </row>
    <row r="1853" spans="1:18" s="296" customFormat="1" hidden="1" x14ac:dyDescent="0.25">
      <c r="A1853" s="177"/>
      <c r="B1853" s="177"/>
      <c r="C1853" s="178">
        <v>5</v>
      </c>
      <c r="D1853" s="178">
        <v>2</v>
      </c>
      <c r="E1853" s="178">
        <v>2</v>
      </c>
      <c r="F1853" s="178"/>
      <c r="G1853" s="178"/>
      <c r="H1853" s="713"/>
      <c r="I1853" s="699" t="s">
        <v>684</v>
      </c>
      <c r="J1853" s="181">
        <f>SUM(J1855+J1860+J1867+J1871)</f>
        <v>53545000</v>
      </c>
      <c r="K1853" s="607"/>
      <c r="L1853" s="598"/>
      <c r="M1853" s="182">
        <f>SUM(J1853/J7*100)</f>
        <v>5.3657196446569029E-2</v>
      </c>
      <c r="N1853" s="639"/>
      <c r="O1853" s="778">
        <f>SUM(T1853/J1853*100)</f>
        <v>0</v>
      </c>
      <c r="P1853" s="181">
        <f>SUM(P1855+P1860+P1867+P1871)</f>
        <v>46605000</v>
      </c>
      <c r="Q1853" s="185">
        <f>SUM(P1853/J1853%)</f>
        <v>87.03893921001027</v>
      </c>
      <c r="R1853" s="181">
        <f>SUM(R1855+R1860+R1867+R1871)</f>
        <v>6940000</v>
      </c>
    </row>
    <row r="1854" spans="1:18" s="296" customFormat="1" hidden="1" x14ac:dyDescent="0.25">
      <c r="A1854" s="177"/>
      <c r="B1854" s="177"/>
      <c r="C1854" s="178"/>
      <c r="D1854" s="178"/>
      <c r="E1854" s="178"/>
      <c r="F1854" s="178"/>
      <c r="G1854" s="178"/>
      <c r="H1854" s="713"/>
      <c r="I1854" s="699"/>
      <c r="J1854" s="181"/>
      <c r="K1854" s="607"/>
      <c r="L1854" s="598"/>
      <c r="M1854" s="182"/>
      <c r="N1854" s="639"/>
      <c r="O1854" s="641"/>
      <c r="P1854" s="193"/>
      <c r="Q1854" s="269"/>
      <c r="R1854" s="181"/>
    </row>
    <row r="1855" spans="1:18" s="296" customFormat="1" hidden="1" x14ac:dyDescent="0.25">
      <c r="A1855" s="177"/>
      <c r="B1855" s="177"/>
      <c r="C1855" s="178">
        <v>5</v>
      </c>
      <c r="D1855" s="178">
        <v>2</v>
      </c>
      <c r="E1855" s="178">
        <v>2</v>
      </c>
      <c r="F1855" s="179" t="s">
        <v>675</v>
      </c>
      <c r="G1855" s="179"/>
      <c r="H1855" s="712"/>
      <c r="I1855" s="699" t="s">
        <v>685</v>
      </c>
      <c r="J1855" s="181">
        <f>SUM(J1856:J1858)</f>
        <v>1991000</v>
      </c>
      <c r="K1855" s="607"/>
      <c r="L1855" s="598"/>
      <c r="M1855" s="279">
        <f>SUM(J1855/J7*100)</f>
        <v>1.9951718764612742E-3</v>
      </c>
      <c r="N1855" s="650"/>
      <c r="O1855" s="778">
        <f>SUM(T1855/J1855*100)</f>
        <v>0</v>
      </c>
      <c r="P1855" s="193">
        <f>SUM(P1856:P1858)</f>
        <v>1991000</v>
      </c>
      <c r="Q1855" s="185">
        <f>SUM(P1855/J1855%)</f>
        <v>100</v>
      </c>
      <c r="R1855" s="181">
        <f>SUM(R1856:R1858)</f>
        <v>0</v>
      </c>
    </row>
    <row r="1856" spans="1:18" s="296" customFormat="1" hidden="1" x14ac:dyDescent="0.25">
      <c r="A1856" s="177"/>
      <c r="B1856" s="177"/>
      <c r="C1856" s="178">
        <v>5</v>
      </c>
      <c r="D1856" s="178">
        <v>2</v>
      </c>
      <c r="E1856" s="178">
        <v>2</v>
      </c>
      <c r="F1856" s="179" t="s">
        <v>675</v>
      </c>
      <c r="G1856" s="179"/>
      <c r="H1856" s="712"/>
      <c r="I1856" s="699" t="s">
        <v>719</v>
      </c>
      <c r="J1856" s="181">
        <v>141000</v>
      </c>
      <c r="K1856" s="607"/>
      <c r="L1856" s="598"/>
      <c r="M1856" s="278">
        <f>SUM(J1856/J7*100)</f>
        <v>1.412954468011249E-4</v>
      </c>
      <c r="N1856" s="658"/>
      <c r="O1856" s="778">
        <f>SUM(T1856/J1856*100)</f>
        <v>0</v>
      </c>
      <c r="P1856" s="181">
        <v>141000</v>
      </c>
      <c r="Q1856" s="185">
        <f>SUM(P1856/J1856%)</f>
        <v>100</v>
      </c>
      <c r="R1856" s="250">
        <f>SUM(J1856-P1856)</f>
        <v>0</v>
      </c>
    </row>
    <row r="1857" spans="1:18" s="296" customFormat="1" hidden="1" x14ac:dyDescent="0.25">
      <c r="A1857" s="187"/>
      <c r="B1857" s="187"/>
      <c r="C1857" s="271">
        <v>5</v>
      </c>
      <c r="D1857" s="271">
        <v>2</v>
      </c>
      <c r="E1857" s="271">
        <v>2</v>
      </c>
      <c r="F1857" s="271" t="s">
        <v>675</v>
      </c>
      <c r="G1857" s="271"/>
      <c r="H1857" s="386"/>
      <c r="I1857" s="749" t="s">
        <v>886</v>
      </c>
      <c r="J1857" s="266">
        <v>1250000</v>
      </c>
      <c r="K1857" s="588"/>
      <c r="L1857" s="698"/>
      <c r="M1857" s="279">
        <f>SUM(J1857/J7*100)</f>
        <v>1.2526192092298305E-3</v>
      </c>
      <c r="N1857" s="650"/>
      <c r="O1857" s="778">
        <f>SUM(P1857/J1857*100)</f>
        <v>100</v>
      </c>
      <c r="P1857" s="266">
        <v>1250000</v>
      </c>
      <c r="Q1857" s="280">
        <f>SUM(P1857/J1857%)</f>
        <v>100</v>
      </c>
      <c r="R1857" s="250">
        <f>SUM(J1857-P1857)</f>
        <v>0</v>
      </c>
    </row>
    <row r="1858" spans="1:18" s="296" customFormat="1" hidden="1" x14ac:dyDescent="0.25">
      <c r="A1858" s="177"/>
      <c r="B1858" s="177"/>
      <c r="C1858" s="178">
        <v>5</v>
      </c>
      <c r="D1858" s="178">
        <v>2</v>
      </c>
      <c r="E1858" s="178">
        <v>2</v>
      </c>
      <c r="F1858" s="179" t="s">
        <v>675</v>
      </c>
      <c r="G1858" s="179"/>
      <c r="H1858" s="712"/>
      <c r="I1858" s="699" t="s">
        <v>874</v>
      </c>
      <c r="J1858" s="181">
        <v>600000</v>
      </c>
      <c r="K1858" s="607"/>
      <c r="L1858" s="598"/>
      <c r="M1858" s="279">
        <f>SUM(J1858/J7*100)</f>
        <v>6.0125722043031875E-4</v>
      </c>
      <c r="N1858" s="650"/>
      <c r="O1858" s="778">
        <f>SUM(T1858/J1858*100)</f>
        <v>0</v>
      </c>
      <c r="P1858" s="181">
        <v>600000</v>
      </c>
      <c r="Q1858" s="185">
        <f>SUM(P1858/J1858%)</f>
        <v>100</v>
      </c>
      <c r="R1858" s="250">
        <f>SUM(J1858-P1858)</f>
        <v>0</v>
      </c>
    </row>
    <row r="1859" spans="1:18" s="296" customFormat="1" hidden="1" x14ac:dyDescent="0.25">
      <c r="A1859" s="177"/>
      <c r="B1859" s="177"/>
      <c r="C1859" s="178"/>
      <c r="D1859" s="178"/>
      <c r="E1859" s="178"/>
      <c r="F1859" s="179"/>
      <c r="G1859" s="179"/>
      <c r="H1859" s="712"/>
      <c r="I1859" s="699"/>
      <c r="J1859" s="181"/>
      <c r="K1859" s="607"/>
      <c r="L1859" s="598"/>
      <c r="M1859" s="182"/>
      <c r="N1859" s="639"/>
      <c r="O1859" s="778"/>
      <c r="P1859" s="181"/>
      <c r="Q1859" s="185"/>
      <c r="R1859" s="181"/>
    </row>
    <row r="1860" spans="1:18" s="296" customFormat="1" hidden="1" x14ac:dyDescent="0.25">
      <c r="A1860" s="177"/>
      <c r="B1860" s="177"/>
      <c r="C1860" s="178">
        <v>5</v>
      </c>
      <c r="D1860" s="178">
        <v>2</v>
      </c>
      <c r="E1860" s="178">
        <v>2</v>
      </c>
      <c r="F1860" s="179" t="s">
        <v>690</v>
      </c>
      <c r="G1860" s="179"/>
      <c r="H1860" s="712"/>
      <c r="I1860" s="749" t="s">
        <v>691</v>
      </c>
      <c r="J1860" s="251">
        <f>SUM(J1861:J1865)</f>
        <v>37450000</v>
      </c>
      <c r="K1860" s="610"/>
      <c r="L1860" s="598"/>
      <c r="M1860" s="182">
        <f>SUM(J1860/J7*100)</f>
        <v>3.7528471508525729E-2</v>
      </c>
      <c r="N1860" s="639"/>
      <c r="O1860" s="778">
        <f t="shared" ref="O1860:O1865" si="37">SUM(T1860/J1860*100)</f>
        <v>0</v>
      </c>
      <c r="P1860" s="251">
        <f>SUM(P1861:P1865)</f>
        <v>33150000</v>
      </c>
      <c r="Q1860" s="185">
        <f t="shared" ref="Q1860:Q1865" si="38">SUM(P1860/J1860%)</f>
        <v>88.518024032042717</v>
      </c>
      <c r="R1860" s="251">
        <f>SUM(R1861:R1865)</f>
        <v>4300000</v>
      </c>
    </row>
    <row r="1861" spans="1:18" s="296" customFormat="1" hidden="1" x14ac:dyDescent="0.25">
      <c r="A1861" s="187"/>
      <c r="B1861" s="187"/>
      <c r="C1861" s="503">
        <v>5</v>
      </c>
      <c r="D1861" s="503">
        <v>2</v>
      </c>
      <c r="E1861" s="503">
        <v>2</v>
      </c>
      <c r="F1861" s="273" t="s">
        <v>690</v>
      </c>
      <c r="G1861" s="273"/>
      <c r="H1861" s="528"/>
      <c r="I1861" s="749" t="s">
        <v>907</v>
      </c>
      <c r="J1861" s="251">
        <v>16500000</v>
      </c>
      <c r="K1861" s="610"/>
      <c r="L1861" s="598"/>
      <c r="M1861" s="182">
        <f>SUM(J1861/J7*100)</f>
        <v>1.6534573561833767E-2</v>
      </c>
      <c r="N1861" s="639"/>
      <c r="O1861" s="778">
        <f t="shared" si="37"/>
        <v>0</v>
      </c>
      <c r="P1861" s="251">
        <v>14000000</v>
      </c>
      <c r="Q1861" s="280">
        <f t="shared" si="38"/>
        <v>84.848484848484844</v>
      </c>
      <c r="R1861" s="250">
        <f>SUM(J1861-P1861)</f>
        <v>2500000</v>
      </c>
    </row>
    <row r="1862" spans="1:18" s="296" customFormat="1" hidden="1" x14ac:dyDescent="0.25">
      <c r="A1862" s="177"/>
      <c r="B1862" s="177"/>
      <c r="C1862" s="178">
        <v>5</v>
      </c>
      <c r="D1862" s="178">
        <v>2</v>
      </c>
      <c r="E1862" s="178">
        <v>2</v>
      </c>
      <c r="F1862" s="179" t="s">
        <v>690</v>
      </c>
      <c r="G1862" s="179"/>
      <c r="H1862" s="712"/>
      <c r="I1862" s="699" t="s">
        <v>890</v>
      </c>
      <c r="J1862" s="251">
        <v>15800000</v>
      </c>
      <c r="K1862" s="610"/>
      <c r="L1862" s="598"/>
      <c r="M1862" s="182">
        <f>SUM(J1862/J7*100)</f>
        <v>1.583310680466506E-2</v>
      </c>
      <c r="N1862" s="639"/>
      <c r="O1862" s="778">
        <f t="shared" si="37"/>
        <v>0</v>
      </c>
      <c r="P1862" s="251">
        <v>14500000</v>
      </c>
      <c r="Q1862" s="185">
        <f t="shared" si="38"/>
        <v>91.77215189873418</v>
      </c>
      <c r="R1862" s="250">
        <f>SUM(J1862-P1862)</f>
        <v>1300000</v>
      </c>
    </row>
    <row r="1863" spans="1:18" s="296" customFormat="1" hidden="1" x14ac:dyDescent="0.25">
      <c r="A1863" s="387"/>
      <c r="B1863" s="387"/>
      <c r="C1863" s="270">
        <v>5</v>
      </c>
      <c r="D1863" s="270">
        <v>2</v>
      </c>
      <c r="E1863" s="270">
        <v>2</v>
      </c>
      <c r="F1863" s="179" t="s">
        <v>690</v>
      </c>
      <c r="G1863" s="179"/>
      <c r="H1863" s="712"/>
      <c r="I1863" s="699" t="s">
        <v>771</v>
      </c>
      <c r="J1863" s="261">
        <v>4500000</v>
      </c>
      <c r="K1863" s="613"/>
      <c r="L1863" s="684"/>
      <c r="M1863" s="279">
        <f>SUM(J1863/J7*100)</f>
        <v>4.5094291532273905E-3</v>
      </c>
      <c r="N1863" s="650"/>
      <c r="O1863" s="778">
        <f t="shared" si="37"/>
        <v>0</v>
      </c>
      <c r="P1863" s="286">
        <v>4000000</v>
      </c>
      <c r="Q1863" s="285">
        <f t="shared" si="38"/>
        <v>88.888888888888886</v>
      </c>
      <c r="R1863" s="253">
        <f>SUM(J1863-P1863)</f>
        <v>500000</v>
      </c>
    </row>
    <row r="1864" spans="1:18" s="296" customFormat="1" hidden="1" x14ac:dyDescent="0.25">
      <c r="A1864" s="387"/>
      <c r="B1864" s="387"/>
      <c r="C1864" s="270">
        <v>5</v>
      </c>
      <c r="D1864" s="270">
        <v>2</v>
      </c>
      <c r="E1864" s="270">
        <v>2</v>
      </c>
      <c r="F1864" s="180" t="s">
        <v>690</v>
      </c>
      <c r="G1864" s="180"/>
      <c r="H1864" s="194"/>
      <c r="I1864" s="699" t="s">
        <v>892</v>
      </c>
      <c r="J1864" s="261">
        <v>150000</v>
      </c>
      <c r="K1864" s="613"/>
      <c r="L1864" s="684"/>
      <c r="M1864" s="278">
        <f>SUM(J1864/J7*100)</f>
        <v>1.5031430510757969E-4</v>
      </c>
      <c r="N1864" s="658"/>
      <c r="O1864" s="797">
        <f t="shared" si="37"/>
        <v>0</v>
      </c>
      <c r="P1864" s="287">
        <v>150000</v>
      </c>
      <c r="Q1864" s="285">
        <f t="shared" si="38"/>
        <v>100</v>
      </c>
      <c r="R1864" s="253">
        <f>SUM(J1864-P1864)</f>
        <v>0</v>
      </c>
    </row>
    <row r="1865" spans="1:18" s="296" customFormat="1" hidden="1" x14ac:dyDescent="0.25">
      <c r="A1865" s="177"/>
      <c r="B1865" s="177"/>
      <c r="C1865" s="178">
        <v>5</v>
      </c>
      <c r="D1865" s="178">
        <v>2</v>
      </c>
      <c r="E1865" s="178">
        <v>2</v>
      </c>
      <c r="F1865" s="179" t="s">
        <v>690</v>
      </c>
      <c r="G1865" s="179"/>
      <c r="H1865" s="712"/>
      <c r="I1865" s="699" t="s">
        <v>905</v>
      </c>
      <c r="J1865" s="261">
        <v>500000</v>
      </c>
      <c r="K1865" s="613"/>
      <c r="L1865" s="684"/>
      <c r="M1865" s="279">
        <f>SUM(J1865/J7*100)</f>
        <v>5.0104768369193229E-4</v>
      </c>
      <c r="N1865" s="650"/>
      <c r="O1865" s="791">
        <f t="shared" si="37"/>
        <v>0</v>
      </c>
      <c r="P1865" s="214">
        <v>500000</v>
      </c>
      <c r="Q1865" s="284">
        <f t="shared" si="38"/>
        <v>100</v>
      </c>
      <c r="R1865" s="253">
        <f>SUM(J1865-P1865)</f>
        <v>0</v>
      </c>
    </row>
    <row r="1866" spans="1:18" s="296" customFormat="1" hidden="1" x14ac:dyDescent="0.25">
      <c r="A1866" s="177"/>
      <c r="B1866" s="177"/>
      <c r="C1866" s="178"/>
      <c r="D1866" s="178"/>
      <c r="E1866" s="178"/>
      <c r="F1866" s="179"/>
      <c r="G1866" s="179"/>
      <c r="H1866" s="712"/>
      <c r="I1866" s="699"/>
      <c r="J1866" s="251"/>
      <c r="K1866" s="610"/>
      <c r="L1866" s="598"/>
      <c r="M1866" s="279"/>
      <c r="N1866" s="650"/>
      <c r="O1866" s="778"/>
      <c r="P1866" s="251"/>
      <c r="Q1866" s="185"/>
      <c r="R1866" s="251"/>
    </row>
    <row r="1867" spans="1:18" s="296" customFormat="1" hidden="1" x14ac:dyDescent="0.25">
      <c r="A1867" s="177"/>
      <c r="B1867" s="177"/>
      <c r="C1867" s="178">
        <v>5</v>
      </c>
      <c r="D1867" s="178">
        <v>2</v>
      </c>
      <c r="E1867" s="178">
        <v>2</v>
      </c>
      <c r="F1867" s="179" t="s">
        <v>674</v>
      </c>
      <c r="G1867" s="179"/>
      <c r="H1867" s="712"/>
      <c r="I1867" s="699" t="s">
        <v>724</v>
      </c>
      <c r="J1867" s="251">
        <f>SUM(J1868:J1869)</f>
        <v>624000</v>
      </c>
      <c r="K1867" s="610"/>
      <c r="L1867" s="598"/>
      <c r="M1867" s="279">
        <f>SUM(J1867/J7*100)</f>
        <v>6.2530750924753148E-4</v>
      </c>
      <c r="N1867" s="650"/>
      <c r="O1867" s="778">
        <f>SUM(T1867/J1867*100)</f>
        <v>0</v>
      </c>
      <c r="P1867" s="251">
        <f>SUM(P1868:P1869)</f>
        <v>624000</v>
      </c>
      <c r="Q1867" s="185">
        <f>SUM(P1867/J1867%)</f>
        <v>100</v>
      </c>
      <c r="R1867" s="251">
        <f>SUM(R1868:R1869)</f>
        <v>0</v>
      </c>
    </row>
    <row r="1868" spans="1:18" s="296" customFormat="1" hidden="1" x14ac:dyDescent="0.25">
      <c r="A1868" s="177"/>
      <c r="B1868" s="177"/>
      <c r="C1868" s="178">
        <v>5</v>
      </c>
      <c r="D1868" s="178">
        <v>2</v>
      </c>
      <c r="E1868" s="178">
        <v>2</v>
      </c>
      <c r="F1868" s="179" t="s">
        <v>674</v>
      </c>
      <c r="G1868" s="179"/>
      <c r="H1868" s="712"/>
      <c r="I1868" s="699" t="s">
        <v>767</v>
      </c>
      <c r="J1868" s="251">
        <v>200000</v>
      </c>
      <c r="K1868" s="610"/>
      <c r="L1868" s="598"/>
      <c r="M1868" s="278">
        <f>SUM(J1868/J7*100)</f>
        <v>2.0041907347677289E-4</v>
      </c>
      <c r="N1868" s="658"/>
      <c r="O1868" s="778">
        <f>SUM(P1868/J1868*100)</f>
        <v>100</v>
      </c>
      <c r="P1868" s="251">
        <v>200000</v>
      </c>
      <c r="Q1868" s="185">
        <f>SUM(P1868/J1868%)</f>
        <v>100</v>
      </c>
      <c r="R1868" s="250">
        <f>SUM(J1868-P1868)</f>
        <v>0</v>
      </c>
    </row>
    <row r="1869" spans="1:18" s="296" customFormat="1" hidden="1" x14ac:dyDescent="0.25">
      <c r="A1869" s="513"/>
      <c r="B1869" s="513"/>
      <c r="C1869" s="178">
        <v>5</v>
      </c>
      <c r="D1869" s="178">
        <v>2</v>
      </c>
      <c r="E1869" s="178">
        <v>2</v>
      </c>
      <c r="F1869" s="179" t="s">
        <v>674</v>
      </c>
      <c r="G1869" s="179"/>
      <c r="H1869" s="712"/>
      <c r="I1869" s="699" t="s">
        <v>946</v>
      </c>
      <c r="J1869" s="251">
        <v>424000</v>
      </c>
      <c r="K1869" s="610"/>
      <c r="L1869" s="598"/>
      <c r="M1869" s="278">
        <f>SUM(J1869/J7*100)</f>
        <v>4.2488843577075856E-4</v>
      </c>
      <c r="N1869" s="658"/>
      <c r="O1869" s="778">
        <f>SUM(T1869/J1869*100)</f>
        <v>0</v>
      </c>
      <c r="P1869" s="251">
        <v>424000</v>
      </c>
      <c r="Q1869" s="183">
        <f>SUM(P1869/J1869%)</f>
        <v>100</v>
      </c>
      <c r="R1869" s="250">
        <f>SUM(J1869-P1869)</f>
        <v>0</v>
      </c>
    </row>
    <row r="1870" spans="1:18" s="296" customFormat="1" hidden="1" x14ac:dyDescent="0.25">
      <c r="A1870" s="513"/>
      <c r="B1870" s="513"/>
      <c r="C1870" s="178"/>
      <c r="D1870" s="178"/>
      <c r="E1870" s="178"/>
      <c r="F1870" s="179"/>
      <c r="G1870" s="179"/>
      <c r="H1870" s="712"/>
      <c r="I1870" s="699"/>
      <c r="J1870" s="251"/>
      <c r="K1870" s="610"/>
      <c r="L1870" s="598"/>
      <c r="M1870" s="182"/>
      <c r="N1870" s="639"/>
      <c r="O1870" s="778"/>
      <c r="P1870" s="251"/>
      <c r="Q1870" s="183"/>
      <c r="R1870" s="251"/>
    </row>
    <row r="1871" spans="1:18" s="296" customFormat="1" hidden="1" x14ac:dyDescent="0.25">
      <c r="A1871" s="513"/>
      <c r="B1871" s="513"/>
      <c r="C1871" s="178">
        <v>5</v>
      </c>
      <c r="D1871" s="178">
        <v>2</v>
      </c>
      <c r="E1871" s="178">
        <v>2</v>
      </c>
      <c r="F1871" s="179">
        <v>15</v>
      </c>
      <c r="G1871" s="179"/>
      <c r="H1871" s="712"/>
      <c r="I1871" s="699" t="s">
        <v>756</v>
      </c>
      <c r="J1871" s="251">
        <f>SUM(J1872:J1872)</f>
        <v>13480000</v>
      </c>
      <c r="K1871" s="610"/>
      <c r="L1871" s="598"/>
      <c r="M1871" s="182">
        <f>SUM(J1871/J7*100)</f>
        <v>1.3508245552334494E-2</v>
      </c>
      <c r="N1871" s="639"/>
      <c r="O1871" s="778">
        <f>SUM(T1871/J1871*100)</f>
        <v>0</v>
      </c>
      <c r="P1871" s="251">
        <f>SUM(P1872:P1872)</f>
        <v>10840000</v>
      </c>
      <c r="Q1871" s="183">
        <f>SUM(P1871/J1871%)</f>
        <v>80.41543026706232</v>
      </c>
      <c r="R1871" s="251">
        <f>SUM(R1872:R1872)</f>
        <v>2640000</v>
      </c>
    </row>
    <row r="1872" spans="1:18" s="296" customFormat="1" hidden="1" x14ac:dyDescent="0.25">
      <c r="A1872" s="177"/>
      <c r="B1872" s="177"/>
      <c r="C1872" s="178">
        <v>5</v>
      </c>
      <c r="D1872" s="178">
        <v>2</v>
      </c>
      <c r="E1872" s="178">
        <v>2</v>
      </c>
      <c r="F1872" s="179">
        <v>15</v>
      </c>
      <c r="G1872" s="179"/>
      <c r="H1872" s="712"/>
      <c r="I1872" s="699" t="s">
        <v>909</v>
      </c>
      <c r="J1872" s="251">
        <v>13480000</v>
      </c>
      <c r="K1872" s="610"/>
      <c r="L1872" s="598"/>
      <c r="M1872" s="182">
        <f>SUM(J1872/J7*100)</f>
        <v>1.3508245552334494E-2</v>
      </c>
      <c r="N1872" s="639"/>
      <c r="O1872" s="778">
        <f>SUM(T1872/J1872*100)</f>
        <v>0</v>
      </c>
      <c r="P1872" s="251">
        <v>10840000</v>
      </c>
      <c r="Q1872" s="185">
        <f>SUM(P1872/J1872%)</f>
        <v>80.41543026706232</v>
      </c>
      <c r="R1872" s="250">
        <f>SUM(J1872-P1872)</f>
        <v>2640000</v>
      </c>
    </row>
    <row r="1873" spans="1:18" s="296" customFormat="1" hidden="1" x14ac:dyDescent="0.25">
      <c r="A1873" s="177"/>
      <c r="B1873" s="177"/>
      <c r="C1873" s="178"/>
      <c r="D1873" s="178"/>
      <c r="E1873" s="178"/>
      <c r="F1873" s="179"/>
      <c r="G1873" s="179"/>
      <c r="H1873" s="712"/>
      <c r="I1873" s="699"/>
      <c r="J1873" s="255"/>
      <c r="K1873" s="627"/>
      <c r="L1873" s="692"/>
      <c r="M1873" s="278"/>
      <c r="N1873" s="658"/>
      <c r="O1873" s="778"/>
      <c r="P1873" s="422"/>
      <c r="Q1873" s="185"/>
      <c r="R1873" s="250"/>
    </row>
    <row r="1874" spans="1:18" s="296" customFormat="1" ht="51" x14ac:dyDescent="0.25">
      <c r="A1874" s="308">
        <v>1</v>
      </c>
      <c r="B1874" s="309" t="s">
        <v>677</v>
      </c>
      <c r="C1874" s="310" t="s">
        <v>674</v>
      </c>
      <c r="D1874" s="310" t="s">
        <v>675</v>
      </c>
      <c r="E1874" s="351" t="s">
        <v>1052</v>
      </c>
      <c r="F1874" s="351" t="s">
        <v>759</v>
      </c>
      <c r="G1874" s="351"/>
      <c r="H1874" s="363">
        <v>10</v>
      </c>
      <c r="I1874" s="808" t="s">
        <v>1072</v>
      </c>
      <c r="J1874" s="303">
        <f>SUM(J1877+J1882)</f>
        <v>53178715840</v>
      </c>
      <c r="K1874" s="64" t="s">
        <v>613</v>
      </c>
      <c r="L1874" s="597" t="s">
        <v>1284</v>
      </c>
      <c r="M1874" s="352">
        <f>SUM(J1874/J7*100)</f>
        <v>53.29014478668693</v>
      </c>
      <c r="N1874" s="653" t="s">
        <v>1285</v>
      </c>
      <c r="O1874" s="799">
        <v>99.99</v>
      </c>
      <c r="P1874" s="303">
        <f>SUM(P1877+P1882)</f>
        <v>48395117908</v>
      </c>
      <c r="Q1874" s="311">
        <f>SUM(P1874/J1874%)</f>
        <v>91.00467573080833</v>
      </c>
      <c r="R1874" s="303">
        <f>SUM(R1877+R1882)</f>
        <v>4783597932</v>
      </c>
    </row>
    <row r="1875" spans="1:18" s="296" customFormat="1" hidden="1" x14ac:dyDescent="0.25">
      <c r="A1875" s="386"/>
      <c r="B1875" s="386"/>
      <c r="C1875" s="367"/>
      <c r="D1875" s="368"/>
      <c r="E1875" s="369"/>
      <c r="F1875" s="369"/>
      <c r="G1875" s="369"/>
      <c r="H1875" s="721"/>
      <c r="I1875" s="811"/>
      <c r="J1875" s="482"/>
      <c r="K1875" s="591"/>
      <c r="L1875" s="700"/>
      <c r="M1875" s="182"/>
      <c r="N1875" s="639"/>
      <c r="O1875" s="778"/>
      <c r="P1875" s="275"/>
      <c r="Q1875" s="185"/>
      <c r="R1875" s="265"/>
    </row>
    <row r="1876" spans="1:18" s="296" customFormat="1" hidden="1" x14ac:dyDescent="0.25">
      <c r="A1876" s="269"/>
      <c r="B1876" s="269"/>
      <c r="C1876" s="269"/>
      <c r="D1876" s="269"/>
      <c r="E1876" s="269"/>
      <c r="F1876" s="269"/>
      <c r="G1876" s="269"/>
      <c r="H1876" s="727"/>
      <c r="I1876" s="758"/>
      <c r="J1876" s="262"/>
      <c r="K1876" s="589"/>
      <c r="L1876" s="691"/>
      <c r="M1876" s="182"/>
      <c r="N1876" s="639"/>
      <c r="O1876" s="778"/>
      <c r="P1876" s="275"/>
      <c r="Q1876" s="185"/>
      <c r="R1876" s="262"/>
    </row>
    <row r="1877" spans="1:18" s="296" customFormat="1" hidden="1" x14ac:dyDescent="0.25">
      <c r="A1877" s="177"/>
      <c r="B1877" s="177"/>
      <c r="C1877" s="178">
        <v>5</v>
      </c>
      <c r="D1877" s="178">
        <v>2</v>
      </c>
      <c r="E1877" s="178">
        <v>1</v>
      </c>
      <c r="F1877" s="178"/>
      <c r="G1877" s="178"/>
      <c r="H1877" s="713"/>
      <c r="I1877" s="699" t="s">
        <v>679</v>
      </c>
      <c r="J1877" s="251">
        <f>SUM(J1879)</f>
        <v>141900000</v>
      </c>
      <c r="K1877" s="610"/>
      <c r="L1877" s="598"/>
      <c r="M1877" s="182">
        <f>SUM(J1877/J7*100)</f>
        <v>0.14219733263177037</v>
      </c>
      <c r="N1877" s="639"/>
      <c r="O1877" s="778">
        <f>SUM(T1877/J1877*100)</f>
        <v>0</v>
      </c>
      <c r="P1877" s="251">
        <f>SUM(P1879)</f>
        <v>91250000</v>
      </c>
      <c r="Q1877" s="185">
        <f>SUM(P1877/J1877%)</f>
        <v>64.305849189570125</v>
      </c>
      <c r="R1877" s="251">
        <f>SUM(R1879)</f>
        <v>50650000</v>
      </c>
    </row>
    <row r="1878" spans="1:18" s="296" customFormat="1" hidden="1" x14ac:dyDescent="0.25">
      <c r="A1878" s="177"/>
      <c r="B1878" s="177"/>
      <c r="C1878" s="178"/>
      <c r="D1878" s="178"/>
      <c r="E1878" s="178"/>
      <c r="F1878" s="178"/>
      <c r="G1878" s="178"/>
      <c r="H1878" s="713"/>
      <c r="I1878" s="699"/>
      <c r="J1878" s="251"/>
      <c r="K1878" s="610"/>
      <c r="L1878" s="598"/>
      <c r="M1878" s="182"/>
      <c r="N1878" s="639"/>
      <c r="O1878" s="778"/>
      <c r="P1878" s="251"/>
      <c r="Q1878" s="185"/>
      <c r="R1878" s="251"/>
    </row>
    <row r="1879" spans="1:18" s="296" customFormat="1" hidden="1" x14ac:dyDescent="0.25">
      <c r="A1879" s="177"/>
      <c r="B1879" s="177"/>
      <c r="C1879" s="178">
        <v>5</v>
      </c>
      <c r="D1879" s="178">
        <v>2</v>
      </c>
      <c r="E1879" s="178">
        <v>1</v>
      </c>
      <c r="F1879" s="179" t="s">
        <v>675</v>
      </c>
      <c r="G1879" s="179"/>
      <c r="H1879" s="712"/>
      <c r="I1879" s="749" t="s">
        <v>877</v>
      </c>
      <c r="J1879" s="251">
        <f>SUM(J1880)</f>
        <v>141900000</v>
      </c>
      <c r="K1879" s="610"/>
      <c r="L1879" s="598"/>
      <c r="M1879" s="182">
        <f>SUM(J1879/J7*100)</f>
        <v>0.14219733263177037</v>
      </c>
      <c r="N1879" s="639"/>
      <c r="O1879" s="778">
        <f>SUM(T1879/J1879*100)</f>
        <v>0</v>
      </c>
      <c r="P1879" s="251">
        <f>SUM(P1880)</f>
        <v>91250000</v>
      </c>
      <c r="Q1879" s="185">
        <f>SUM(P1879/J1879%)</f>
        <v>64.305849189570125</v>
      </c>
      <c r="R1879" s="251">
        <f>SUM(R1880)</f>
        <v>50650000</v>
      </c>
    </row>
    <row r="1880" spans="1:18" s="296" customFormat="1" hidden="1" x14ac:dyDescent="0.25">
      <c r="A1880" s="504"/>
      <c r="B1880" s="504"/>
      <c r="C1880" s="503">
        <v>5</v>
      </c>
      <c r="D1880" s="503">
        <v>2</v>
      </c>
      <c r="E1880" s="503">
        <v>1</v>
      </c>
      <c r="F1880" s="273" t="s">
        <v>675</v>
      </c>
      <c r="G1880" s="273"/>
      <c r="H1880" s="528"/>
      <c r="I1880" s="749" t="s">
        <v>948</v>
      </c>
      <c r="J1880" s="181">
        <v>141900000</v>
      </c>
      <c r="K1880" s="607"/>
      <c r="L1880" s="598"/>
      <c r="M1880" s="182">
        <f>SUM(J1880/J7*100)</f>
        <v>0.14219733263177037</v>
      </c>
      <c r="N1880" s="639"/>
      <c r="O1880" s="778">
        <f>SUM(T1880/J1880*100)</f>
        <v>0</v>
      </c>
      <c r="P1880" s="304">
        <v>91250000</v>
      </c>
      <c r="Q1880" s="323">
        <f>SUM(P1880/J1880%)</f>
        <v>64.305849189570125</v>
      </c>
      <c r="R1880" s="250">
        <f>SUM(J1880-P1880)</f>
        <v>50650000</v>
      </c>
    </row>
    <row r="1881" spans="1:18" s="296" customFormat="1" hidden="1" x14ac:dyDescent="0.25">
      <c r="A1881" s="504"/>
      <c r="B1881" s="504"/>
      <c r="C1881" s="503"/>
      <c r="D1881" s="503"/>
      <c r="E1881" s="503"/>
      <c r="F1881" s="273"/>
      <c r="G1881" s="273"/>
      <c r="H1881" s="528"/>
      <c r="I1881" s="749"/>
      <c r="J1881" s="181"/>
      <c r="K1881" s="607"/>
      <c r="L1881" s="598"/>
      <c r="M1881" s="182"/>
      <c r="N1881" s="639"/>
      <c r="O1881" s="778"/>
      <c r="P1881" s="304"/>
      <c r="Q1881" s="323"/>
      <c r="R1881" s="250"/>
    </row>
    <row r="1882" spans="1:18" s="296" customFormat="1" hidden="1" x14ac:dyDescent="0.25">
      <c r="A1882" s="498"/>
      <c r="B1882" s="498"/>
      <c r="C1882" s="494">
        <v>5</v>
      </c>
      <c r="D1882" s="494">
        <v>2</v>
      </c>
      <c r="E1882" s="494">
        <v>2</v>
      </c>
      <c r="F1882" s="494"/>
      <c r="G1882" s="494"/>
      <c r="H1882" s="716"/>
      <c r="I1882" s="697" t="s">
        <v>684</v>
      </c>
      <c r="J1882" s="303">
        <f>SUM(J1884+J1889+J1892+J1900+J1904+J1907+J1910+J1914+J1917+J1920)</f>
        <v>53036815840</v>
      </c>
      <c r="K1882" s="606"/>
      <c r="L1882" s="597"/>
      <c r="M1882" s="274">
        <f>SUM(J1882/J7*100)</f>
        <v>53.147947454055164</v>
      </c>
      <c r="N1882" s="637"/>
      <c r="O1882" s="799">
        <f>SUM(O1884+O1889+O1892+O1900+O1904+O1907+O1910+O1914+O1917+O1920)/10</f>
        <v>10</v>
      </c>
      <c r="P1882" s="303">
        <f>SUM(P1884+P1889+P1892+P1900+P1904+P1907+P1910+P1914+P1917+P1920)</f>
        <v>48303867908</v>
      </c>
      <c r="Q1882" s="307">
        <f>SUM(P1882/J1882%)</f>
        <v>91.0761084408268</v>
      </c>
      <c r="R1882" s="303">
        <f>SUM(R1884+R1889+R1892+R1900+R1904+R1907+R1910+R1914+R1917+R1920)</f>
        <v>4732947932</v>
      </c>
    </row>
    <row r="1883" spans="1:18" s="296" customFormat="1" hidden="1" x14ac:dyDescent="0.25">
      <c r="A1883" s="177"/>
      <c r="B1883" s="177"/>
      <c r="C1883" s="178"/>
      <c r="D1883" s="178"/>
      <c r="E1883" s="178"/>
      <c r="F1883" s="178"/>
      <c r="G1883" s="178"/>
      <c r="H1883" s="713"/>
      <c r="I1883" s="699"/>
      <c r="J1883" s="181"/>
      <c r="K1883" s="607"/>
      <c r="L1883" s="598"/>
      <c r="M1883" s="182"/>
      <c r="N1883" s="639"/>
      <c r="O1883" s="641"/>
      <c r="P1883" s="193"/>
      <c r="Q1883" s="269"/>
      <c r="R1883" s="181"/>
    </row>
    <row r="1884" spans="1:18" s="296" customFormat="1" hidden="1" x14ac:dyDescent="0.25">
      <c r="A1884" s="177"/>
      <c r="B1884" s="177"/>
      <c r="C1884" s="178">
        <v>5</v>
      </c>
      <c r="D1884" s="178">
        <v>2</v>
      </c>
      <c r="E1884" s="178">
        <v>2</v>
      </c>
      <c r="F1884" s="179" t="s">
        <v>675</v>
      </c>
      <c r="G1884" s="179"/>
      <c r="H1884" s="712"/>
      <c r="I1884" s="699" t="s">
        <v>685</v>
      </c>
      <c r="J1884" s="181">
        <f>SUM(J1885:J1887)</f>
        <v>652059090</v>
      </c>
      <c r="K1884" s="607"/>
      <c r="L1884" s="598"/>
      <c r="M1884" s="182">
        <f>SUM(J1884/J7*100)</f>
        <v>0.65342539334953842</v>
      </c>
      <c r="N1884" s="639"/>
      <c r="O1884" s="778">
        <f>SUM(T1884/J1884*100)</f>
        <v>0</v>
      </c>
      <c r="P1884" s="193">
        <f>SUM(P1885:P1887)</f>
        <v>651912090</v>
      </c>
      <c r="Q1884" s="185">
        <f>SUM(P1884/J1884%)</f>
        <v>99.977456030863706</v>
      </c>
      <c r="R1884" s="181">
        <f>SUM(R1885:R1887)</f>
        <v>147000</v>
      </c>
    </row>
    <row r="1885" spans="1:18" s="296" customFormat="1" hidden="1" x14ac:dyDescent="0.25">
      <c r="A1885" s="177"/>
      <c r="B1885" s="177"/>
      <c r="C1885" s="178">
        <v>5</v>
      </c>
      <c r="D1885" s="178">
        <v>2</v>
      </c>
      <c r="E1885" s="178">
        <v>2</v>
      </c>
      <c r="F1885" s="179" t="s">
        <v>675</v>
      </c>
      <c r="G1885" s="179"/>
      <c r="H1885" s="712"/>
      <c r="I1885" s="699" t="s">
        <v>719</v>
      </c>
      <c r="J1885" s="181">
        <v>8583000</v>
      </c>
      <c r="K1885" s="607"/>
      <c r="L1885" s="598"/>
      <c r="M1885" s="182">
        <f>SUM(J1885/J7*100)</f>
        <v>8.6009845382557081E-3</v>
      </c>
      <c r="N1885" s="639"/>
      <c r="O1885" s="778">
        <f>SUM(T1885/J1885*100)</f>
        <v>0</v>
      </c>
      <c r="P1885" s="193">
        <v>8583000</v>
      </c>
      <c r="Q1885" s="185">
        <f>SUM(P1885/J1885%)</f>
        <v>100</v>
      </c>
      <c r="R1885" s="250">
        <f>SUM(J1885-P1885)</f>
        <v>0</v>
      </c>
    </row>
    <row r="1886" spans="1:18" s="296" customFormat="1" hidden="1" x14ac:dyDescent="0.25">
      <c r="A1886" s="187"/>
      <c r="B1886" s="187"/>
      <c r="C1886" s="271">
        <v>5</v>
      </c>
      <c r="D1886" s="271">
        <v>2</v>
      </c>
      <c r="E1886" s="271">
        <v>2</v>
      </c>
      <c r="F1886" s="271" t="s">
        <v>675</v>
      </c>
      <c r="G1886" s="271"/>
      <c r="H1886" s="386"/>
      <c r="I1886" s="749" t="s">
        <v>886</v>
      </c>
      <c r="J1886" s="266">
        <v>631929090</v>
      </c>
      <c r="K1886" s="588"/>
      <c r="L1886" s="698"/>
      <c r="M1886" s="182">
        <f>SUM(J1886/J7*100)</f>
        <v>0.63325321360410114</v>
      </c>
      <c r="N1886" s="639"/>
      <c r="O1886" s="778">
        <f>SUM(T1886/J1886*100)</f>
        <v>0</v>
      </c>
      <c r="P1886" s="474">
        <v>631929090</v>
      </c>
      <c r="Q1886" s="280">
        <f>SUM(P1886/J1886%)</f>
        <v>100</v>
      </c>
      <c r="R1886" s="250">
        <f>SUM(J1886-P1886)</f>
        <v>0</v>
      </c>
    </row>
    <row r="1887" spans="1:18" s="296" customFormat="1" hidden="1" x14ac:dyDescent="0.25">
      <c r="A1887" s="177"/>
      <c r="B1887" s="177"/>
      <c r="C1887" s="178">
        <v>5</v>
      </c>
      <c r="D1887" s="178">
        <v>2</v>
      </c>
      <c r="E1887" s="178">
        <v>2</v>
      </c>
      <c r="F1887" s="179" t="s">
        <v>675</v>
      </c>
      <c r="G1887" s="179"/>
      <c r="H1887" s="712"/>
      <c r="I1887" s="699" t="s">
        <v>874</v>
      </c>
      <c r="J1887" s="181">
        <v>11547000</v>
      </c>
      <c r="K1887" s="607"/>
      <c r="L1887" s="598"/>
      <c r="M1887" s="182">
        <f>SUM(J1887/J7*100)</f>
        <v>1.1571195207181483E-2</v>
      </c>
      <c r="N1887" s="639"/>
      <c r="O1887" s="778">
        <f>SUM(T1887/J1887*100)</f>
        <v>0</v>
      </c>
      <c r="P1887" s="193">
        <v>11400000</v>
      </c>
      <c r="Q1887" s="185">
        <f>SUM(P1887/J1887%)</f>
        <v>98.726942062873476</v>
      </c>
      <c r="R1887" s="250">
        <f>SUM(J1887-P1887)</f>
        <v>147000</v>
      </c>
    </row>
    <row r="1888" spans="1:18" s="296" customFormat="1" hidden="1" x14ac:dyDescent="0.25">
      <c r="A1888" s="177"/>
      <c r="B1888" s="177"/>
      <c r="C1888" s="178"/>
      <c r="D1888" s="178"/>
      <c r="E1888" s="178"/>
      <c r="F1888" s="179"/>
      <c r="G1888" s="179"/>
      <c r="H1888" s="712"/>
      <c r="I1888" s="699"/>
      <c r="J1888" s="181"/>
      <c r="K1888" s="607"/>
      <c r="L1888" s="598"/>
      <c r="M1888" s="182"/>
      <c r="N1888" s="639"/>
      <c r="O1888" s="778"/>
      <c r="P1888" s="193"/>
      <c r="Q1888" s="185"/>
      <c r="R1888" s="250"/>
    </row>
    <row r="1889" spans="1:18" s="296" customFormat="1" hidden="1" x14ac:dyDescent="0.25">
      <c r="A1889" s="177"/>
      <c r="B1889" s="177"/>
      <c r="C1889" s="178">
        <v>5</v>
      </c>
      <c r="D1889" s="178">
        <v>2</v>
      </c>
      <c r="E1889" s="178">
        <v>2</v>
      </c>
      <c r="F1889" s="179" t="s">
        <v>762</v>
      </c>
      <c r="G1889" s="179"/>
      <c r="H1889" s="712"/>
      <c r="I1889" s="699" t="s">
        <v>982</v>
      </c>
      <c r="J1889" s="251">
        <f>SUM(J1890)</f>
        <v>10000000</v>
      </c>
      <c r="K1889" s="610"/>
      <c r="L1889" s="598"/>
      <c r="M1889" s="182">
        <f>SUM(J1889/J7*100)</f>
        <v>1.0020953673838644E-2</v>
      </c>
      <c r="N1889" s="639"/>
      <c r="O1889" s="778">
        <f>SUM(P1889/J1889*100)</f>
        <v>100</v>
      </c>
      <c r="P1889" s="282">
        <f>SUM(P1890)</f>
        <v>10000000</v>
      </c>
      <c r="Q1889" s="185">
        <f>SUM(P1889/J1889%)</f>
        <v>100</v>
      </c>
      <c r="R1889" s="251">
        <f>SUM(R1890)</f>
        <v>0</v>
      </c>
    </row>
    <row r="1890" spans="1:18" s="296" customFormat="1" hidden="1" x14ac:dyDescent="0.25">
      <c r="A1890" s="187"/>
      <c r="B1890" s="187"/>
      <c r="C1890" s="503">
        <v>5</v>
      </c>
      <c r="D1890" s="503">
        <v>2</v>
      </c>
      <c r="E1890" s="503">
        <v>2</v>
      </c>
      <c r="F1890" s="273" t="s">
        <v>762</v>
      </c>
      <c r="G1890" s="273"/>
      <c r="H1890" s="528"/>
      <c r="I1890" s="699" t="s">
        <v>764</v>
      </c>
      <c r="J1890" s="251">
        <v>10000000</v>
      </c>
      <c r="K1890" s="610"/>
      <c r="L1890" s="598"/>
      <c r="M1890" s="182">
        <f>SUM(J1890/J7*100)</f>
        <v>1.0020953673838644E-2</v>
      </c>
      <c r="N1890" s="639"/>
      <c r="O1890" s="778">
        <f>SUM(P1890/J1890*100)</f>
        <v>100</v>
      </c>
      <c r="P1890" s="281">
        <v>10000000</v>
      </c>
      <c r="Q1890" s="185">
        <f>SUM(P1890/J1890%)</f>
        <v>100</v>
      </c>
      <c r="R1890" s="250">
        <f>SUM(J1890-P1890)</f>
        <v>0</v>
      </c>
    </row>
    <row r="1891" spans="1:18" s="296" customFormat="1" hidden="1" x14ac:dyDescent="0.25">
      <c r="A1891" s="177"/>
      <c r="B1891" s="177"/>
      <c r="C1891" s="178"/>
      <c r="D1891" s="178"/>
      <c r="E1891" s="178"/>
      <c r="F1891" s="179"/>
      <c r="G1891" s="179"/>
      <c r="H1891" s="712"/>
      <c r="I1891" s="699"/>
      <c r="J1891" s="181"/>
      <c r="K1891" s="607"/>
      <c r="L1891" s="598"/>
      <c r="M1891" s="182"/>
      <c r="N1891" s="639"/>
      <c r="O1891" s="778"/>
      <c r="P1891" s="193"/>
      <c r="Q1891" s="185"/>
      <c r="R1891" s="181"/>
    </row>
    <row r="1892" spans="1:18" s="296" customFormat="1" hidden="1" x14ac:dyDescent="0.25">
      <c r="A1892" s="177"/>
      <c r="B1892" s="177"/>
      <c r="C1892" s="178">
        <v>5</v>
      </c>
      <c r="D1892" s="178">
        <v>2</v>
      </c>
      <c r="E1892" s="178">
        <v>2</v>
      </c>
      <c r="F1892" s="179" t="s">
        <v>690</v>
      </c>
      <c r="G1892" s="179"/>
      <c r="H1892" s="712"/>
      <c r="I1892" s="749" t="s">
        <v>691</v>
      </c>
      <c r="J1892" s="251">
        <f>SUM(J1893:J1898)</f>
        <v>3571700000</v>
      </c>
      <c r="K1892" s="610"/>
      <c r="L1892" s="598"/>
      <c r="M1892" s="182">
        <f>SUM(J1892/J7*100)</f>
        <v>3.5791840236849488</v>
      </c>
      <c r="N1892" s="639"/>
      <c r="O1892" s="778">
        <f t="shared" ref="O1892:O1898" si="39">SUM(T1892/J1892*100)</f>
        <v>0</v>
      </c>
      <c r="P1892" s="251">
        <f>SUM(P1893:P1898)</f>
        <v>3358780000</v>
      </c>
      <c r="Q1892" s="185">
        <f t="shared" ref="Q1892:Q1898" si="40">SUM(P1892/J1892%)</f>
        <v>94.038693059327485</v>
      </c>
      <c r="R1892" s="251">
        <f>SUM(R1893:R1898)</f>
        <v>212920000</v>
      </c>
    </row>
    <row r="1893" spans="1:18" s="296" customFormat="1" hidden="1" x14ac:dyDescent="0.25">
      <c r="A1893" s="177"/>
      <c r="B1893" s="177"/>
      <c r="C1893" s="178">
        <v>5</v>
      </c>
      <c r="D1893" s="178">
        <v>2</v>
      </c>
      <c r="E1893" s="178">
        <v>2</v>
      </c>
      <c r="F1893" s="179" t="s">
        <v>690</v>
      </c>
      <c r="G1893" s="179"/>
      <c r="H1893" s="712"/>
      <c r="I1893" s="699" t="s">
        <v>907</v>
      </c>
      <c r="J1893" s="181">
        <v>112000000</v>
      </c>
      <c r="K1893" s="607"/>
      <c r="L1893" s="598"/>
      <c r="M1893" s="182">
        <f>SUM(J1893/J7*100)</f>
        <v>0.11223468114699284</v>
      </c>
      <c r="N1893" s="639"/>
      <c r="O1893" s="778">
        <f t="shared" si="39"/>
        <v>0</v>
      </c>
      <c r="P1893" s="184">
        <v>111680000</v>
      </c>
      <c r="Q1893" s="185">
        <f t="shared" si="40"/>
        <v>99.714285714285708</v>
      </c>
      <c r="R1893" s="250">
        <f t="shared" ref="R1893:R1898" si="41">SUM(J1893-P1893)</f>
        <v>320000</v>
      </c>
    </row>
    <row r="1894" spans="1:18" s="296" customFormat="1" hidden="1" x14ac:dyDescent="0.25">
      <c r="A1894" s="177"/>
      <c r="B1894" s="177"/>
      <c r="C1894" s="178">
        <v>5</v>
      </c>
      <c r="D1894" s="178">
        <v>2</v>
      </c>
      <c r="E1894" s="178">
        <v>2</v>
      </c>
      <c r="F1894" s="179" t="s">
        <v>690</v>
      </c>
      <c r="G1894" s="179"/>
      <c r="H1894" s="712"/>
      <c r="I1894" s="699" t="s">
        <v>890</v>
      </c>
      <c r="J1894" s="251">
        <v>1792300000</v>
      </c>
      <c r="K1894" s="610"/>
      <c r="L1894" s="598"/>
      <c r="M1894" s="182">
        <f>SUM(J1894/J7*100)</f>
        <v>1.7960555269621001</v>
      </c>
      <c r="N1894" s="639"/>
      <c r="O1894" s="778">
        <f t="shared" si="39"/>
        <v>0</v>
      </c>
      <c r="P1894" s="282">
        <v>1762450000</v>
      </c>
      <c r="Q1894" s="185">
        <f t="shared" si="40"/>
        <v>98.334542208335662</v>
      </c>
      <c r="R1894" s="250">
        <f t="shared" si="41"/>
        <v>29850000</v>
      </c>
    </row>
    <row r="1895" spans="1:18" s="296" customFormat="1" hidden="1" x14ac:dyDescent="0.25">
      <c r="A1895" s="177"/>
      <c r="B1895" s="177"/>
      <c r="C1895" s="178">
        <v>5</v>
      </c>
      <c r="D1895" s="178">
        <v>2</v>
      </c>
      <c r="E1895" s="178">
        <v>2</v>
      </c>
      <c r="F1895" s="179" t="s">
        <v>690</v>
      </c>
      <c r="G1895" s="179"/>
      <c r="H1895" s="712"/>
      <c r="I1895" s="699" t="s">
        <v>1073</v>
      </c>
      <c r="J1895" s="251">
        <v>10000000</v>
      </c>
      <c r="K1895" s="610"/>
      <c r="L1895" s="598"/>
      <c r="M1895" s="182">
        <f>SUM(J1895/J7*100)</f>
        <v>1.0020953673838644E-2</v>
      </c>
      <c r="N1895" s="639"/>
      <c r="O1895" s="778">
        <f t="shared" si="39"/>
        <v>0</v>
      </c>
      <c r="P1895" s="282">
        <v>10000000</v>
      </c>
      <c r="Q1895" s="185">
        <f t="shared" si="40"/>
        <v>100</v>
      </c>
      <c r="R1895" s="250">
        <f t="shared" si="41"/>
        <v>0</v>
      </c>
    </row>
    <row r="1896" spans="1:18" s="296" customFormat="1" hidden="1" x14ac:dyDescent="0.25">
      <c r="A1896" s="387"/>
      <c r="B1896" s="387"/>
      <c r="C1896" s="270">
        <v>5</v>
      </c>
      <c r="D1896" s="270">
        <v>2</v>
      </c>
      <c r="E1896" s="270">
        <v>2</v>
      </c>
      <c r="F1896" s="179" t="s">
        <v>690</v>
      </c>
      <c r="G1896" s="179"/>
      <c r="H1896" s="712"/>
      <c r="I1896" s="699" t="s">
        <v>771</v>
      </c>
      <c r="J1896" s="261">
        <v>704000000</v>
      </c>
      <c r="K1896" s="613"/>
      <c r="L1896" s="684"/>
      <c r="M1896" s="182">
        <f>SUM(J1896/J7*100)</f>
        <v>0.70547513863824063</v>
      </c>
      <c r="N1896" s="639"/>
      <c r="O1896" s="778">
        <f t="shared" si="39"/>
        <v>0</v>
      </c>
      <c r="P1896" s="286">
        <v>522600000</v>
      </c>
      <c r="Q1896" s="285">
        <f t="shared" si="40"/>
        <v>74.232954545454547</v>
      </c>
      <c r="R1896" s="253">
        <f t="shared" si="41"/>
        <v>181400000</v>
      </c>
    </row>
    <row r="1897" spans="1:18" s="296" customFormat="1" hidden="1" x14ac:dyDescent="0.25">
      <c r="A1897" s="263"/>
      <c r="B1897" s="263"/>
      <c r="C1897" s="499">
        <v>5</v>
      </c>
      <c r="D1897" s="499">
        <v>2</v>
      </c>
      <c r="E1897" s="499">
        <v>2</v>
      </c>
      <c r="F1897" s="192" t="s">
        <v>690</v>
      </c>
      <c r="G1897" s="192"/>
      <c r="H1897" s="363"/>
      <c r="I1897" s="697" t="s">
        <v>892</v>
      </c>
      <c r="J1897" s="341">
        <v>23400000</v>
      </c>
      <c r="K1897" s="617"/>
      <c r="L1897" s="636"/>
      <c r="M1897" s="274">
        <f>SUM(J1897/J7*100)</f>
        <v>2.3449031596782428E-2</v>
      </c>
      <c r="N1897" s="637"/>
      <c r="O1897" s="798">
        <f t="shared" si="39"/>
        <v>0</v>
      </c>
      <c r="P1897" s="382">
        <v>22050000</v>
      </c>
      <c r="Q1897" s="354">
        <f t="shared" si="40"/>
        <v>94.230769230769226</v>
      </c>
      <c r="R1897" s="256">
        <f t="shared" si="41"/>
        <v>1350000</v>
      </c>
    </row>
    <row r="1898" spans="1:18" s="296" customFormat="1" hidden="1" x14ac:dyDescent="0.25">
      <c r="A1898" s="177"/>
      <c r="B1898" s="177"/>
      <c r="C1898" s="178">
        <v>5</v>
      </c>
      <c r="D1898" s="178">
        <v>2</v>
      </c>
      <c r="E1898" s="178">
        <v>2</v>
      </c>
      <c r="F1898" s="179" t="s">
        <v>690</v>
      </c>
      <c r="G1898" s="179"/>
      <c r="H1898" s="712"/>
      <c r="I1898" s="699" t="s">
        <v>1004</v>
      </c>
      <c r="J1898" s="261">
        <v>930000000</v>
      </c>
      <c r="K1898" s="613"/>
      <c r="L1898" s="684"/>
      <c r="M1898" s="182">
        <f>SUM(J1898/J7*100)</f>
        <v>0.93194869166699401</v>
      </c>
      <c r="N1898" s="639"/>
      <c r="O1898" s="791">
        <f t="shared" si="39"/>
        <v>0</v>
      </c>
      <c r="P1898" s="214">
        <v>930000000</v>
      </c>
      <c r="Q1898" s="284">
        <f t="shared" si="40"/>
        <v>100</v>
      </c>
      <c r="R1898" s="253">
        <f t="shared" si="41"/>
        <v>0</v>
      </c>
    </row>
    <row r="1899" spans="1:18" s="296" customFormat="1" hidden="1" x14ac:dyDescent="0.25">
      <c r="A1899" s="177"/>
      <c r="B1899" s="177"/>
      <c r="C1899" s="178"/>
      <c r="D1899" s="178"/>
      <c r="E1899" s="178"/>
      <c r="F1899" s="179"/>
      <c r="G1899" s="179"/>
      <c r="H1899" s="712"/>
      <c r="I1899" s="699"/>
      <c r="J1899" s="251"/>
      <c r="K1899" s="610"/>
      <c r="L1899" s="598"/>
      <c r="M1899" s="182"/>
      <c r="N1899" s="639"/>
      <c r="O1899" s="778"/>
      <c r="P1899" s="282"/>
      <c r="Q1899" s="185"/>
      <c r="R1899" s="251"/>
    </row>
    <row r="1900" spans="1:18" s="296" customFormat="1" hidden="1" x14ac:dyDescent="0.25">
      <c r="A1900" s="177"/>
      <c r="B1900" s="177"/>
      <c r="C1900" s="178">
        <v>5</v>
      </c>
      <c r="D1900" s="178">
        <v>2</v>
      </c>
      <c r="E1900" s="178">
        <v>2</v>
      </c>
      <c r="F1900" s="179" t="s">
        <v>674</v>
      </c>
      <c r="G1900" s="179"/>
      <c r="H1900" s="712"/>
      <c r="I1900" s="699" t="s">
        <v>724</v>
      </c>
      <c r="J1900" s="251">
        <f>SUM(J1901:J1902)</f>
        <v>41323750</v>
      </c>
      <c r="K1900" s="610"/>
      <c r="L1900" s="598"/>
      <c r="M1900" s="182">
        <f>SUM(J1900/J7*100)</f>
        <v>4.1410338437928969E-2</v>
      </c>
      <c r="N1900" s="639"/>
      <c r="O1900" s="778">
        <f>SUM(T1900/J1900*100)</f>
        <v>0</v>
      </c>
      <c r="P1900" s="282">
        <f>SUM(P1901:P1902)</f>
        <v>41323750</v>
      </c>
      <c r="Q1900" s="185">
        <f>SUM(P1900/J1900%)</f>
        <v>100</v>
      </c>
      <c r="R1900" s="251">
        <f>SUM(R1901:R1902)</f>
        <v>0</v>
      </c>
    </row>
    <row r="1901" spans="1:18" s="296" customFormat="1" hidden="1" x14ac:dyDescent="0.25">
      <c r="A1901" s="263"/>
      <c r="B1901" s="263"/>
      <c r="C1901" s="499">
        <v>5</v>
      </c>
      <c r="D1901" s="499">
        <v>2</v>
      </c>
      <c r="E1901" s="499">
        <v>2</v>
      </c>
      <c r="F1901" s="192" t="s">
        <v>674</v>
      </c>
      <c r="G1901" s="192"/>
      <c r="H1901" s="363"/>
      <c r="I1901" s="697" t="s">
        <v>767</v>
      </c>
      <c r="J1901" s="358">
        <v>2020000</v>
      </c>
      <c r="K1901" s="614"/>
      <c r="L1901" s="597"/>
      <c r="M1901" s="279">
        <f>SUM(J1901/J7*100)</f>
        <v>2.0242326421154064E-3</v>
      </c>
      <c r="N1901" s="650"/>
      <c r="O1901" s="788">
        <f>SUM(P1901/J1901*100)</f>
        <v>100</v>
      </c>
      <c r="P1901" s="373">
        <v>2020000</v>
      </c>
      <c r="Q1901" s="311">
        <f>SUM(P1901/J1901%)</f>
        <v>100</v>
      </c>
      <c r="R1901" s="252">
        <f>SUM(J1901-P1901)</f>
        <v>0</v>
      </c>
    </row>
    <row r="1902" spans="1:18" s="296" customFormat="1" hidden="1" x14ac:dyDescent="0.25">
      <c r="A1902" s="513"/>
      <c r="B1902" s="513"/>
      <c r="C1902" s="178">
        <v>5</v>
      </c>
      <c r="D1902" s="178">
        <v>2</v>
      </c>
      <c r="E1902" s="178">
        <v>2</v>
      </c>
      <c r="F1902" s="179" t="s">
        <v>674</v>
      </c>
      <c r="G1902" s="179"/>
      <c r="H1902" s="712"/>
      <c r="I1902" s="699" t="s">
        <v>946</v>
      </c>
      <c r="J1902" s="251">
        <v>39303750</v>
      </c>
      <c r="K1902" s="610"/>
      <c r="L1902" s="598"/>
      <c r="M1902" s="182">
        <f>SUM(J1902/J7*100)</f>
        <v>3.9386105795813565E-2</v>
      </c>
      <c r="N1902" s="639"/>
      <c r="O1902" s="778">
        <f>SUM(T1902/J1902*100)</f>
        <v>0</v>
      </c>
      <c r="P1902" s="282">
        <v>39303750</v>
      </c>
      <c r="Q1902" s="183">
        <f>SUM(P1902/J1902%)</f>
        <v>100</v>
      </c>
      <c r="R1902" s="250">
        <f>SUM(J1902-P1902)</f>
        <v>0</v>
      </c>
    </row>
    <row r="1903" spans="1:18" s="296" customFormat="1" hidden="1" x14ac:dyDescent="0.25">
      <c r="A1903" s="513"/>
      <c r="B1903" s="513"/>
      <c r="C1903" s="178"/>
      <c r="D1903" s="178"/>
      <c r="E1903" s="178"/>
      <c r="F1903" s="179"/>
      <c r="G1903" s="179"/>
      <c r="H1903" s="712"/>
      <c r="I1903" s="699"/>
      <c r="J1903" s="251"/>
      <c r="K1903" s="610"/>
      <c r="L1903" s="598"/>
      <c r="M1903" s="182"/>
      <c r="N1903" s="639"/>
      <c r="O1903" s="778"/>
      <c r="P1903" s="282"/>
      <c r="Q1903" s="183"/>
      <c r="R1903" s="251"/>
    </row>
    <row r="1904" spans="1:18" s="296" customFormat="1" hidden="1" x14ac:dyDescent="0.25">
      <c r="A1904" s="177"/>
      <c r="B1904" s="177"/>
      <c r="C1904" s="178">
        <v>5</v>
      </c>
      <c r="D1904" s="178">
        <v>2</v>
      </c>
      <c r="E1904" s="178">
        <v>2</v>
      </c>
      <c r="F1904" s="179" t="s">
        <v>1039</v>
      </c>
      <c r="G1904" s="179"/>
      <c r="H1904" s="712"/>
      <c r="I1904" s="749" t="s">
        <v>1040</v>
      </c>
      <c r="J1904" s="181">
        <f>SUM(J1905)</f>
        <v>77500000</v>
      </c>
      <c r="K1904" s="607"/>
      <c r="L1904" s="598"/>
      <c r="M1904" s="182">
        <f>SUM(J1904/J7*100)</f>
        <v>7.7662390972249501E-2</v>
      </c>
      <c r="N1904" s="639"/>
      <c r="O1904" s="778">
        <f>SUM(T1904/J1904*100)</f>
        <v>0</v>
      </c>
      <c r="P1904" s="193">
        <f>SUM(P1905)</f>
        <v>77100000</v>
      </c>
      <c r="Q1904" s="185">
        <f>SUM(P1904/J1904%)</f>
        <v>99.483870967741936</v>
      </c>
      <c r="R1904" s="181">
        <f>SUM(R1905)</f>
        <v>400000</v>
      </c>
    </row>
    <row r="1905" spans="1:18" s="296" customFormat="1" hidden="1" x14ac:dyDescent="0.25">
      <c r="A1905" s="177"/>
      <c r="B1905" s="177"/>
      <c r="C1905" s="178">
        <v>5</v>
      </c>
      <c r="D1905" s="178">
        <v>2</v>
      </c>
      <c r="E1905" s="178">
        <v>2</v>
      </c>
      <c r="F1905" s="179" t="s">
        <v>1039</v>
      </c>
      <c r="G1905" s="179"/>
      <c r="H1905" s="712"/>
      <c r="I1905" s="699" t="s">
        <v>1041</v>
      </c>
      <c r="J1905" s="259">
        <v>77500000</v>
      </c>
      <c r="K1905" s="583"/>
      <c r="L1905" s="598"/>
      <c r="M1905" s="182">
        <f>SUM(J1905/J7*100)</f>
        <v>7.7662390972249501E-2</v>
      </c>
      <c r="N1905" s="639"/>
      <c r="O1905" s="778">
        <f>SUM(T1905/J1905*100)</f>
        <v>0</v>
      </c>
      <c r="P1905" s="288">
        <v>77100000</v>
      </c>
      <c r="Q1905" s="185">
        <f>SUM(P1905/J1905%)</f>
        <v>99.483870967741936</v>
      </c>
      <c r="R1905" s="250">
        <f>SUM(J1905-P1905)</f>
        <v>400000</v>
      </c>
    </row>
    <row r="1906" spans="1:18" s="296" customFormat="1" hidden="1" x14ac:dyDescent="0.25">
      <c r="A1906" s="177"/>
      <c r="B1906" s="177"/>
      <c r="C1906" s="178"/>
      <c r="D1906" s="178"/>
      <c r="E1906" s="178"/>
      <c r="F1906" s="179"/>
      <c r="G1906" s="179"/>
      <c r="H1906" s="712"/>
      <c r="I1906" s="699"/>
      <c r="J1906" s="259"/>
      <c r="K1906" s="583"/>
      <c r="L1906" s="598"/>
      <c r="M1906" s="182"/>
      <c r="N1906" s="639"/>
      <c r="O1906" s="778"/>
      <c r="P1906" s="288"/>
      <c r="Q1906" s="185"/>
      <c r="R1906" s="250"/>
    </row>
    <row r="1907" spans="1:18" s="296" customFormat="1" hidden="1" x14ac:dyDescent="0.25">
      <c r="A1907" s="177"/>
      <c r="B1907" s="177"/>
      <c r="C1907" s="178">
        <v>5</v>
      </c>
      <c r="D1907" s="178">
        <v>2</v>
      </c>
      <c r="E1907" s="178">
        <v>2</v>
      </c>
      <c r="F1907" s="179" t="s">
        <v>1074</v>
      </c>
      <c r="G1907" s="179"/>
      <c r="H1907" s="712"/>
      <c r="I1907" s="697" t="s">
        <v>965</v>
      </c>
      <c r="J1907" s="181">
        <f>SUM(J1908)</f>
        <v>15000000</v>
      </c>
      <c r="K1907" s="607"/>
      <c r="L1907" s="598"/>
      <c r="M1907" s="182">
        <f>SUM(J1907/J7*100)</f>
        <v>1.5031430510757969E-2</v>
      </c>
      <c r="N1907" s="639"/>
      <c r="O1907" s="778">
        <f>SUM(T1907/J1907*100)</f>
        <v>0</v>
      </c>
      <c r="P1907" s="193">
        <f>SUM(P1908)</f>
        <v>15000000</v>
      </c>
      <c r="Q1907" s="185">
        <f>SUM(P1907/J1907%)</f>
        <v>100</v>
      </c>
      <c r="R1907" s="181">
        <f>SUM(R1908)</f>
        <v>0</v>
      </c>
    </row>
    <row r="1908" spans="1:18" s="296" customFormat="1" hidden="1" x14ac:dyDescent="0.25">
      <c r="A1908" s="177"/>
      <c r="B1908" s="177"/>
      <c r="C1908" s="178">
        <v>5</v>
      </c>
      <c r="D1908" s="178">
        <v>2</v>
      </c>
      <c r="E1908" s="178">
        <v>2</v>
      </c>
      <c r="F1908" s="179" t="s">
        <v>1074</v>
      </c>
      <c r="G1908" s="179"/>
      <c r="H1908" s="712"/>
      <c r="I1908" s="699" t="s">
        <v>1076</v>
      </c>
      <c r="J1908" s="259">
        <v>15000000</v>
      </c>
      <c r="K1908" s="583"/>
      <c r="L1908" s="598"/>
      <c r="M1908" s="182">
        <f>SUM(J1908/J7*100)</f>
        <v>1.5031430510757969E-2</v>
      </c>
      <c r="N1908" s="639"/>
      <c r="O1908" s="778">
        <f>SUM(T1908/J1908*100)</f>
        <v>0</v>
      </c>
      <c r="P1908" s="288">
        <v>15000000</v>
      </c>
      <c r="Q1908" s="185">
        <f>SUM(P1908/J1908%)</f>
        <v>100</v>
      </c>
      <c r="R1908" s="250">
        <f>SUM(J1908-P1908)</f>
        <v>0</v>
      </c>
    </row>
    <row r="1909" spans="1:18" s="296" customFormat="1" hidden="1" x14ac:dyDescent="0.25">
      <c r="A1909" s="177"/>
      <c r="B1909" s="177"/>
      <c r="C1909" s="178"/>
      <c r="D1909" s="178"/>
      <c r="E1909" s="178"/>
      <c r="F1909" s="179"/>
      <c r="G1909" s="179"/>
      <c r="H1909" s="712"/>
      <c r="I1909" s="699"/>
      <c r="J1909" s="181"/>
      <c r="K1909" s="607"/>
      <c r="L1909" s="598"/>
      <c r="M1909" s="182"/>
      <c r="N1909" s="639"/>
      <c r="O1909" s="778"/>
      <c r="P1909" s="214"/>
      <c r="Q1909" s="185"/>
      <c r="R1909" s="181"/>
    </row>
    <row r="1910" spans="1:18" s="296" customFormat="1" hidden="1" x14ac:dyDescent="0.25">
      <c r="A1910" s="177"/>
      <c r="B1910" s="177"/>
      <c r="C1910" s="178">
        <v>5</v>
      </c>
      <c r="D1910" s="178">
        <v>2</v>
      </c>
      <c r="E1910" s="178">
        <v>2</v>
      </c>
      <c r="F1910" s="179">
        <v>11</v>
      </c>
      <c r="G1910" s="179"/>
      <c r="H1910" s="712"/>
      <c r="I1910" s="699" t="s">
        <v>779</v>
      </c>
      <c r="J1910" s="251">
        <f>SUM(J1911:J1912)</f>
        <v>893423000</v>
      </c>
      <c r="K1910" s="610"/>
      <c r="L1910" s="598"/>
      <c r="M1910" s="182">
        <f>SUM(J1910/J7*100)</f>
        <v>0.89529504941419435</v>
      </c>
      <c r="N1910" s="639"/>
      <c r="O1910" s="778">
        <f>SUM(T1910/J1910*100)</f>
        <v>0</v>
      </c>
      <c r="P1910" s="251">
        <f>SUM(P1911:P1912)</f>
        <v>883136000</v>
      </c>
      <c r="Q1910" s="185">
        <f>SUM(P1910/J1910%)</f>
        <v>98.848585720313892</v>
      </c>
      <c r="R1910" s="251">
        <f>SUM(R1911:R1912)</f>
        <v>10287000</v>
      </c>
    </row>
    <row r="1911" spans="1:18" s="296" customFormat="1" hidden="1" x14ac:dyDescent="0.25">
      <c r="A1911" s="177"/>
      <c r="B1911" s="177"/>
      <c r="C1911" s="178">
        <v>5</v>
      </c>
      <c r="D1911" s="178">
        <v>2</v>
      </c>
      <c r="E1911" s="178">
        <v>2</v>
      </c>
      <c r="F1911" s="179">
        <v>11</v>
      </c>
      <c r="G1911" s="179"/>
      <c r="H1911" s="712"/>
      <c r="I1911" s="699" t="s">
        <v>780</v>
      </c>
      <c r="J1911" s="251">
        <v>2080000</v>
      </c>
      <c r="K1911" s="610"/>
      <c r="L1911" s="598"/>
      <c r="M1911" s="279">
        <f>SUM(J1911/J7*100)</f>
        <v>2.0843583641584383E-3</v>
      </c>
      <c r="N1911" s="650"/>
      <c r="O1911" s="778">
        <f>SUM(T1911/J1911*100)</f>
        <v>0</v>
      </c>
      <c r="P1911" s="282">
        <v>0</v>
      </c>
      <c r="Q1911" s="185">
        <f>SUM(P1911/J1911%)</f>
        <v>0</v>
      </c>
      <c r="R1911" s="250">
        <f>SUM(J1911-P1911)</f>
        <v>2080000</v>
      </c>
    </row>
    <row r="1912" spans="1:18" s="296" customFormat="1" hidden="1" x14ac:dyDescent="0.25">
      <c r="A1912" s="504"/>
      <c r="B1912" s="504"/>
      <c r="C1912" s="503">
        <v>5</v>
      </c>
      <c r="D1912" s="503">
        <v>2</v>
      </c>
      <c r="E1912" s="503">
        <v>2</v>
      </c>
      <c r="F1912" s="273" t="s">
        <v>778</v>
      </c>
      <c r="G1912" s="273"/>
      <c r="H1912" s="528"/>
      <c r="I1912" s="749" t="s">
        <v>968</v>
      </c>
      <c r="J1912" s="181">
        <v>891343000</v>
      </c>
      <c r="K1912" s="607"/>
      <c r="L1912" s="598"/>
      <c r="M1912" s="182">
        <f>SUM(J1912/J7*100)</f>
        <v>0.89321069105003592</v>
      </c>
      <c r="N1912" s="639"/>
      <c r="O1912" s="778">
        <f>SUM(T1912/J1912*100)</f>
        <v>0</v>
      </c>
      <c r="P1912" s="181">
        <v>883136000</v>
      </c>
      <c r="Q1912" s="183">
        <f>SUM(P1912/J1912%)</f>
        <v>99.079254563058214</v>
      </c>
      <c r="R1912" s="250">
        <f>SUM(J1912-P1912)</f>
        <v>8207000</v>
      </c>
    </row>
    <row r="1913" spans="1:18" s="296" customFormat="1" hidden="1" x14ac:dyDescent="0.25">
      <c r="A1913" s="504"/>
      <c r="B1913" s="504"/>
      <c r="C1913" s="503"/>
      <c r="D1913" s="503"/>
      <c r="E1913" s="503"/>
      <c r="F1913" s="273"/>
      <c r="G1913" s="273"/>
      <c r="H1913" s="528"/>
      <c r="I1913" s="749"/>
      <c r="J1913" s="181"/>
      <c r="K1913" s="607"/>
      <c r="L1913" s="598"/>
      <c r="M1913" s="182"/>
      <c r="N1913" s="639"/>
      <c r="O1913" s="778"/>
      <c r="P1913" s="181"/>
      <c r="Q1913" s="183"/>
      <c r="R1913" s="250"/>
    </row>
    <row r="1914" spans="1:18" s="296" customFormat="1" hidden="1" x14ac:dyDescent="0.25">
      <c r="A1914" s="177"/>
      <c r="B1914" s="177"/>
      <c r="C1914" s="178">
        <v>5</v>
      </c>
      <c r="D1914" s="178">
        <v>2</v>
      </c>
      <c r="E1914" s="178">
        <v>2</v>
      </c>
      <c r="F1914" s="179">
        <v>13</v>
      </c>
      <c r="G1914" s="179"/>
      <c r="H1914" s="712"/>
      <c r="I1914" s="699" t="s">
        <v>712</v>
      </c>
      <c r="J1914" s="251">
        <f>SUM(J1915:J1915)</f>
        <v>46500000</v>
      </c>
      <c r="K1914" s="610"/>
      <c r="L1914" s="598"/>
      <c r="M1914" s="182">
        <f>SUM(J1914/J7*100)</f>
        <v>4.6597434583349702E-2</v>
      </c>
      <c r="N1914" s="639"/>
      <c r="O1914" s="778">
        <f>SUM(T1914/J1914*100)</f>
        <v>0</v>
      </c>
      <c r="P1914" s="281">
        <f>SUM(P1915:P1915)</f>
        <v>46500000</v>
      </c>
      <c r="Q1914" s="185">
        <f>SUM(P1914/J1914%)</f>
        <v>100</v>
      </c>
      <c r="R1914" s="251">
        <f>SUM(R1915:R1915)</f>
        <v>0</v>
      </c>
    </row>
    <row r="1915" spans="1:18" s="296" customFormat="1" hidden="1" x14ac:dyDescent="0.25">
      <c r="A1915" s="177"/>
      <c r="B1915" s="177"/>
      <c r="C1915" s="178">
        <v>5</v>
      </c>
      <c r="D1915" s="178">
        <v>2</v>
      </c>
      <c r="E1915" s="178">
        <v>2</v>
      </c>
      <c r="F1915" s="179">
        <v>13</v>
      </c>
      <c r="G1915" s="179"/>
      <c r="H1915" s="712"/>
      <c r="I1915" s="699" t="s">
        <v>713</v>
      </c>
      <c r="J1915" s="251">
        <v>46500000</v>
      </c>
      <c r="K1915" s="610"/>
      <c r="L1915" s="598"/>
      <c r="M1915" s="182">
        <f>SUM(J1915/J7*100)</f>
        <v>4.6597434583349702E-2</v>
      </c>
      <c r="N1915" s="639"/>
      <c r="O1915" s="778">
        <f>SUM(T1915/J1915*100)</f>
        <v>0</v>
      </c>
      <c r="P1915" s="281">
        <v>46500000</v>
      </c>
      <c r="Q1915" s="185">
        <f>SUM(P1915/J1915%)</f>
        <v>100</v>
      </c>
      <c r="R1915" s="250">
        <f>SUM(J1915-P1915)</f>
        <v>0</v>
      </c>
    </row>
    <row r="1916" spans="1:18" s="296" customFormat="1" hidden="1" x14ac:dyDescent="0.25">
      <c r="A1916" s="513"/>
      <c r="B1916" s="513"/>
      <c r="C1916" s="178"/>
      <c r="D1916" s="178"/>
      <c r="E1916" s="178"/>
      <c r="F1916" s="179"/>
      <c r="G1916" s="179"/>
      <c r="H1916" s="712"/>
      <c r="I1916" s="699"/>
      <c r="J1916" s="251"/>
      <c r="K1916" s="610"/>
      <c r="L1916" s="598"/>
      <c r="M1916" s="182"/>
      <c r="N1916" s="639"/>
      <c r="O1916" s="778"/>
      <c r="P1916" s="282"/>
      <c r="Q1916" s="183"/>
      <c r="R1916" s="251"/>
    </row>
    <row r="1917" spans="1:18" s="296" customFormat="1" hidden="1" x14ac:dyDescent="0.25">
      <c r="A1917" s="513"/>
      <c r="B1917" s="513"/>
      <c r="C1917" s="178">
        <v>5</v>
      </c>
      <c r="D1917" s="178">
        <v>2</v>
      </c>
      <c r="E1917" s="178">
        <v>2</v>
      </c>
      <c r="F1917" s="179">
        <v>15</v>
      </c>
      <c r="G1917" s="179"/>
      <c r="H1917" s="712"/>
      <c r="I1917" s="699" t="s">
        <v>756</v>
      </c>
      <c r="J1917" s="251">
        <f>SUM(J1918)</f>
        <v>1334310000</v>
      </c>
      <c r="K1917" s="610"/>
      <c r="L1917" s="598"/>
      <c r="M1917" s="182">
        <f>SUM(J1917/J7*100)</f>
        <v>1.3371058696539642</v>
      </c>
      <c r="N1917" s="639"/>
      <c r="O1917" s="778">
        <f>SUM(T1917/J1917*100)</f>
        <v>0</v>
      </c>
      <c r="P1917" s="282">
        <f>SUM(P1918)</f>
        <v>1066218500</v>
      </c>
      <c r="Q1917" s="183">
        <f>SUM(P1917/J1917%)</f>
        <v>79.907854996215278</v>
      </c>
      <c r="R1917" s="251">
        <f>SUM(R1918)</f>
        <v>268091500</v>
      </c>
    </row>
    <row r="1918" spans="1:18" s="296" customFormat="1" hidden="1" x14ac:dyDescent="0.25">
      <c r="A1918" s="177"/>
      <c r="B1918" s="177"/>
      <c r="C1918" s="178">
        <v>5</v>
      </c>
      <c r="D1918" s="178">
        <v>2</v>
      </c>
      <c r="E1918" s="178">
        <v>2</v>
      </c>
      <c r="F1918" s="179">
        <v>15</v>
      </c>
      <c r="G1918" s="179"/>
      <c r="H1918" s="712"/>
      <c r="I1918" s="699" t="s">
        <v>909</v>
      </c>
      <c r="J1918" s="251">
        <v>1334310000</v>
      </c>
      <c r="K1918" s="610"/>
      <c r="L1918" s="598"/>
      <c r="M1918" s="182">
        <f>SUM(J1918/J7*100)</f>
        <v>1.3371058696539642</v>
      </c>
      <c r="N1918" s="639"/>
      <c r="O1918" s="778">
        <f>SUM(T1918/J1918*100)</f>
        <v>0</v>
      </c>
      <c r="P1918" s="282">
        <v>1066218500</v>
      </c>
      <c r="Q1918" s="185">
        <f>SUM(P1918/J1918%)</f>
        <v>79.907854996215278</v>
      </c>
      <c r="R1918" s="250">
        <f>SUM(J1918-P1918)</f>
        <v>268091500</v>
      </c>
    </row>
    <row r="1919" spans="1:18" s="296" customFormat="1" hidden="1" x14ac:dyDescent="0.25">
      <c r="A1919" s="177"/>
      <c r="B1919" s="177"/>
      <c r="C1919" s="178"/>
      <c r="D1919" s="178"/>
      <c r="E1919" s="178"/>
      <c r="F1919" s="179"/>
      <c r="G1919" s="179"/>
      <c r="H1919" s="712"/>
      <c r="I1919" s="699"/>
      <c r="J1919" s="251"/>
      <c r="K1919" s="610"/>
      <c r="L1919" s="598"/>
      <c r="M1919" s="182"/>
      <c r="N1919" s="639"/>
      <c r="O1919" s="778"/>
      <c r="P1919" s="282"/>
      <c r="Q1919" s="185"/>
      <c r="R1919" s="251"/>
    </row>
    <row r="1920" spans="1:18" s="296" customFormat="1" hidden="1" x14ac:dyDescent="0.25">
      <c r="A1920" s="177"/>
      <c r="B1920" s="177"/>
      <c r="C1920" s="178">
        <v>5</v>
      </c>
      <c r="D1920" s="178">
        <v>2</v>
      </c>
      <c r="E1920" s="178">
        <v>2</v>
      </c>
      <c r="F1920" s="179">
        <v>35</v>
      </c>
      <c r="G1920" s="179"/>
      <c r="H1920" s="712"/>
      <c r="I1920" s="699" t="s">
        <v>1077</v>
      </c>
      <c r="J1920" s="251">
        <f>SUM(J1921)</f>
        <v>46395000000</v>
      </c>
      <c r="K1920" s="610"/>
      <c r="L1920" s="598"/>
      <c r="M1920" s="182">
        <f>SUM(J1920/J7*100)</f>
        <v>46.49221456977439</v>
      </c>
      <c r="N1920" s="639"/>
      <c r="O1920" s="778">
        <f>SUM(T1920/J1920*100)</f>
        <v>0</v>
      </c>
      <c r="P1920" s="282">
        <f>SUM(P1921)</f>
        <v>42153897568</v>
      </c>
      <c r="Q1920" s="185">
        <f>SUM(P1920/J1920%)</f>
        <v>90.858707981463525</v>
      </c>
      <c r="R1920" s="251">
        <f>SUM(R1921)</f>
        <v>4241102432</v>
      </c>
    </row>
    <row r="1921" spans="1:18" s="296" customFormat="1" hidden="1" x14ac:dyDescent="0.25">
      <c r="A1921" s="504"/>
      <c r="B1921" s="504"/>
      <c r="C1921" s="503">
        <v>5</v>
      </c>
      <c r="D1921" s="503">
        <v>2</v>
      </c>
      <c r="E1921" s="503">
        <v>2</v>
      </c>
      <c r="F1921" s="273">
        <v>35</v>
      </c>
      <c r="G1921" s="273"/>
      <c r="H1921" s="528"/>
      <c r="I1921" s="823" t="s">
        <v>1078</v>
      </c>
      <c r="J1921" s="181">
        <v>46395000000</v>
      </c>
      <c r="K1921" s="607"/>
      <c r="L1921" s="598"/>
      <c r="M1921" s="182">
        <f>SUM(J1921/J7*100)</f>
        <v>46.49221456977439</v>
      </c>
      <c r="N1921" s="639"/>
      <c r="O1921" s="778">
        <f>SUM(T1921/J1921*100)</f>
        <v>0</v>
      </c>
      <c r="P1921" s="193">
        <v>42153897568</v>
      </c>
      <c r="Q1921" s="323">
        <f>SUM(P1921/J1921%)</f>
        <v>90.858707981463525</v>
      </c>
      <c r="R1921" s="250">
        <f>SUM(J1921-P1921)</f>
        <v>4241102432</v>
      </c>
    </row>
    <row r="1922" spans="1:18" s="296" customFormat="1" hidden="1" x14ac:dyDescent="0.25">
      <c r="A1922" s="504"/>
      <c r="B1922" s="504"/>
      <c r="C1922" s="503"/>
      <c r="D1922" s="503"/>
      <c r="E1922" s="503"/>
      <c r="F1922" s="273"/>
      <c r="G1922" s="273"/>
      <c r="H1922" s="528"/>
      <c r="I1922" s="811"/>
      <c r="J1922" s="181"/>
      <c r="K1922" s="607"/>
      <c r="L1922" s="598"/>
      <c r="M1922" s="182"/>
      <c r="N1922" s="639"/>
      <c r="O1922" s="778"/>
      <c r="P1922" s="193"/>
      <c r="Q1922" s="323"/>
      <c r="R1922" s="181"/>
    </row>
    <row r="1923" spans="1:18" s="296" customFormat="1" hidden="1" x14ac:dyDescent="0.25">
      <c r="A1923" s="177"/>
      <c r="B1923" s="177"/>
      <c r="C1923" s="178"/>
      <c r="D1923" s="178"/>
      <c r="E1923" s="178"/>
      <c r="F1923" s="179"/>
      <c r="G1923" s="179"/>
      <c r="H1923" s="712"/>
      <c r="I1923" s="699"/>
      <c r="J1923" s="255"/>
      <c r="K1923" s="627"/>
      <c r="L1923" s="692"/>
      <c r="M1923" s="278"/>
      <c r="N1923" s="658"/>
      <c r="O1923" s="778"/>
      <c r="P1923" s="289"/>
      <c r="Q1923" s="185"/>
      <c r="R1923" s="250"/>
    </row>
    <row r="1924" spans="1:18" s="296" customFormat="1" ht="26.25" x14ac:dyDescent="0.25">
      <c r="A1924" s="297">
        <v>1</v>
      </c>
      <c r="B1924" s="309" t="s">
        <v>677</v>
      </c>
      <c r="C1924" s="310" t="s">
        <v>674</v>
      </c>
      <c r="D1924" s="310" t="s">
        <v>675</v>
      </c>
      <c r="E1924" s="351" t="s">
        <v>1052</v>
      </c>
      <c r="F1924" s="351" t="s">
        <v>768</v>
      </c>
      <c r="G1924" s="351"/>
      <c r="H1924" s="363">
        <v>11</v>
      </c>
      <c r="I1924" s="826" t="s">
        <v>1079</v>
      </c>
      <c r="J1924" s="382">
        <f>SUM(J1927)</f>
        <v>33352440</v>
      </c>
      <c r="K1924" s="592" t="s">
        <v>1288</v>
      </c>
      <c r="L1924" s="701" t="s">
        <v>1286</v>
      </c>
      <c r="M1924" s="352">
        <f>SUM(J1924/J7*100)</f>
        <v>3.3422325614948303E-2</v>
      </c>
      <c r="N1924" s="653" t="s">
        <v>1287</v>
      </c>
      <c r="O1924" s="779">
        <v>100</v>
      </c>
      <c r="P1924" s="395">
        <f>SUM(P1927)</f>
        <v>33262400</v>
      </c>
      <c r="Q1924" s="307">
        <f>SUM(P1924/J1924%)</f>
        <v>99.730034744084691</v>
      </c>
      <c r="R1924" s="382">
        <f>SUM(R1927)</f>
        <v>90040</v>
      </c>
    </row>
    <row r="1925" spans="1:18" s="296" customFormat="1" hidden="1" x14ac:dyDescent="0.25">
      <c r="A1925" s="386"/>
      <c r="B1925" s="386"/>
      <c r="C1925" s="367"/>
      <c r="D1925" s="368"/>
      <c r="E1925" s="369"/>
      <c r="F1925" s="369"/>
      <c r="G1925" s="369"/>
      <c r="H1925" s="721"/>
      <c r="I1925" s="826"/>
      <c r="J1925" s="262"/>
      <c r="K1925" s="589"/>
      <c r="L1925" s="691"/>
      <c r="M1925" s="182"/>
      <c r="N1925" s="639"/>
      <c r="O1925" s="778"/>
      <c r="P1925" s="275"/>
      <c r="Q1925" s="185"/>
      <c r="R1925" s="262"/>
    </row>
    <row r="1926" spans="1:18" s="296" customFormat="1" hidden="1" x14ac:dyDescent="0.25">
      <c r="A1926" s="386"/>
      <c r="B1926" s="386"/>
      <c r="C1926" s="367"/>
      <c r="D1926" s="368"/>
      <c r="E1926" s="369"/>
      <c r="F1926" s="369"/>
      <c r="G1926" s="369"/>
      <c r="H1926" s="721"/>
      <c r="I1926" s="755"/>
      <c r="J1926" s="262"/>
      <c r="K1926" s="589"/>
      <c r="L1926" s="691"/>
      <c r="M1926" s="182"/>
      <c r="N1926" s="639"/>
      <c r="O1926" s="778"/>
      <c r="P1926" s="275"/>
      <c r="Q1926" s="185"/>
      <c r="R1926" s="262"/>
    </row>
    <row r="1927" spans="1:18" s="296" customFormat="1" hidden="1" x14ac:dyDescent="0.25">
      <c r="A1927" s="177"/>
      <c r="B1927" s="177"/>
      <c r="C1927" s="178">
        <v>5</v>
      </c>
      <c r="D1927" s="178">
        <v>2</v>
      </c>
      <c r="E1927" s="178">
        <v>2</v>
      </c>
      <c r="F1927" s="178"/>
      <c r="G1927" s="178"/>
      <c r="H1927" s="713"/>
      <c r="I1927" s="699" t="s">
        <v>684</v>
      </c>
      <c r="J1927" s="181">
        <f>SUM(J1929+J1933+J1937)</f>
        <v>33352440</v>
      </c>
      <c r="K1927" s="607"/>
      <c r="L1927" s="598"/>
      <c r="M1927" s="182">
        <f>SUM(J1927/J7*100)</f>
        <v>3.3422325614948303E-2</v>
      </c>
      <c r="N1927" s="639"/>
      <c r="O1927" s="778">
        <f>SUM(T1927/J1927*100)</f>
        <v>0</v>
      </c>
      <c r="P1927" s="181">
        <f>SUM(P1929+P1933+P1937)</f>
        <v>33262400</v>
      </c>
      <c r="Q1927" s="185">
        <f>SUM(P1927/J1927%)</f>
        <v>99.730034744084691</v>
      </c>
      <c r="R1927" s="181">
        <f>SUM(R1929+R1933+R1937)</f>
        <v>90040</v>
      </c>
    </row>
    <row r="1928" spans="1:18" s="296" customFormat="1" hidden="1" x14ac:dyDescent="0.25">
      <c r="A1928" s="177"/>
      <c r="B1928" s="177"/>
      <c r="C1928" s="178"/>
      <c r="D1928" s="178"/>
      <c r="E1928" s="178"/>
      <c r="F1928" s="178"/>
      <c r="G1928" s="178"/>
      <c r="H1928" s="713"/>
      <c r="I1928" s="699"/>
      <c r="J1928" s="181"/>
      <c r="K1928" s="607"/>
      <c r="L1928" s="598"/>
      <c r="M1928" s="182"/>
      <c r="N1928" s="639"/>
      <c r="O1928" s="641"/>
      <c r="P1928" s="193"/>
      <c r="Q1928" s="269"/>
      <c r="R1928" s="181"/>
    </row>
    <row r="1929" spans="1:18" s="296" customFormat="1" hidden="1" x14ac:dyDescent="0.25">
      <c r="A1929" s="177"/>
      <c r="B1929" s="177"/>
      <c r="C1929" s="178">
        <v>5</v>
      </c>
      <c r="D1929" s="178">
        <v>2</v>
      </c>
      <c r="E1929" s="178">
        <v>2</v>
      </c>
      <c r="F1929" s="179" t="s">
        <v>675</v>
      </c>
      <c r="G1929" s="179"/>
      <c r="H1929" s="712"/>
      <c r="I1929" s="699" t="s">
        <v>685</v>
      </c>
      <c r="J1929" s="181">
        <f>SUM(J1930:J1931)</f>
        <v>1055940</v>
      </c>
      <c r="K1929" s="607"/>
      <c r="L1929" s="598"/>
      <c r="M1929" s="279">
        <f>SUM(J1929/J7*100)</f>
        <v>1.0581525822353178E-3</v>
      </c>
      <c r="N1929" s="650"/>
      <c r="O1929" s="778">
        <f>SUM(T1929/J1929*100)</f>
        <v>0</v>
      </c>
      <c r="P1929" s="193">
        <f>SUM(P1930:P1931)</f>
        <v>1055900</v>
      </c>
      <c r="Q1929" s="185">
        <f>SUM(P1929/J1929%)</f>
        <v>99.996211905979507</v>
      </c>
      <c r="R1929" s="181">
        <f>SUM(R1930:R1931)</f>
        <v>40</v>
      </c>
    </row>
    <row r="1930" spans="1:18" s="296" customFormat="1" hidden="1" x14ac:dyDescent="0.25">
      <c r="A1930" s="177"/>
      <c r="B1930" s="177"/>
      <c r="C1930" s="178">
        <v>5</v>
      </c>
      <c r="D1930" s="178">
        <v>2</v>
      </c>
      <c r="E1930" s="178">
        <v>2</v>
      </c>
      <c r="F1930" s="179" t="s">
        <v>675</v>
      </c>
      <c r="G1930" s="179"/>
      <c r="H1930" s="712"/>
      <c r="I1930" s="699" t="s">
        <v>719</v>
      </c>
      <c r="J1930" s="181">
        <v>409040</v>
      </c>
      <c r="K1930" s="607"/>
      <c r="L1930" s="598"/>
      <c r="M1930" s="278">
        <f>SUM(J1930/J7*100)</f>
        <v>4.0989708907469597E-4</v>
      </c>
      <c r="N1930" s="658"/>
      <c r="O1930" s="778">
        <f>SUM(T1930/J1930*100)</f>
        <v>0</v>
      </c>
      <c r="P1930" s="260">
        <v>409000</v>
      </c>
      <c r="Q1930" s="185">
        <f>SUM(P1930/J1930%)</f>
        <v>99.990221005280659</v>
      </c>
      <c r="R1930" s="250">
        <f>SUM(J1930-P1930)</f>
        <v>40</v>
      </c>
    </row>
    <row r="1931" spans="1:18" s="296" customFormat="1" hidden="1" x14ac:dyDescent="0.25">
      <c r="A1931" s="187"/>
      <c r="B1931" s="187"/>
      <c r="C1931" s="271">
        <v>5</v>
      </c>
      <c r="D1931" s="271">
        <v>2</v>
      </c>
      <c r="E1931" s="271">
        <v>2</v>
      </c>
      <c r="F1931" s="271" t="s">
        <v>675</v>
      </c>
      <c r="G1931" s="271"/>
      <c r="H1931" s="386"/>
      <c r="I1931" s="699" t="s">
        <v>874</v>
      </c>
      <c r="J1931" s="266">
        <v>646900</v>
      </c>
      <c r="K1931" s="588"/>
      <c r="L1931" s="698"/>
      <c r="M1931" s="279">
        <f>SUM(J1931/J7*100)</f>
        <v>6.4825549316062196E-4</v>
      </c>
      <c r="N1931" s="650"/>
      <c r="O1931" s="778">
        <f>SUM(P1931/J1931*100)</f>
        <v>100</v>
      </c>
      <c r="P1931" s="266">
        <v>646900</v>
      </c>
      <c r="Q1931" s="280">
        <f>SUM(P1931/J1931%)</f>
        <v>100</v>
      </c>
      <c r="R1931" s="250">
        <f>SUM(J1931-P1931)</f>
        <v>0</v>
      </c>
    </row>
    <row r="1932" spans="1:18" s="296" customFormat="1" hidden="1" x14ac:dyDescent="0.25">
      <c r="A1932" s="187"/>
      <c r="B1932" s="187"/>
      <c r="C1932" s="271"/>
      <c r="D1932" s="271"/>
      <c r="E1932" s="271"/>
      <c r="F1932" s="271"/>
      <c r="G1932" s="271"/>
      <c r="H1932" s="386"/>
      <c r="I1932" s="699"/>
      <c r="J1932" s="266"/>
      <c r="K1932" s="588"/>
      <c r="L1932" s="698"/>
      <c r="M1932" s="182"/>
      <c r="N1932" s="639"/>
      <c r="O1932" s="778"/>
      <c r="P1932" s="474"/>
      <c r="Q1932" s="280"/>
      <c r="R1932" s="266"/>
    </row>
    <row r="1933" spans="1:18" s="296" customFormat="1" hidden="1" x14ac:dyDescent="0.25">
      <c r="A1933" s="177"/>
      <c r="B1933" s="177"/>
      <c r="C1933" s="178">
        <v>5</v>
      </c>
      <c r="D1933" s="178">
        <v>2</v>
      </c>
      <c r="E1933" s="178">
        <v>2</v>
      </c>
      <c r="F1933" s="179" t="s">
        <v>674</v>
      </c>
      <c r="G1933" s="179"/>
      <c r="H1933" s="712"/>
      <c r="I1933" s="699" t="s">
        <v>724</v>
      </c>
      <c r="J1933" s="251">
        <f>SUM(J1934:J1935)</f>
        <v>7566500</v>
      </c>
      <c r="K1933" s="610"/>
      <c r="L1933" s="598"/>
      <c r="M1933" s="182">
        <f>SUM(J1933/J7*100)</f>
        <v>7.5823545973100117E-3</v>
      </c>
      <c r="N1933" s="639"/>
      <c r="O1933" s="778">
        <f>SUM(T1933/J1933*100)</f>
        <v>0</v>
      </c>
      <c r="P1933" s="282">
        <f>SUM(P1934:P1935)</f>
        <v>7566500</v>
      </c>
      <c r="Q1933" s="185">
        <f>SUM(P1933/J1933%)</f>
        <v>100</v>
      </c>
      <c r="R1933" s="251">
        <f>SUM(R1934:R1935)</f>
        <v>0</v>
      </c>
    </row>
    <row r="1934" spans="1:18" s="296" customFormat="1" hidden="1" x14ac:dyDescent="0.25">
      <c r="A1934" s="177"/>
      <c r="B1934" s="177"/>
      <c r="C1934" s="178">
        <v>5</v>
      </c>
      <c r="D1934" s="178">
        <v>2</v>
      </c>
      <c r="E1934" s="178">
        <v>2</v>
      </c>
      <c r="F1934" s="179" t="s">
        <v>674</v>
      </c>
      <c r="G1934" s="179"/>
      <c r="H1934" s="712"/>
      <c r="I1934" s="699" t="s">
        <v>767</v>
      </c>
      <c r="J1934" s="251">
        <v>6560000</v>
      </c>
      <c r="K1934" s="610"/>
      <c r="L1934" s="598"/>
      <c r="M1934" s="182">
        <f>SUM(J1934/J7*100)</f>
        <v>6.5737456100381517E-3</v>
      </c>
      <c r="N1934" s="639"/>
      <c r="O1934" s="778">
        <f>SUM(P1934/J1934*100)</f>
        <v>100</v>
      </c>
      <c r="P1934" s="281">
        <v>6560000</v>
      </c>
      <c r="Q1934" s="185">
        <f>SUM(P1934/J1934%)</f>
        <v>100</v>
      </c>
      <c r="R1934" s="250">
        <f>SUM(J1934-P1934)</f>
        <v>0</v>
      </c>
    </row>
    <row r="1935" spans="1:18" s="296" customFormat="1" hidden="1" x14ac:dyDescent="0.25">
      <c r="A1935" s="513"/>
      <c r="B1935" s="513"/>
      <c r="C1935" s="178">
        <v>5</v>
      </c>
      <c r="D1935" s="178">
        <v>2</v>
      </c>
      <c r="E1935" s="178">
        <v>2</v>
      </c>
      <c r="F1935" s="179" t="s">
        <v>674</v>
      </c>
      <c r="G1935" s="179"/>
      <c r="H1935" s="712"/>
      <c r="I1935" s="699" t="s">
        <v>1080</v>
      </c>
      <c r="J1935" s="251">
        <v>1006500</v>
      </c>
      <c r="K1935" s="610"/>
      <c r="L1935" s="598"/>
      <c r="M1935" s="279">
        <f>SUM(J1935/J7*100)</f>
        <v>1.0086089872718596E-3</v>
      </c>
      <c r="N1935" s="650"/>
      <c r="O1935" s="778">
        <f>SUM(T1935/J1935*100)</f>
        <v>0</v>
      </c>
      <c r="P1935" s="281">
        <v>1006500</v>
      </c>
      <c r="Q1935" s="183">
        <f>SUM(P1935/J1935%)</f>
        <v>100</v>
      </c>
      <c r="R1935" s="250">
        <f>SUM(J1935-P1935)</f>
        <v>0</v>
      </c>
    </row>
    <row r="1936" spans="1:18" s="296" customFormat="1" hidden="1" x14ac:dyDescent="0.25">
      <c r="A1936" s="177"/>
      <c r="B1936" s="177"/>
      <c r="C1936" s="178"/>
      <c r="D1936" s="178"/>
      <c r="E1936" s="178"/>
      <c r="F1936" s="179"/>
      <c r="G1936" s="179"/>
      <c r="H1936" s="712"/>
      <c r="I1936" s="699"/>
      <c r="J1936" s="181"/>
      <c r="K1936" s="607"/>
      <c r="L1936" s="598"/>
      <c r="M1936" s="182"/>
      <c r="N1936" s="639"/>
      <c r="O1936" s="778"/>
      <c r="P1936" s="214"/>
      <c r="Q1936" s="185"/>
      <c r="R1936" s="181"/>
    </row>
    <row r="1937" spans="1:18" s="296" customFormat="1" hidden="1" x14ac:dyDescent="0.25">
      <c r="A1937" s="177"/>
      <c r="B1937" s="177"/>
      <c r="C1937" s="178">
        <v>5</v>
      </c>
      <c r="D1937" s="178">
        <v>2</v>
      </c>
      <c r="E1937" s="178">
        <v>2</v>
      </c>
      <c r="F1937" s="179">
        <v>15</v>
      </c>
      <c r="G1937" s="179"/>
      <c r="H1937" s="712"/>
      <c r="I1937" s="699" t="s">
        <v>756</v>
      </c>
      <c r="J1937" s="251">
        <f>SUM(J1938:J1938)</f>
        <v>24730000</v>
      </c>
      <c r="K1937" s="610"/>
      <c r="L1937" s="598"/>
      <c r="M1937" s="182">
        <f>SUM(J1937/J7*100)</f>
        <v>2.4781818435402968E-2</v>
      </c>
      <c r="N1937" s="639"/>
      <c r="O1937" s="778">
        <f>SUM(T1937/J1937*100)</f>
        <v>0</v>
      </c>
      <c r="P1937" s="282">
        <f>SUM(P1938:P1938)</f>
        <v>24640000</v>
      </c>
      <c r="Q1937" s="185">
        <f>SUM(P1937/J1937%)</f>
        <v>99.636069551152445</v>
      </c>
      <c r="R1937" s="251">
        <f>SUM(R1938:R1938)</f>
        <v>90000</v>
      </c>
    </row>
    <row r="1938" spans="1:18" s="296" customFormat="1" hidden="1" x14ac:dyDescent="0.25">
      <c r="A1938" s="177"/>
      <c r="B1938" s="177"/>
      <c r="C1938" s="178">
        <v>5</v>
      </c>
      <c r="D1938" s="178">
        <v>2</v>
      </c>
      <c r="E1938" s="178">
        <v>2</v>
      </c>
      <c r="F1938" s="179">
        <v>15</v>
      </c>
      <c r="G1938" s="179"/>
      <c r="H1938" s="712"/>
      <c r="I1938" s="699" t="s">
        <v>909</v>
      </c>
      <c r="J1938" s="251">
        <v>24730000</v>
      </c>
      <c r="K1938" s="610"/>
      <c r="L1938" s="598"/>
      <c r="M1938" s="182">
        <f>SUM(J1938/J7*100)</f>
        <v>2.4781818435402968E-2</v>
      </c>
      <c r="N1938" s="639"/>
      <c r="O1938" s="778">
        <f>SUM(T1938/J1938*100)</f>
        <v>0</v>
      </c>
      <c r="P1938" s="281">
        <v>24640000</v>
      </c>
      <c r="Q1938" s="185">
        <f>SUM(P1938/J1938%)</f>
        <v>99.636069551152445</v>
      </c>
      <c r="R1938" s="250">
        <f>SUM(J1938-P1938)</f>
        <v>90000</v>
      </c>
    </row>
    <row r="1939" spans="1:18" s="296" customFormat="1" hidden="1" x14ac:dyDescent="0.25">
      <c r="A1939" s="177"/>
      <c r="B1939" s="177"/>
      <c r="C1939" s="178"/>
      <c r="D1939" s="178"/>
      <c r="E1939" s="178"/>
      <c r="F1939" s="179"/>
      <c r="G1939" s="179"/>
      <c r="H1939" s="712"/>
      <c r="I1939" s="699"/>
      <c r="J1939" s="267"/>
      <c r="K1939" s="632"/>
      <c r="L1939" s="696"/>
      <c r="M1939" s="483"/>
      <c r="N1939" s="665"/>
      <c r="O1939" s="791"/>
      <c r="P1939" s="289"/>
      <c r="Q1939" s="284"/>
      <c r="R1939" s="267"/>
    </row>
    <row r="1940" spans="1:18" s="391" customFormat="1" x14ac:dyDescent="0.25">
      <c r="A1940" s="111">
        <v>1</v>
      </c>
      <c r="B1940" s="171" t="s">
        <v>677</v>
      </c>
      <c r="C1940" s="172" t="s">
        <v>674</v>
      </c>
      <c r="D1940" s="155" t="s">
        <v>675</v>
      </c>
      <c r="E1940" s="115" t="s">
        <v>1081</v>
      </c>
      <c r="F1940" s="115"/>
      <c r="G1940" s="824">
        <v>13</v>
      </c>
      <c r="H1940" s="825"/>
      <c r="I1940" s="764" t="s">
        <v>484</v>
      </c>
      <c r="J1940" s="572">
        <f>SUM(J1942+J1950+J1972+J1994+J2015+J2039+J2063+J2084+J2108)</f>
        <v>801444180</v>
      </c>
      <c r="K1940" s="621"/>
      <c r="L1940" s="680"/>
      <c r="M1940" s="223">
        <f>SUM(J1940/J7*100)</f>
        <v>0.80312349999476007</v>
      </c>
      <c r="N1940" s="664"/>
      <c r="O1940" s="780">
        <v>100</v>
      </c>
      <c r="P1940" s="572">
        <f>SUM(P1942+P1950+P1972+P1994+P2015+P2039+P2063+P2084+P2108)</f>
        <v>777432980</v>
      </c>
      <c r="Q1940" s="225">
        <f>SUM(P1940/J1940%)</f>
        <v>97.004008438865952</v>
      </c>
      <c r="R1940" s="572">
        <f>SUM(R1942+R1950+R1972+R1994+R2015+R2039+R2063+R2084+R2108)</f>
        <v>24011200</v>
      </c>
    </row>
    <row r="1941" spans="1:18" s="296" customFormat="1" hidden="1" x14ac:dyDescent="0.25">
      <c r="A1941" s="290"/>
      <c r="B1941" s="324"/>
      <c r="C1941" s="325"/>
      <c r="D1941" s="317"/>
      <c r="E1941" s="313"/>
      <c r="F1941" s="313"/>
      <c r="G1941" s="313"/>
      <c r="H1941" s="723"/>
      <c r="I1941" s="763"/>
      <c r="J1941" s="575"/>
      <c r="K1941" s="610"/>
      <c r="L1941" s="598"/>
      <c r="M1941" s="182"/>
      <c r="N1941" s="639"/>
      <c r="O1941" s="778"/>
      <c r="P1941" s="471"/>
      <c r="Q1941" s="280"/>
      <c r="R1941" s="575"/>
    </row>
    <row r="1942" spans="1:18" s="296" customFormat="1" ht="25.5" x14ac:dyDescent="0.25">
      <c r="A1942" s="386">
        <v>1</v>
      </c>
      <c r="B1942" s="324" t="s">
        <v>677</v>
      </c>
      <c r="C1942" s="325" t="s">
        <v>674</v>
      </c>
      <c r="D1942" s="317" t="s">
        <v>675</v>
      </c>
      <c r="E1942" s="313" t="s">
        <v>1081</v>
      </c>
      <c r="F1942" s="369" t="s">
        <v>799</v>
      </c>
      <c r="G1942" s="369"/>
      <c r="H1942" s="721">
        <v>1</v>
      </c>
      <c r="I1942" s="699" t="s">
        <v>1082</v>
      </c>
      <c r="J1942" s="181">
        <f>SUM(J1944)</f>
        <v>100917000</v>
      </c>
      <c r="K1942" s="607" t="s">
        <v>1297</v>
      </c>
      <c r="L1942" s="598" t="s">
        <v>1289</v>
      </c>
      <c r="M1942" s="385">
        <f>SUM(J1942/J7*100)</f>
        <v>0.10112845819027745</v>
      </c>
      <c r="N1942" s="652" t="s">
        <v>143</v>
      </c>
      <c r="O1942" s="778">
        <v>100</v>
      </c>
      <c r="P1942" s="474">
        <f>SUM(P1944)</f>
        <v>100199000</v>
      </c>
      <c r="Q1942" s="185">
        <f>SUM(P1942/J1942%)</f>
        <v>99.288524232785363</v>
      </c>
      <c r="R1942" s="181">
        <f>SUM(R1944)</f>
        <v>718000</v>
      </c>
    </row>
    <row r="1943" spans="1:18" s="296" customFormat="1" hidden="1" x14ac:dyDescent="0.25">
      <c r="A1943" s="269"/>
      <c r="B1943" s="269"/>
      <c r="C1943" s="269"/>
      <c r="D1943" s="269"/>
      <c r="E1943" s="269"/>
      <c r="F1943" s="269"/>
      <c r="G1943" s="269"/>
      <c r="H1943" s="727"/>
      <c r="I1943" s="758"/>
      <c r="J1943" s="262"/>
      <c r="K1943" s="589"/>
      <c r="L1943" s="691"/>
      <c r="M1943" s="182"/>
      <c r="N1943" s="639"/>
      <c r="O1943" s="778"/>
      <c r="P1943" s="275"/>
      <c r="Q1943" s="185"/>
      <c r="R1943" s="262"/>
    </row>
    <row r="1944" spans="1:18" s="296" customFormat="1" hidden="1" x14ac:dyDescent="0.25">
      <c r="A1944" s="177"/>
      <c r="B1944" s="177"/>
      <c r="C1944" s="178">
        <v>5</v>
      </c>
      <c r="D1944" s="178">
        <v>2</v>
      </c>
      <c r="E1944" s="178">
        <v>2</v>
      </c>
      <c r="F1944" s="178"/>
      <c r="G1944" s="178"/>
      <c r="H1944" s="713"/>
      <c r="I1944" s="699" t="s">
        <v>684</v>
      </c>
      <c r="J1944" s="181">
        <f>SUM(J1946)</f>
        <v>100917000</v>
      </c>
      <c r="K1944" s="607"/>
      <c r="L1944" s="598"/>
      <c r="M1944" s="182">
        <f>SUM(J1944/J7*100)</f>
        <v>0.10112845819027745</v>
      </c>
      <c r="N1944" s="639"/>
      <c r="O1944" s="778">
        <f>SUM(T1944/J1944*100)</f>
        <v>0</v>
      </c>
      <c r="P1944" s="181">
        <f>SUM(P1946)</f>
        <v>100199000</v>
      </c>
      <c r="Q1944" s="185">
        <f>SUM(P1944/J1944%)</f>
        <v>99.288524232785363</v>
      </c>
      <c r="R1944" s="181">
        <f>SUM(R1946)</f>
        <v>718000</v>
      </c>
    </row>
    <row r="1945" spans="1:18" s="296" customFormat="1" hidden="1" x14ac:dyDescent="0.25">
      <c r="A1945" s="177"/>
      <c r="B1945" s="177"/>
      <c r="C1945" s="178"/>
      <c r="D1945" s="178"/>
      <c r="E1945" s="178"/>
      <c r="F1945" s="178"/>
      <c r="G1945" s="178"/>
      <c r="H1945" s="713"/>
      <c r="I1945" s="699"/>
      <c r="J1945" s="181"/>
      <c r="K1945" s="607"/>
      <c r="L1945" s="598"/>
      <c r="M1945" s="182"/>
      <c r="N1945" s="639"/>
      <c r="O1945" s="641"/>
      <c r="P1945" s="193"/>
      <c r="Q1945" s="269"/>
      <c r="R1945" s="181"/>
    </row>
    <row r="1946" spans="1:18" s="296" customFormat="1" hidden="1" x14ac:dyDescent="0.25">
      <c r="A1946" s="177"/>
      <c r="B1946" s="177"/>
      <c r="C1946" s="178">
        <v>5</v>
      </c>
      <c r="D1946" s="178">
        <v>2</v>
      </c>
      <c r="E1946" s="178">
        <v>2</v>
      </c>
      <c r="F1946" s="179">
        <v>20</v>
      </c>
      <c r="G1946" s="179"/>
      <c r="H1946" s="712"/>
      <c r="I1946" s="699" t="s">
        <v>1083</v>
      </c>
      <c r="J1946" s="251">
        <f>SUM(J1947)</f>
        <v>100917000</v>
      </c>
      <c r="K1946" s="610"/>
      <c r="L1946" s="598"/>
      <c r="M1946" s="182">
        <f>SUM(J1946/J7*100)</f>
        <v>0.10112845819027745</v>
      </c>
      <c r="N1946" s="639"/>
      <c r="O1946" s="778">
        <f>SUM(T1946/J1946*100)</f>
        <v>0</v>
      </c>
      <c r="P1946" s="282">
        <f>SUM(P1947)</f>
        <v>100199000</v>
      </c>
      <c r="Q1946" s="185">
        <f>SUM(P1946/J1946%)</f>
        <v>99.288524232785363</v>
      </c>
      <c r="R1946" s="251">
        <f>SUM(R1947)</f>
        <v>718000</v>
      </c>
    </row>
    <row r="1947" spans="1:18" s="296" customFormat="1" hidden="1" x14ac:dyDescent="0.25">
      <c r="A1947" s="504"/>
      <c r="B1947" s="504"/>
      <c r="C1947" s="503">
        <v>5</v>
      </c>
      <c r="D1947" s="503">
        <v>2</v>
      </c>
      <c r="E1947" s="503">
        <v>2</v>
      </c>
      <c r="F1947" s="273">
        <v>20</v>
      </c>
      <c r="G1947" s="273"/>
      <c r="H1947" s="528"/>
      <c r="I1947" s="823" t="s">
        <v>1084</v>
      </c>
      <c r="J1947" s="181">
        <v>100917000</v>
      </c>
      <c r="K1947" s="607"/>
      <c r="L1947" s="598"/>
      <c r="M1947" s="182">
        <f>SUM(J1947/J7*100)</f>
        <v>0.10112845819027745</v>
      </c>
      <c r="N1947" s="639"/>
      <c r="O1947" s="778">
        <f>SUM(T1947/J1947*100)</f>
        <v>0</v>
      </c>
      <c r="P1947" s="193">
        <v>100199000</v>
      </c>
      <c r="Q1947" s="323">
        <f>SUM(P1947/J1947%)</f>
        <v>99.288524232785363</v>
      </c>
      <c r="R1947" s="250">
        <f>SUM(J1947-P1947)</f>
        <v>718000</v>
      </c>
    </row>
    <row r="1948" spans="1:18" s="296" customFormat="1" hidden="1" x14ac:dyDescent="0.25">
      <c r="A1948" s="504"/>
      <c r="B1948" s="504"/>
      <c r="C1948" s="503"/>
      <c r="D1948" s="503"/>
      <c r="E1948" s="503"/>
      <c r="F1948" s="273"/>
      <c r="G1948" s="273"/>
      <c r="H1948" s="528"/>
      <c r="I1948" s="811"/>
      <c r="J1948" s="181"/>
      <c r="K1948" s="607"/>
      <c r="L1948" s="598"/>
      <c r="M1948" s="182"/>
      <c r="N1948" s="639"/>
      <c r="O1948" s="778"/>
      <c r="P1948" s="193"/>
      <c r="Q1948" s="323"/>
      <c r="R1948" s="181"/>
    </row>
    <row r="1949" spans="1:18" s="296" customFormat="1" hidden="1" x14ac:dyDescent="0.25">
      <c r="A1949" s="504"/>
      <c r="B1949" s="504"/>
      <c r="C1949" s="503"/>
      <c r="D1949" s="503"/>
      <c r="E1949" s="503"/>
      <c r="F1949" s="273"/>
      <c r="G1949" s="273"/>
      <c r="H1949" s="528"/>
      <c r="I1949" s="762"/>
      <c r="J1949" s="181"/>
      <c r="K1949" s="607"/>
      <c r="L1949" s="598"/>
      <c r="M1949" s="182"/>
      <c r="N1949" s="639"/>
      <c r="O1949" s="778"/>
      <c r="P1949" s="193"/>
      <c r="Q1949" s="323"/>
      <c r="R1949" s="181"/>
    </row>
    <row r="1950" spans="1:18" s="296" customFormat="1" ht="25.5" x14ac:dyDescent="0.25">
      <c r="A1950" s="386">
        <v>1</v>
      </c>
      <c r="B1950" s="324" t="s">
        <v>677</v>
      </c>
      <c r="C1950" s="325" t="s">
        <v>674</v>
      </c>
      <c r="D1950" s="317" t="s">
        <v>675</v>
      </c>
      <c r="E1950" s="313" t="s">
        <v>1081</v>
      </c>
      <c r="F1950" s="369" t="s">
        <v>809</v>
      </c>
      <c r="G1950" s="369"/>
      <c r="H1950" s="721">
        <v>2</v>
      </c>
      <c r="I1950" s="699" t="s">
        <v>1298</v>
      </c>
      <c r="J1950" s="181">
        <f>SUM(J1952)</f>
        <v>83593000</v>
      </c>
      <c r="K1950" s="607" t="s">
        <v>1300</v>
      </c>
      <c r="L1950" s="598" t="s">
        <v>1299</v>
      </c>
      <c r="M1950" s="385">
        <f>SUM(J1950/J7*100)</f>
        <v>8.3768158045719382E-2</v>
      </c>
      <c r="N1950" s="652" t="s">
        <v>1308</v>
      </c>
      <c r="O1950" s="778">
        <v>100</v>
      </c>
      <c r="P1950" s="474">
        <f>SUM(P1952)</f>
        <v>81893000</v>
      </c>
      <c r="Q1950" s="185">
        <f>SUM(P1950/J1950%)</f>
        <v>97.966336894237557</v>
      </c>
      <c r="R1950" s="181">
        <f>SUM(R1952)</f>
        <v>1700000</v>
      </c>
    </row>
    <row r="1951" spans="1:18" s="296" customFormat="1" hidden="1" x14ac:dyDescent="0.25">
      <c r="A1951" s="269"/>
      <c r="B1951" s="269"/>
      <c r="C1951" s="269"/>
      <c r="D1951" s="269"/>
      <c r="E1951" s="269"/>
      <c r="F1951" s="269"/>
      <c r="G1951" s="269"/>
      <c r="H1951" s="727"/>
      <c r="I1951" s="758"/>
      <c r="J1951" s="262"/>
      <c r="K1951" s="589"/>
      <c r="L1951" s="691"/>
      <c r="M1951" s="182"/>
      <c r="N1951" s="639"/>
      <c r="O1951" s="778"/>
      <c r="P1951" s="275"/>
      <c r="Q1951" s="185"/>
      <c r="R1951" s="262"/>
    </row>
    <row r="1952" spans="1:18" s="296" customFormat="1" hidden="1" x14ac:dyDescent="0.25">
      <c r="A1952" s="177"/>
      <c r="B1952" s="177"/>
      <c r="C1952" s="178">
        <v>5</v>
      </c>
      <c r="D1952" s="178">
        <v>2</v>
      </c>
      <c r="E1952" s="178">
        <v>2</v>
      </c>
      <c r="F1952" s="178"/>
      <c r="G1952" s="178"/>
      <c r="H1952" s="713"/>
      <c r="I1952" s="699" t="s">
        <v>684</v>
      </c>
      <c r="J1952" s="181">
        <f>SUM(J1954+J1960+J1968)</f>
        <v>83593000</v>
      </c>
      <c r="K1952" s="607"/>
      <c r="L1952" s="598"/>
      <c r="M1952" s="182">
        <f>SUM(J1952/J7*100)</f>
        <v>8.3768158045719382E-2</v>
      </c>
      <c r="N1952" s="639"/>
      <c r="O1952" s="778">
        <f>SUM(T1952/J1952*100)</f>
        <v>0</v>
      </c>
      <c r="P1952" s="181">
        <f>SUM(P1954+P1960+P1968)</f>
        <v>81893000</v>
      </c>
      <c r="Q1952" s="185">
        <f>SUM(P1952/J1952%)</f>
        <v>97.966336894237557</v>
      </c>
      <c r="R1952" s="181">
        <f>SUM(R1954+R1960+R1968)</f>
        <v>1700000</v>
      </c>
    </row>
    <row r="1953" spans="1:18" s="296" customFormat="1" hidden="1" x14ac:dyDescent="0.25">
      <c r="A1953" s="177"/>
      <c r="B1953" s="177"/>
      <c r="C1953" s="178"/>
      <c r="D1953" s="178"/>
      <c r="E1953" s="178"/>
      <c r="F1953" s="178"/>
      <c r="G1953" s="178"/>
      <c r="H1953" s="713"/>
      <c r="I1953" s="699"/>
      <c r="J1953" s="181"/>
      <c r="K1953" s="607"/>
      <c r="L1953" s="598"/>
      <c r="M1953" s="182"/>
      <c r="N1953" s="639"/>
      <c r="O1953" s="641"/>
      <c r="P1953" s="193"/>
      <c r="Q1953" s="269"/>
      <c r="R1953" s="181"/>
    </row>
    <row r="1954" spans="1:18" s="296" customFormat="1" hidden="1" x14ac:dyDescent="0.25">
      <c r="A1954" s="177"/>
      <c r="B1954" s="177"/>
      <c r="C1954" s="178">
        <v>5</v>
      </c>
      <c r="D1954" s="178">
        <v>2</v>
      </c>
      <c r="E1954" s="178">
        <v>2</v>
      </c>
      <c r="F1954" s="179" t="s">
        <v>675</v>
      </c>
      <c r="G1954" s="179"/>
      <c r="H1954" s="712"/>
      <c r="I1954" s="699" t="s">
        <v>685</v>
      </c>
      <c r="J1954" s="181">
        <f>SUM(J1955:J1958)</f>
        <v>6697000</v>
      </c>
      <c r="K1954" s="607"/>
      <c r="L1954" s="598"/>
      <c r="M1954" s="182">
        <f>SUM(J1954/J7*100)</f>
        <v>6.7110326753697406E-3</v>
      </c>
      <c r="N1954" s="639"/>
      <c r="O1954" s="778">
        <f>SUM(T1954/J1954*100)</f>
        <v>0</v>
      </c>
      <c r="P1954" s="193">
        <f>SUM(P1955:P1958)</f>
        <v>6597000</v>
      </c>
      <c r="Q1954" s="185">
        <f>SUM(P1954/J1954%)</f>
        <v>98.506794086904577</v>
      </c>
      <c r="R1954" s="181">
        <f>SUM(R1955:R1958)</f>
        <v>100000</v>
      </c>
    </row>
    <row r="1955" spans="1:18" s="296" customFormat="1" hidden="1" x14ac:dyDescent="0.25">
      <c r="A1955" s="177"/>
      <c r="B1955" s="177"/>
      <c r="C1955" s="178">
        <v>5</v>
      </c>
      <c r="D1955" s="178">
        <v>2</v>
      </c>
      <c r="E1955" s="178">
        <v>2</v>
      </c>
      <c r="F1955" s="179" t="s">
        <v>675</v>
      </c>
      <c r="G1955" s="179"/>
      <c r="H1955" s="712"/>
      <c r="I1955" s="699" t="s">
        <v>719</v>
      </c>
      <c r="J1955" s="181">
        <v>847000</v>
      </c>
      <c r="K1955" s="607"/>
      <c r="L1955" s="598"/>
      <c r="M1955" s="279">
        <f>SUM(J1955/J7*100)</f>
        <v>8.4877477617413327E-4</v>
      </c>
      <c r="N1955" s="650"/>
      <c r="O1955" s="778">
        <f>SUM(P1955/J1955*100)</f>
        <v>100</v>
      </c>
      <c r="P1955" s="193">
        <v>847000</v>
      </c>
      <c r="Q1955" s="185">
        <f>SUM(P1955/J1955%)</f>
        <v>100</v>
      </c>
      <c r="R1955" s="250">
        <f>SUM(J1955-P1955)</f>
        <v>0</v>
      </c>
    </row>
    <row r="1956" spans="1:18" s="296" customFormat="1" hidden="1" x14ac:dyDescent="0.25">
      <c r="A1956" s="187"/>
      <c r="B1956" s="187"/>
      <c r="C1956" s="271">
        <v>5</v>
      </c>
      <c r="D1956" s="271">
        <v>2</v>
      </c>
      <c r="E1956" s="271">
        <v>2</v>
      </c>
      <c r="F1956" s="271" t="s">
        <v>675</v>
      </c>
      <c r="G1956" s="271"/>
      <c r="H1956" s="386"/>
      <c r="I1956" s="749" t="s">
        <v>1061</v>
      </c>
      <c r="J1956" s="266">
        <v>2300000</v>
      </c>
      <c r="K1956" s="588"/>
      <c r="L1956" s="698"/>
      <c r="M1956" s="279">
        <f>SUM(J1956/J7*100)</f>
        <v>2.3048193449828882E-3</v>
      </c>
      <c r="N1956" s="650"/>
      <c r="O1956" s="778">
        <f>SUM(T1956/J1956*100)</f>
        <v>0</v>
      </c>
      <c r="P1956" s="474">
        <v>2300000</v>
      </c>
      <c r="Q1956" s="280">
        <f>SUM(P1956/J1956%)</f>
        <v>100</v>
      </c>
      <c r="R1956" s="250">
        <f>SUM(J1956-P1956)</f>
        <v>0</v>
      </c>
    </row>
    <row r="1957" spans="1:18" s="296" customFormat="1" hidden="1" x14ac:dyDescent="0.25">
      <c r="A1957" s="187"/>
      <c r="B1957" s="187"/>
      <c r="C1957" s="271">
        <v>5</v>
      </c>
      <c r="D1957" s="271">
        <v>2</v>
      </c>
      <c r="E1957" s="271">
        <v>2</v>
      </c>
      <c r="F1957" s="271" t="s">
        <v>675</v>
      </c>
      <c r="G1957" s="271"/>
      <c r="H1957" s="386"/>
      <c r="I1957" s="749" t="s">
        <v>886</v>
      </c>
      <c r="J1957" s="266">
        <v>2950000</v>
      </c>
      <c r="K1957" s="588"/>
      <c r="L1957" s="698"/>
      <c r="M1957" s="279">
        <f>SUM(J1957/J7*100)</f>
        <v>2.9561813337824006E-3</v>
      </c>
      <c r="N1957" s="650"/>
      <c r="O1957" s="778">
        <f>SUM(T1957/J1957*100)</f>
        <v>0</v>
      </c>
      <c r="P1957" s="474">
        <v>2850000</v>
      </c>
      <c r="Q1957" s="280">
        <f>SUM(P1957/J1957%)</f>
        <v>96.610169491525426</v>
      </c>
      <c r="R1957" s="250">
        <f>SUM(J1957-P1957)</f>
        <v>100000</v>
      </c>
    </row>
    <row r="1958" spans="1:18" s="296" customFormat="1" hidden="1" x14ac:dyDescent="0.25">
      <c r="A1958" s="177"/>
      <c r="B1958" s="177"/>
      <c r="C1958" s="178">
        <v>5</v>
      </c>
      <c r="D1958" s="178">
        <v>2</v>
      </c>
      <c r="E1958" s="178">
        <v>2</v>
      </c>
      <c r="F1958" s="179" t="s">
        <v>675</v>
      </c>
      <c r="G1958" s="179"/>
      <c r="H1958" s="712"/>
      <c r="I1958" s="699" t="s">
        <v>874</v>
      </c>
      <c r="J1958" s="181">
        <v>600000</v>
      </c>
      <c r="K1958" s="607"/>
      <c r="L1958" s="598"/>
      <c r="M1958" s="279">
        <f>SUM(J1958/J7*100)</f>
        <v>6.0125722043031875E-4</v>
      </c>
      <c r="N1958" s="650"/>
      <c r="O1958" s="778">
        <f>SUM(T1958/J1958*100)</f>
        <v>0</v>
      </c>
      <c r="P1958" s="193">
        <v>600000</v>
      </c>
      <c r="Q1958" s="185">
        <f>SUM(P1958/J1958%)</f>
        <v>100</v>
      </c>
      <c r="R1958" s="250">
        <f>SUM(J1958-P1958)</f>
        <v>0</v>
      </c>
    </row>
    <row r="1959" spans="1:18" s="296" customFormat="1" hidden="1" x14ac:dyDescent="0.25">
      <c r="A1959" s="177"/>
      <c r="B1959" s="177"/>
      <c r="C1959" s="178"/>
      <c r="D1959" s="178"/>
      <c r="E1959" s="178"/>
      <c r="F1959" s="179"/>
      <c r="G1959" s="179"/>
      <c r="H1959" s="712"/>
      <c r="I1959" s="699"/>
      <c r="J1959" s="181"/>
      <c r="K1959" s="607"/>
      <c r="L1959" s="598"/>
      <c r="M1959" s="182"/>
      <c r="N1959" s="639"/>
      <c r="O1959" s="778"/>
      <c r="P1959" s="193"/>
      <c r="Q1959" s="185"/>
      <c r="R1959" s="181"/>
    </row>
    <row r="1960" spans="1:18" s="296" customFormat="1" hidden="1" x14ac:dyDescent="0.25">
      <c r="A1960" s="177"/>
      <c r="B1960" s="177"/>
      <c r="C1960" s="178">
        <v>5</v>
      </c>
      <c r="D1960" s="178">
        <v>2</v>
      </c>
      <c r="E1960" s="178">
        <v>2</v>
      </c>
      <c r="F1960" s="179" t="s">
        <v>690</v>
      </c>
      <c r="G1960" s="179"/>
      <c r="H1960" s="712"/>
      <c r="I1960" s="749" t="s">
        <v>691</v>
      </c>
      <c r="J1960" s="251">
        <f>SUM(J1961:J1966)</f>
        <v>76102000</v>
      </c>
      <c r="K1960" s="610"/>
      <c r="L1960" s="598"/>
      <c r="M1960" s="274">
        <f>SUM(J1960/J7*100)</f>
        <v>7.6261461648646847E-2</v>
      </c>
      <c r="N1960" s="637"/>
      <c r="O1960" s="778">
        <f>SUM(T1960/J1960*100)</f>
        <v>0</v>
      </c>
      <c r="P1960" s="251">
        <f>SUM(P1961:P1966)</f>
        <v>74502000</v>
      </c>
      <c r="Q1960" s="185">
        <f t="shared" ref="Q1960:Q1966" si="42">SUM(P1960/J1960%)</f>
        <v>97.897558539854401</v>
      </c>
      <c r="R1960" s="251">
        <f>SUM(R1961:R1966)</f>
        <v>1600000</v>
      </c>
    </row>
    <row r="1961" spans="1:18" s="296" customFormat="1" hidden="1" x14ac:dyDescent="0.25">
      <c r="A1961" s="187"/>
      <c r="B1961" s="187"/>
      <c r="C1961" s="503">
        <v>5</v>
      </c>
      <c r="D1961" s="503">
        <v>2</v>
      </c>
      <c r="E1961" s="503">
        <v>2</v>
      </c>
      <c r="F1961" s="273" t="s">
        <v>690</v>
      </c>
      <c r="G1961" s="273"/>
      <c r="H1961" s="528"/>
      <c r="I1961" s="749" t="s">
        <v>907</v>
      </c>
      <c r="J1961" s="251">
        <v>51000000</v>
      </c>
      <c r="K1961" s="610"/>
      <c r="L1961" s="598"/>
      <c r="M1961" s="182">
        <f>SUM(J1961/J7*100)</f>
        <v>5.1106863736577086E-2</v>
      </c>
      <c r="N1961" s="639"/>
      <c r="O1961" s="778">
        <f>SUM(T1961/J1961*100)</f>
        <v>0</v>
      </c>
      <c r="P1961" s="282">
        <v>49400000</v>
      </c>
      <c r="Q1961" s="280">
        <f t="shared" si="42"/>
        <v>96.862745098039213</v>
      </c>
      <c r="R1961" s="250">
        <f t="shared" ref="R1961:R1966" si="43">SUM(J1961-P1961)</f>
        <v>1600000</v>
      </c>
    </row>
    <row r="1962" spans="1:18" s="296" customFormat="1" hidden="1" x14ac:dyDescent="0.25">
      <c r="A1962" s="177"/>
      <c r="B1962" s="177"/>
      <c r="C1962" s="178">
        <v>5</v>
      </c>
      <c r="D1962" s="178">
        <v>2</v>
      </c>
      <c r="E1962" s="178">
        <v>2</v>
      </c>
      <c r="F1962" s="179" t="s">
        <v>690</v>
      </c>
      <c r="G1962" s="179"/>
      <c r="H1962" s="712"/>
      <c r="I1962" s="699" t="s">
        <v>890</v>
      </c>
      <c r="J1962" s="251">
        <v>19502000</v>
      </c>
      <c r="K1962" s="610"/>
      <c r="L1962" s="598"/>
      <c r="M1962" s="182">
        <f>SUM(J1962/J7*100)</f>
        <v>1.9542863854720125E-2</v>
      </c>
      <c r="N1962" s="639"/>
      <c r="O1962" s="778">
        <f>SUM(P1962/J1962*100)</f>
        <v>100</v>
      </c>
      <c r="P1962" s="282">
        <v>19502000</v>
      </c>
      <c r="Q1962" s="185">
        <f t="shared" si="42"/>
        <v>100</v>
      </c>
      <c r="R1962" s="250">
        <f t="shared" si="43"/>
        <v>0</v>
      </c>
    </row>
    <row r="1963" spans="1:18" s="296" customFormat="1" hidden="1" x14ac:dyDescent="0.25">
      <c r="A1963" s="387"/>
      <c r="B1963" s="387"/>
      <c r="C1963" s="270">
        <v>5</v>
      </c>
      <c r="D1963" s="270">
        <v>2</v>
      </c>
      <c r="E1963" s="270">
        <v>2</v>
      </c>
      <c r="F1963" s="179" t="s">
        <v>690</v>
      </c>
      <c r="G1963" s="179"/>
      <c r="H1963" s="712"/>
      <c r="I1963" s="699" t="s">
        <v>771</v>
      </c>
      <c r="J1963" s="261">
        <v>4800000</v>
      </c>
      <c r="K1963" s="613"/>
      <c r="L1963" s="684"/>
      <c r="M1963" s="279">
        <f>SUM(J1963/J7*100)</f>
        <v>4.81005776344255E-3</v>
      </c>
      <c r="N1963" s="650"/>
      <c r="O1963" s="797">
        <f>SUM(P1963/J1963*100)</f>
        <v>100</v>
      </c>
      <c r="P1963" s="286">
        <v>4800000</v>
      </c>
      <c r="Q1963" s="285">
        <f t="shared" si="42"/>
        <v>100</v>
      </c>
      <c r="R1963" s="253">
        <f t="shared" si="43"/>
        <v>0</v>
      </c>
    </row>
    <row r="1964" spans="1:18" s="296" customFormat="1" hidden="1" x14ac:dyDescent="0.25">
      <c r="A1964" s="387"/>
      <c r="B1964" s="387"/>
      <c r="C1964" s="270">
        <v>5</v>
      </c>
      <c r="D1964" s="270">
        <v>2</v>
      </c>
      <c r="E1964" s="270">
        <v>2</v>
      </c>
      <c r="F1964" s="180" t="s">
        <v>690</v>
      </c>
      <c r="G1964" s="180"/>
      <c r="H1964" s="194"/>
      <c r="I1964" s="699" t="s">
        <v>892</v>
      </c>
      <c r="J1964" s="261">
        <v>150000</v>
      </c>
      <c r="K1964" s="613"/>
      <c r="L1964" s="684"/>
      <c r="M1964" s="278">
        <f>SUM(J1964/J7*100)</f>
        <v>1.5031430510757969E-4</v>
      </c>
      <c r="N1964" s="658"/>
      <c r="O1964" s="797">
        <f>SUM(T1964/J1964*100)</f>
        <v>0</v>
      </c>
      <c r="P1964" s="287">
        <v>150000</v>
      </c>
      <c r="Q1964" s="285">
        <f t="shared" si="42"/>
        <v>100</v>
      </c>
      <c r="R1964" s="253">
        <f t="shared" si="43"/>
        <v>0</v>
      </c>
    </row>
    <row r="1965" spans="1:18" s="296" customFormat="1" hidden="1" x14ac:dyDescent="0.25">
      <c r="A1965" s="177"/>
      <c r="B1965" s="177"/>
      <c r="C1965" s="178">
        <v>5</v>
      </c>
      <c r="D1965" s="178">
        <v>2</v>
      </c>
      <c r="E1965" s="178">
        <v>2</v>
      </c>
      <c r="F1965" s="179" t="s">
        <v>690</v>
      </c>
      <c r="G1965" s="179"/>
      <c r="H1965" s="712"/>
      <c r="I1965" s="699" t="s">
        <v>905</v>
      </c>
      <c r="J1965" s="261">
        <v>500000</v>
      </c>
      <c r="K1965" s="613"/>
      <c r="L1965" s="684"/>
      <c r="M1965" s="279">
        <f>SUM(J1965/J7*100)</f>
        <v>5.0104768369193229E-4</v>
      </c>
      <c r="N1965" s="650"/>
      <c r="O1965" s="791">
        <f>SUM(T1965/J1965*100)</f>
        <v>0</v>
      </c>
      <c r="P1965" s="214">
        <v>500000</v>
      </c>
      <c r="Q1965" s="284">
        <f t="shared" si="42"/>
        <v>100</v>
      </c>
      <c r="R1965" s="253">
        <f t="shared" si="43"/>
        <v>0</v>
      </c>
    </row>
    <row r="1966" spans="1:18" s="296" customFormat="1" hidden="1" x14ac:dyDescent="0.25">
      <c r="A1966" s="177"/>
      <c r="B1966" s="177"/>
      <c r="C1966" s="178">
        <v>5</v>
      </c>
      <c r="D1966" s="178">
        <v>2</v>
      </c>
      <c r="E1966" s="178">
        <v>2</v>
      </c>
      <c r="F1966" s="179" t="s">
        <v>690</v>
      </c>
      <c r="G1966" s="179"/>
      <c r="H1966" s="712"/>
      <c r="I1966" s="699" t="s">
        <v>894</v>
      </c>
      <c r="J1966" s="261">
        <v>150000</v>
      </c>
      <c r="K1966" s="613"/>
      <c r="L1966" s="684"/>
      <c r="M1966" s="278">
        <f>SUM(J1966/J7*100)</f>
        <v>1.5031430510757969E-4</v>
      </c>
      <c r="N1966" s="658"/>
      <c r="O1966" s="791">
        <f>SUM(T1966/J1966*100)</f>
        <v>0</v>
      </c>
      <c r="P1966" s="214">
        <v>150000</v>
      </c>
      <c r="Q1966" s="284">
        <f t="shared" si="42"/>
        <v>100</v>
      </c>
      <c r="R1966" s="253">
        <f t="shared" si="43"/>
        <v>0</v>
      </c>
    </row>
    <row r="1967" spans="1:18" s="296" customFormat="1" hidden="1" x14ac:dyDescent="0.25">
      <c r="A1967" s="177"/>
      <c r="B1967" s="177"/>
      <c r="C1967" s="178"/>
      <c r="D1967" s="178"/>
      <c r="E1967" s="178"/>
      <c r="F1967" s="179"/>
      <c r="G1967" s="179"/>
      <c r="H1967" s="712"/>
      <c r="I1967" s="699"/>
      <c r="J1967" s="251"/>
      <c r="K1967" s="610"/>
      <c r="L1967" s="598"/>
      <c r="M1967" s="182"/>
      <c r="N1967" s="639"/>
      <c r="O1967" s="778"/>
      <c r="P1967" s="282"/>
      <c r="Q1967" s="185"/>
      <c r="R1967" s="251"/>
    </row>
    <row r="1968" spans="1:18" s="296" customFormat="1" hidden="1" x14ac:dyDescent="0.25">
      <c r="A1968" s="177"/>
      <c r="B1968" s="177"/>
      <c r="C1968" s="178">
        <v>5</v>
      </c>
      <c r="D1968" s="178">
        <v>2</v>
      </c>
      <c r="E1968" s="178">
        <v>2</v>
      </c>
      <c r="F1968" s="179" t="s">
        <v>674</v>
      </c>
      <c r="G1968" s="179"/>
      <c r="H1968" s="712"/>
      <c r="I1968" s="699" t="s">
        <v>724</v>
      </c>
      <c r="J1968" s="251">
        <f>SUM(J1969:J1970)</f>
        <v>794000</v>
      </c>
      <c r="K1968" s="610"/>
      <c r="L1968" s="598"/>
      <c r="M1968" s="279">
        <f>SUM(J1968/J7*100)</f>
        <v>7.956637217027883E-4</v>
      </c>
      <c r="N1968" s="650"/>
      <c r="O1968" s="778">
        <f>SUM(T1968/J1968*100)</f>
        <v>0</v>
      </c>
      <c r="P1968" s="281">
        <f>SUM(P1969:P1970)</f>
        <v>794000</v>
      </c>
      <c r="Q1968" s="185">
        <f>SUM(P1968/J1968%)</f>
        <v>100</v>
      </c>
      <c r="R1968" s="251">
        <f>SUM(R1969:R1970)</f>
        <v>0</v>
      </c>
    </row>
    <row r="1969" spans="1:18" s="296" customFormat="1" hidden="1" x14ac:dyDescent="0.25">
      <c r="A1969" s="177"/>
      <c r="B1969" s="177"/>
      <c r="C1969" s="178">
        <v>5</v>
      </c>
      <c r="D1969" s="178">
        <v>2</v>
      </c>
      <c r="E1969" s="178">
        <v>2</v>
      </c>
      <c r="F1969" s="179" t="s">
        <v>674</v>
      </c>
      <c r="G1969" s="179"/>
      <c r="H1969" s="712"/>
      <c r="I1969" s="699" t="s">
        <v>767</v>
      </c>
      <c r="J1969" s="251">
        <v>300000</v>
      </c>
      <c r="K1969" s="610"/>
      <c r="L1969" s="598"/>
      <c r="M1969" s="278">
        <f>SUM(J1969/J7*100)</f>
        <v>3.0062861021515938E-4</v>
      </c>
      <c r="N1969" s="658"/>
      <c r="O1969" s="778">
        <f>SUM(P1969/J1969*100)</f>
        <v>100</v>
      </c>
      <c r="P1969" s="282">
        <v>300000</v>
      </c>
      <c r="Q1969" s="185">
        <f>SUM(P1969/J1969%)</f>
        <v>100</v>
      </c>
      <c r="R1969" s="250">
        <f>SUM(J1969-P1969)</f>
        <v>0</v>
      </c>
    </row>
    <row r="1970" spans="1:18" s="296" customFormat="1" hidden="1" x14ac:dyDescent="0.25">
      <c r="A1970" s="513"/>
      <c r="B1970" s="513"/>
      <c r="C1970" s="178">
        <v>5</v>
      </c>
      <c r="D1970" s="178">
        <v>2</v>
      </c>
      <c r="E1970" s="178">
        <v>2</v>
      </c>
      <c r="F1970" s="179" t="s">
        <v>674</v>
      </c>
      <c r="G1970" s="179"/>
      <c r="H1970" s="712"/>
      <c r="I1970" s="699" t="s">
        <v>946</v>
      </c>
      <c r="J1970" s="251">
        <v>494000</v>
      </c>
      <c r="K1970" s="610"/>
      <c r="L1970" s="598"/>
      <c r="M1970" s="278">
        <f>SUM(J1970/J7*100)</f>
        <v>4.9503511148762903E-4</v>
      </c>
      <c r="N1970" s="658"/>
      <c r="O1970" s="778">
        <f>SUM(T1970/J1970*100)</f>
        <v>0</v>
      </c>
      <c r="P1970" s="282">
        <v>494000</v>
      </c>
      <c r="Q1970" s="183">
        <f>SUM(P1970/J1970%)</f>
        <v>100</v>
      </c>
      <c r="R1970" s="250">
        <f>SUM(J1970-P1970)</f>
        <v>0</v>
      </c>
    </row>
    <row r="1971" spans="1:18" s="296" customFormat="1" hidden="1" x14ac:dyDescent="0.25">
      <c r="A1971" s="513"/>
      <c r="B1971" s="513"/>
      <c r="C1971" s="178"/>
      <c r="D1971" s="178"/>
      <c r="E1971" s="178"/>
      <c r="F1971" s="179"/>
      <c r="G1971" s="179"/>
      <c r="H1971" s="712"/>
      <c r="I1971" s="699"/>
      <c r="J1971" s="251"/>
      <c r="K1971" s="610"/>
      <c r="L1971" s="598"/>
      <c r="M1971" s="279"/>
      <c r="N1971" s="650"/>
      <c r="O1971" s="778"/>
      <c r="P1971" s="282"/>
      <c r="Q1971" s="183"/>
      <c r="R1971" s="250"/>
    </row>
    <row r="1972" spans="1:18" s="296" customFormat="1" ht="38.25" x14ac:dyDescent="0.25">
      <c r="A1972" s="386">
        <v>1</v>
      </c>
      <c r="B1972" s="324" t="s">
        <v>677</v>
      </c>
      <c r="C1972" s="325" t="s">
        <v>674</v>
      </c>
      <c r="D1972" s="317" t="s">
        <v>675</v>
      </c>
      <c r="E1972" s="305" t="s">
        <v>1081</v>
      </c>
      <c r="F1972" s="369" t="s">
        <v>952</v>
      </c>
      <c r="G1972" s="369"/>
      <c r="H1972" s="721">
        <v>3</v>
      </c>
      <c r="I1972" s="823" t="s">
        <v>1086</v>
      </c>
      <c r="J1972" s="181">
        <f>SUM(J1975)</f>
        <v>66363400</v>
      </c>
      <c r="K1972" s="607" t="s">
        <v>1302</v>
      </c>
      <c r="L1972" s="598" t="s">
        <v>1290</v>
      </c>
      <c r="M1972" s="385">
        <f>SUM(J1972/J7*100)</f>
        <v>6.6502455703842361E-2</v>
      </c>
      <c r="N1972" s="652" t="s">
        <v>230</v>
      </c>
      <c r="O1972" s="778">
        <v>100</v>
      </c>
      <c r="P1972" s="474">
        <f>SUM(P1975)</f>
        <v>66363400</v>
      </c>
      <c r="Q1972" s="185">
        <f>SUM(P1972/J1972%)</f>
        <v>100</v>
      </c>
      <c r="R1972" s="181">
        <f>SUM(R1975)</f>
        <v>0</v>
      </c>
    </row>
    <row r="1973" spans="1:18" s="296" customFormat="1" hidden="1" x14ac:dyDescent="0.25">
      <c r="A1973" s="386"/>
      <c r="B1973" s="324"/>
      <c r="C1973" s="325"/>
      <c r="D1973" s="317"/>
      <c r="E1973" s="313"/>
      <c r="F1973" s="369"/>
      <c r="G1973" s="369"/>
      <c r="H1973" s="721"/>
      <c r="I1973" s="811"/>
      <c r="J1973" s="181"/>
      <c r="K1973" s="607"/>
      <c r="L1973" s="598"/>
      <c r="M1973" s="484"/>
      <c r="N1973" s="639"/>
      <c r="O1973" s="778"/>
      <c r="P1973" s="474"/>
      <c r="Q1973" s="185"/>
      <c r="R1973" s="181"/>
    </row>
    <row r="1974" spans="1:18" s="296" customFormat="1" hidden="1" x14ac:dyDescent="0.25">
      <c r="A1974" s="269"/>
      <c r="B1974" s="269"/>
      <c r="C1974" s="269"/>
      <c r="D1974" s="269"/>
      <c r="E1974" s="269"/>
      <c r="F1974" s="269"/>
      <c r="G1974" s="269"/>
      <c r="H1974" s="727"/>
      <c r="I1974" s="758"/>
      <c r="J1974" s="262"/>
      <c r="K1974" s="589"/>
      <c r="L1974" s="691"/>
      <c r="M1974" s="182"/>
      <c r="N1974" s="639"/>
      <c r="O1974" s="778"/>
      <c r="P1974" s="275"/>
      <c r="Q1974" s="185"/>
      <c r="R1974" s="262"/>
    </row>
    <row r="1975" spans="1:18" s="296" customFormat="1" hidden="1" x14ac:dyDescent="0.25">
      <c r="A1975" s="177"/>
      <c r="B1975" s="177"/>
      <c r="C1975" s="178">
        <v>5</v>
      </c>
      <c r="D1975" s="178">
        <v>2</v>
      </c>
      <c r="E1975" s="178">
        <v>2</v>
      </c>
      <c r="F1975" s="178"/>
      <c r="G1975" s="178"/>
      <c r="H1975" s="713"/>
      <c r="I1975" s="699" t="s">
        <v>684</v>
      </c>
      <c r="J1975" s="181">
        <f>SUM(J1977+J1983+J1990)</f>
        <v>66363400</v>
      </c>
      <c r="K1975" s="607"/>
      <c r="L1975" s="598"/>
      <c r="M1975" s="182">
        <f>SUM(J1975/J7*100)</f>
        <v>6.6502455703842361E-2</v>
      </c>
      <c r="N1975" s="639"/>
      <c r="O1975" s="778">
        <f>SUM(T1975/J1975*100)</f>
        <v>0</v>
      </c>
      <c r="P1975" s="181">
        <f>SUM(P1977+P1983+P1990)</f>
        <v>66363400</v>
      </c>
      <c r="Q1975" s="185">
        <f>SUM(P1975/J1975%)</f>
        <v>100</v>
      </c>
      <c r="R1975" s="181">
        <f>SUM(R1977+R1983+R1990)</f>
        <v>0</v>
      </c>
    </row>
    <row r="1976" spans="1:18" s="296" customFormat="1" hidden="1" x14ac:dyDescent="0.25">
      <c r="A1976" s="177"/>
      <c r="B1976" s="177"/>
      <c r="C1976" s="178"/>
      <c r="D1976" s="178"/>
      <c r="E1976" s="178"/>
      <c r="F1976" s="178"/>
      <c r="G1976" s="178"/>
      <c r="H1976" s="713"/>
      <c r="I1976" s="699"/>
      <c r="J1976" s="181"/>
      <c r="K1976" s="607"/>
      <c r="L1976" s="598"/>
      <c r="M1976" s="182"/>
      <c r="N1976" s="639"/>
      <c r="O1976" s="641"/>
      <c r="P1976" s="193"/>
      <c r="Q1976" s="269"/>
      <c r="R1976" s="181"/>
    </row>
    <row r="1977" spans="1:18" s="296" customFormat="1" hidden="1" x14ac:dyDescent="0.25">
      <c r="A1977" s="177"/>
      <c r="B1977" s="177"/>
      <c r="C1977" s="178">
        <v>5</v>
      </c>
      <c r="D1977" s="178">
        <v>2</v>
      </c>
      <c r="E1977" s="178">
        <v>2</v>
      </c>
      <c r="F1977" s="179" t="s">
        <v>675</v>
      </c>
      <c r="G1977" s="179"/>
      <c r="H1977" s="712"/>
      <c r="I1977" s="699" t="s">
        <v>685</v>
      </c>
      <c r="J1977" s="181">
        <f>SUM(J1978:J1981)</f>
        <v>5816400</v>
      </c>
      <c r="K1977" s="607"/>
      <c r="L1977" s="598"/>
      <c r="M1977" s="182">
        <f>SUM(J1977/J7*100)</f>
        <v>5.8285874948515093E-3</v>
      </c>
      <c r="N1977" s="639"/>
      <c r="O1977" s="778">
        <f>SUM(T1977/J1977*100)</f>
        <v>0</v>
      </c>
      <c r="P1977" s="193">
        <f>SUM(P1978:P1981)</f>
        <v>5816400</v>
      </c>
      <c r="Q1977" s="185">
        <f>SUM(P1977/J1977%)</f>
        <v>100</v>
      </c>
      <c r="R1977" s="181">
        <f>SUM(R1978:R1981)</f>
        <v>0</v>
      </c>
    </row>
    <row r="1978" spans="1:18" s="296" customFormat="1" hidden="1" x14ac:dyDescent="0.25">
      <c r="A1978" s="177"/>
      <c r="B1978" s="177"/>
      <c r="C1978" s="178">
        <v>5</v>
      </c>
      <c r="D1978" s="178">
        <v>2</v>
      </c>
      <c r="E1978" s="178">
        <v>2</v>
      </c>
      <c r="F1978" s="179" t="s">
        <v>675</v>
      </c>
      <c r="G1978" s="179"/>
      <c r="H1978" s="712"/>
      <c r="I1978" s="699" t="s">
        <v>719</v>
      </c>
      <c r="J1978" s="181">
        <v>466400</v>
      </c>
      <c r="K1978" s="607"/>
      <c r="L1978" s="598"/>
      <c r="M1978" s="278">
        <f>SUM(J1978/J7*100)</f>
        <v>4.6737727934783441E-4</v>
      </c>
      <c r="N1978" s="658"/>
      <c r="O1978" s="778">
        <f>SUM(P1978/J1978*100)</f>
        <v>100</v>
      </c>
      <c r="P1978" s="181">
        <v>466400</v>
      </c>
      <c r="Q1978" s="185">
        <f>SUM(P1978/J1978%)</f>
        <v>100</v>
      </c>
      <c r="R1978" s="250">
        <f>SUM(J1978-P1978)</f>
        <v>0</v>
      </c>
    </row>
    <row r="1979" spans="1:18" s="296" customFormat="1" hidden="1" x14ac:dyDescent="0.25">
      <c r="A1979" s="187"/>
      <c r="B1979" s="187"/>
      <c r="C1979" s="271">
        <v>5</v>
      </c>
      <c r="D1979" s="271">
        <v>2</v>
      </c>
      <c r="E1979" s="271">
        <v>2</v>
      </c>
      <c r="F1979" s="271" t="s">
        <v>675</v>
      </c>
      <c r="G1979" s="271"/>
      <c r="H1979" s="386"/>
      <c r="I1979" s="749" t="s">
        <v>1061</v>
      </c>
      <c r="J1979" s="266">
        <v>2500000</v>
      </c>
      <c r="K1979" s="588"/>
      <c r="L1979" s="698"/>
      <c r="M1979" s="279">
        <f>SUM(J1979/J7*100)</f>
        <v>2.5052384184596609E-3</v>
      </c>
      <c r="N1979" s="650"/>
      <c r="O1979" s="778">
        <f>SUM(T1979/J1979*100)</f>
        <v>0</v>
      </c>
      <c r="P1979" s="266">
        <v>2500000</v>
      </c>
      <c r="Q1979" s="280">
        <f>SUM(P1979/J1979%)</f>
        <v>100</v>
      </c>
      <c r="R1979" s="250">
        <f>SUM(J1979-P1979)</f>
        <v>0</v>
      </c>
    </row>
    <row r="1980" spans="1:18" s="296" customFormat="1" hidden="1" x14ac:dyDescent="0.25">
      <c r="A1980" s="187"/>
      <c r="B1980" s="187"/>
      <c r="C1980" s="271">
        <v>5</v>
      </c>
      <c r="D1980" s="271">
        <v>2</v>
      </c>
      <c r="E1980" s="271">
        <v>2</v>
      </c>
      <c r="F1980" s="271" t="s">
        <v>675</v>
      </c>
      <c r="G1980" s="271"/>
      <c r="H1980" s="386"/>
      <c r="I1980" s="749" t="s">
        <v>886</v>
      </c>
      <c r="J1980" s="266">
        <v>2250000</v>
      </c>
      <c r="K1980" s="588"/>
      <c r="L1980" s="698"/>
      <c r="M1980" s="279">
        <f>SUM(J1980/J7*100)</f>
        <v>2.2547145766136953E-3</v>
      </c>
      <c r="N1980" s="650"/>
      <c r="O1980" s="778">
        <f>SUM(P1980/J1980*100)</f>
        <v>100</v>
      </c>
      <c r="P1980" s="266">
        <v>2250000</v>
      </c>
      <c r="Q1980" s="280">
        <f>SUM(P1980/J1980%)</f>
        <v>100</v>
      </c>
      <c r="R1980" s="250">
        <f>SUM(J1980-P1980)</f>
        <v>0</v>
      </c>
    </row>
    <row r="1981" spans="1:18" s="296" customFormat="1" hidden="1" x14ac:dyDescent="0.25">
      <c r="A1981" s="177"/>
      <c r="B1981" s="177"/>
      <c r="C1981" s="178">
        <v>5</v>
      </c>
      <c r="D1981" s="178">
        <v>2</v>
      </c>
      <c r="E1981" s="178">
        <v>2</v>
      </c>
      <c r="F1981" s="179" t="s">
        <v>675</v>
      </c>
      <c r="G1981" s="179"/>
      <c r="H1981" s="712"/>
      <c r="I1981" s="699" t="s">
        <v>874</v>
      </c>
      <c r="J1981" s="181">
        <v>600000</v>
      </c>
      <c r="K1981" s="607"/>
      <c r="L1981" s="598"/>
      <c r="M1981" s="279">
        <f>SUM(J1981/J7*100)</f>
        <v>6.0125722043031875E-4</v>
      </c>
      <c r="N1981" s="650"/>
      <c r="O1981" s="778">
        <f>SUM(T1981/J1981*100)</f>
        <v>0</v>
      </c>
      <c r="P1981" s="181">
        <v>600000</v>
      </c>
      <c r="Q1981" s="185">
        <f>SUM(P1981/J1981%)</f>
        <v>100</v>
      </c>
      <c r="R1981" s="250">
        <f>SUM(J1981-P1981)</f>
        <v>0</v>
      </c>
    </row>
    <row r="1982" spans="1:18" s="296" customFormat="1" hidden="1" x14ac:dyDescent="0.25">
      <c r="A1982" s="177"/>
      <c r="B1982" s="177"/>
      <c r="C1982" s="178"/>
      <c r="D1982" s="178"/>
      <c r="E1982" s="178"/>
      <c r="F1982" s="179"/>
      <c r="G1982" s="179"/>
      <c r="H1982" s="712"/>
      <c r="I1982" s="699"/>
      <c r="J1982" s="181"/>
      <c r="K1982" s="607"/>
      <c r="L1982" s="598"/>
      <c r="M1982" s="182"/>
      <c r="N1982" s="639"/>
      <c r="O1982" s="778"/>
      <c r="P1982" s="193"/>
      <c r="Q1982" s="185"/>
      <c r="R1982" s="181"/>
    </row>
    <row r="1983" spans="1:18" s="296" customFormat="1" hidden="1" x14ac:dyDescent="0.25">
      <c r="A1983" s="177"/>
      <c r="B1983" s="177"/>
      <c r="C1983" s="178">
        <v>5</v>
      </c>
      <c r="D1983" s="178">
        <v>2</v>
      </c>
      <c r="E1983" s="178">
        <v>2</v>
      </c>
      <c r="F1983" s="179" t="s">
        <v>690</v>
      </c>
      <c r="G1983" s="179"/>
      <c r="H1983" s="712"/>
      <c r="I1983" s="749" t="s">
        <v>691</v>
      </c>
      <c r="J1983" s="251">
        <f>SUM(J1984:J1988)</f>
        <v>60010000</v>
      </c>
      <c r="K1983" s="610"/>
      <c r="L1983" s="598"/>
      <c r="M1983" s="182">
        <f>SUM(J1983/J7*100)</f>
        <v>6.0135742996705717E-2</v>
      </c>
      <c r="N1983" s="639"/>
      <c r="O1983" s="778">
        <f>SUM(T1983/J1983*100)</f>
        <v>0</v>
      </c>
      <c r="P1983" s="251">
        <f>SUM(P1984:P1988)</f>
        <v>60010000</v>
      </c>
      <c r="Q1983" s="185">
        <f t="shared" ref="Q1983:Q1988" si="44">SUM(P1983/J1983%)</f>
        <v>100</v>
      </c>
      <c r="R1983" s="251">
        <f>SUM(R1984:R1988)</f>
        <v>0</v>
      </c>
    </row>
    <row r="1984" spans="1:18" s="296" customFormat="1" hidden="1" x14ac:dyDescent="0.25">
      <c r="A1984" s="187"/>
      <c r="B1984" s="187"/>
      <c r="C1984" s="503">
        <v>5</v>
      </c>
      <c r="D1984" s="503">
        <v>2</v>
      </c>
      <c r="E1984" s="503">
        <v>2</v>
      </c>
      <c r="F1984" s="273" t="s">
        <v>690</v>
      </c>
      <c r="G1984" s="273"/>
      <c r="H1984" s="528"/>
      <c r="I1984" s="749" t="s">
        <v>907</v>
      </c>
      <c r="J1984" s="251">
        <v>33600000</v>
      </c>
      <c r="K1984" s="610"/>
      <c r="L1984" s="598"/>
      <c r="M1984" s="182">
        <f>SUM(J1984/J7*100)</f>
        <v>3.3670404344097848E-2</v>
      </c>
      <c r="N1984" s="639"/>
      <c r="O1984" s="778">
        <f>SUM(T1984/J1984*100)</f>
        <v>0</v>
      </c>
      <c r="P1984" s="282">
        <v>33600000</v>
      </c>
      <c r="Q1984" s="280">
        <f t="shared" si="44"/>
        <v>100</v>
      </c>
      <c r="R1984" s="250">
        <f>SUM(J1984-P1984)</f>
        <v>0</v>
      </c>
    </row>
    <row r="1985" spans="1:18" s="296" customFormat="1" hidden="1" x14ac:dyDescent="0.25">
      <c r="A1985" s="177"/>
      <c r="B1985" s="177"/>
      <c r="C1985" s="178">
        <v>5</v>
      </c>
      <c r="D1985" s="178">
        <v>2</v>
      </c>
      <c r="E1985" s="178">
        <v>2</v>
      </c>
      <c r="F1985" s="179" t="s">
        <v>690</v>
      </c>
      <c r="G1985" s="179"/>
      <c r="H1985" s="712"/>
      <c r="I1985" s="699" t="s">
        <v>890</v>
      </c>
      <c r="J1985" s="251">
        <v>22250000</v>
      </c>
      <c r="K1985" s="610"/>
      <c r="L1985" s="598"/>
      <c r="M1985" s="182">
        <f>SUM(J1985/J7*100)</f>
        <v>2.2296621924290987E-2</v>
      </c>
      <c r="N1985" s="639"/>
      <c r="O1985" s="778">
        <f>SUM(P1985/J1985*100)</f>
        <v>100</v>
      </c>
      <c r="P1985" s="282">
        <v>22250000</v>
      </c>
      <c r="Q1985" s="185">
        <f t="shared" si="44"/>
        <v>100</v>
      </c>
      <c r="R1985" s="250">
        <f>SUM(J1985-P1985)</f>
        <v>0</v>
      </c>
    </row>
    <row r="1986" spans="1:18" s="296" customFormat="1" hidden="1" x14ac:dyDescent="0.25">
      <c r="A1986" s="387"/>
      <c r="B1986" s="387"/>
      <c r="C1986" s="270">
        <v>5</v>
      </c>
      <c r="D1986" s="270">
        <v>2</v>
      </c>
      <c r="E1986" s="270">
        <v>2</v>
      </c>
      <c r="F1986" s="179" t="s">
        <v>690</v>
      </c>
      <c r="G1986" s="179"/>
      <c r="H1986" s="712"/>
      <c r="I1986" s="699" t="s">
        <v>771</v>
      </c>
      <c r="J1986" s="261">
        <v>3510000</v>
      </c>
      <c r="K1986" s="613"/>
      <c r="L1986" s="684"/>
      <c r="M1986" s="279">
        <f>SUM(J1986/J7*100)</f>
        <v>3.5173547395173648E-3</v>
      </c>
      <c r="N1986" s="650"/>
      <c r="O1986" s="797">
        <f>SUM(P1986/J1986*100)</f>
        <v>100</v>
      </c>
      <c r="P1986" s="286">
        <v>3510000</v>
      </c>
      <c r="Q1986" s="285">
        <f t="shared" si="44"/>
        <v>100</v>
      </c>
      <c r="R1986" s="253">
        <f>SUM(J1986-P1986)</f>
        <v>0</v>
      </c>
    </row>
    <row r="1987" spans="1:18" s="296" customFormat="1" hidden="1" x14ac:dyDescent="0.25">
      <c r="A1987" s="387"/>
      <c r="B1987" s="387"/>
      <c r="C1987" s="270">
        <v>5</v>
      </c>
      <c r="D1987" s="270">
        <v>2</v>
      </c>
      <c r="E1987" s="270">
        <v>2</v>
      </c>
      <c r="F1987" s="180" t="s">
        <v>690</v>
      </c>
      <c r="G1987" s="180"/>
      <c r="H1987" s="194"/>
      <c r="I1987" s="699" t="s">
        <v>892</v>
      </c>
      <c r="J1987" s="261">
        <v>150000</v>
      </c>
      <c r="K1987" s="613"/>
      <c r="L1987" s="684"/>
      <c r="M1987" s="278">
        <f>SUM(J1987/J7*100)</f>
        <v>1.5031430510757969E-4</v>
      </c>
      <c r="N1987" s="658"/>
      <c r="O1987" s="797">
        <f>SUM(T1987/J1987*100)</f>
        <v>0</v>
      </c>
      <c r="P1987" s="287">
        <v>150000</v>
      </c>
      <c r="Q1987" s="285">
        <f t="shared" si="44"/>
        <v>100</v>
      </c>
      <c r="R1987" s="253">
        <f>SUM(J1987-P1987)</f>
        <v>0</v>
      </c>
    </row>
    <row r="1988" spans="1:18" s="296" customFormat="1" hidden="1" x14ac:dyDescent="0.25">
      <c r="A1988" s="177"/>
      <c r="B1988" s="177"/>
      <c r="C1988" s="178">
        <v>5</v>
      </c>
      <c r="D1988" s="178">
        <v>2</v>
      </c>
      <c r="E1988" s="178">
        <v>2</v>
      </c>
      <c r="F1988" s="179" t="s">
        <v>690</v>
      </c>
      <c r="G1988" s="179"/>
      <c r="H1988" s="712"/>
      <c r="I1988" s="699" t="s">
        <v>905</v>
      </c>
      <c r="J1988" s="261">
        <v>500000</v>
      </c>
      <c r="K1988" s="613"/>
      <c r="L1988" s="684"/>
      <c r="M1988" s="279">
        <f>SUM(J1988/J7*100)</f>
        <v>5.0104768369193229E-4</v>
      </c>
      <c r="N1988" s="650"/>
      <c r="O1988" s="791">
        <f>SUM(T1988/J1988*100)</f>
        <v>0</v>
      </c>
      <c r="P1988" s="214">
        <v>500000</v>
      </c>
      <c r="Q1988" s="284">
        <f t="shared" si="44"/>
        <v>100</v>
      </c>
      <c r="R1988" s="253">
        <f>SUM(J1988-P1988)</f>
        <v>0</v>
      </c>
    </row>
    <row r="1989" spans="1:18" s="296" customFormat="1" hidden="1" x14ac:dyDescent="0.25">
      <c r="A1989" s="177"/>
      <c r="B1989" s="177"/>
      <c r="C1989" s="178"/>
      <c r="D1989" s="178"/>
      <c r="E1989" s="178"/>
      <c r="F1989" s="179"/>
      <c r="G1989" s="179"/>
      <c r="H1989" s="712"/>
      <c r="I1989" s="699"/>
      <c r="J1989" s="251"/>
      <c r="K1989" s="610"/>
      <c r="L1989" s="598"/>
      <c r="M1989" s="182"/>
      <c r="N1989" s="639"/>
      <c r="O1989" s="778"/>
      <c r="P1989" s="282"/>
      <c r="Q1989" s="185"/>
      <c r="R1989" s="251"/>
    </row>
    <row r="1990" spans="1:18" s="296" customFormat="1" hidden="1" x14ac:dyDescent="0.25">
      <c r="A1990" s="177"/>
      <c r="B1990" s="177"/>
      <c r="C1990" s="178">
        <v>5</v>
      </c>
      <c r="D1990" s="178">
        <v>2</v>
      </c>
      <c r="E1990" s="178">
        <v>2</v>
      </c>
      <c r="F1990" s="179" t="s">
        <v>674</v>
      </c>
      <c r="G1990" s="179"/>
      <c r="H1990" s="712"/>
      <c r="I1990" s="699" t="s">
        <v>724</v>
      </c>
      <c r="J1990" s="251">
        <f>SUM(J1991:J1992)</f>
        <v>537000</v>
      </c>
      <c r="K1990" s="610"/>
      <c r="L1990" s="598"/>
      <c r="M1990" s="278">
        <f>SUM(J1990/J7*100)</f>
        <v>5.3812521228513519E-4</v>
      </c>
      <c r="N1990" s="658"/>
      <c r="O1990" s="778">
        <f>SUM(T1990/J1990*100)</f>
        <v>0</v>
      </c>
      <c r="P1990" s="281">
        <f>SUM(P1991:P1992)</f>
        <v>537000</v>
      </c>
      <c r="Q1990" s="185">
        <f>SUM(P1990/J1990%)</f>
        <v>100</v>
      </c>
      <c r="R1990" s="251">
        <f>SUM(R1991:R1992)</f>
        <v>0</v>
      </c>
    </row>
    <row r="1991" spans="1:18" s="296" customFormat="1" hidden="1" x14ac:dyDescent="0.25">
      <c r="A1991" s="177"/>
      <c r="B1991" s="177"/>
      <c r="C1991" s="178">
        <v>5</v>
      </c>
      <c r="D1991" s="178">
        <v>2</v>
      </c>
      <c r="E1991" s="178">
        <v>2</v>
      </c>
      <c r="F1991" s="179" t="s">
        <v>674</v>
      </c>
      <c r="G1991" s="179"/>
      <c r="H1991" s="712"/>
      <c r="I1991" s="699" t="s">
        <v>767</v>
      </c>
      <c r="J1991" s="251">
        <v>200000</v>
      </c>
      <c r="K1991" s="610"/>
      <c r="L1991" s="598"/>
      <c r="M1991" s="278">
        <f>SUM(J1991/J7*100)</f>
        <v>2.0041907347677289E-4</v>
      </c>
      <c r="N1991" s="658"/>
      <c r="O1991" s="778">
        <f>SUM(P1991/J1991*100)</f>
        <v>100</v>
      </c>
      <c r="P1991" s="282">
        <v>200000</v>
      </c>
      <c r="Q1991" s="185">
        <f>SUM(P1991/J1991%)</f>
        <v>100</v>
      </c>
      <c r="R1991" s="250">
        <f>SUM(J1991-P1991)</f>
        <v>0</v>
      </c>
    </row>
    <row r="1992" spans="1:18" s="296" customFormat="1" hidden="1" x14ac:dyDescent="0.25">
      <c r="A1992" s="513"/>
      <c r="B1992" s="513"/>
      <c r="C1992" s="178">
        <v>5</v>
      </c>
      <c r="D1992" s="178">
        <v>2</v>
      </c>
      <c r="E1992" s="178">
        <v>2</v>
      </c>
      <c r="F1992" s="179" t="s">
        <v>674</v>
      </c>
      <c r="G1992" s="179"/>
      <c r="H1992" s="712"/>
      <c r="I1992" s="699" t="s">
        <v>946</v>
      </c>
      <c r="J1992" s="251">
        <v>337000</v>
      </c>
      <c r="K1992" s="610"/>
      <c r="L1992" s="598"/>
      <c r="M1992" s="278">
        <f>SUM(J1992/J7*100)</f>
        <v>3.3770613880836233E-4</v>
      </c>
      <c r="N1992" s="658"/>
      <c r="O1992" s="778">
        <f>SUM(T1992/J1992*100)</f>
        <v>0</v>
      </c>
      <c r="P1992" s="282">
        <v>337000</v>
      </c>
      <c r="Q1992" s="183">
        <f>SUM(P1992/J1992%)</f>
        <v>100</v>
      </c>
      <c r="R1992" s="250">
        <f>SUM(J1992-P1992)</f>
        <v>0</v>
      </c>
    </row>
    <row r="1993" spans="1:18" s="296" customFormat="1" hidden="1" x14ac:dyDescent="0.25">
      <c r="A1993" s="513"/>
      <c r="B1993" s="513"/>
      <c r="C1993" s="178"/>
      <c r="D1993" s="178"/>
      <c r="E1993" s="178"/>
      <c r="F1993" s="179"/>
      <c r="G1993" s="179"/>
      <c r="H1993" s="712"/>
      <c r="I1993" s="699"/>
      <c r="J1993" s="251"/>
      <c r="K1993" s="610"/>
      <c r="L1993" s="598"/>
      <c r="M1993" s="279"/>
      <c r="N1993" s="650"/>
      <c r="O1993" s="778"/>
      <c r="P1993" s="282"/>
      <c r="Q1993" s="183"/>
      <c r="R1993" s="250"/>
    </row>
    <row r="1994" spans="1:18" s="296" customFormat="1" ht="38.25" x14ac:dyDescent="0.25">
      <c r="A1994" s="386">
        <v>1</v>
      </c>
      <c r="B1994" s="324" t="s">
        <v>677</v>
      </c>
      <c r="C1994" s="325" t="s">
        <v>674</v>
      </c>
      <c r="D1994" s="317" t="s">
        <v>675</v>
      </c>
      <c r="E1994" s="305" t="s">
        <v>1081</v>
      </c>
      <c r="F1994" s="369" t="s">
        <v>749</v>
      </c>
      <c r="G1994" s="369"/>
      <c r="H1994" s="721">
        <v>4</v>
      </c>
      <c r="I1994" s="763" t="s">
        <v>1087</v>
      </c>
      <c r="J1994" s="181">
        <f>SUM(J1996)</f>
        <v>82829200</v>
      </c>
      <c r="K1994" s="607" t="s">
        <v>1303</v>
      </c>
      <c r="L1994" s="598" t="s">
        <v>1291</v>
      </c>
      <c r="M1994" s="385">
        <f>SUM(J1994/J7*100)</f>
        <v>8.3002757604111591E-2</v>
      </c>
      <c r="N1994" s="652" t="s">
        <v>568</v>
      </c>
      <c r="O1994" s="778">
        <v>100</v>
      </c>
      <c r="P1994" s="474">
        <f>SUM(P1996)</f>
        <v>81843250</v>
      </c>
      <c r="Q1994" s="185">
        <f>SUM(P1994/J1994%)</f>
        <v>98.80965891255741</v>
      </c>
      <c r="R1994" s="181">
        <f>SUM(R1996)</f>
        <v>985950</v>
      </c>
    </row>
    <row r="1995" spans="1:18" s="296" customFormat="1" hidden="1" x14ac:dyDescent="0.25">
      <c r="A1995" s="269"/>
      <c r="B1995" s="269"/>
      <c r="C1995" s="269"/>
      <c r="D1995" s="269"/>
      <c r="E1995" s="269"/>
      <c r="F1995" s="269"/>
      <c r="G1995" s="269"/>
      <c r="H1995" s="727"/>
      <c r="I1995" s="758"/>
      <c r="J1995" s="262"/>
      <c r="K1995" s="589"/>
      <c r="L1995" s="691"/>
      <c r="M1995" s="182"/>
      <c r="N1995" s="639"/>
      <c r="O1995" s="778"/>
      <c r="P1995" s="275"/>
      <c r="Q1995" s="185"/>
      <c r="R1995" s="262"/>
    </row>
    <row r="1996" spans="1:18" s="296" customFormat="1" hidden="1" x14ac:dyDescent="0.25">
      <c r="A1996" s="177"/>
      <c r="B1996" s="177"/>
      <c r="C1996" s="178">
        <v>5</v>
      </c>
      <c r="D1996" s="178">
        <v>2</v>
      </c>
      <c r="E1996" s="178">
        <v>2</v>
      </c>
      <c r="F1996" s="178"/>
      <c r="G1996" s="178"/>
      <c r="H1996" s="713"/>
      <c r="I1996" s="699" t="s">
        <v>684</v>
      </c>
      <c r="J1996" s="181">
        <f>SUM(J1998+J2004+J2011)</f>
        <v>82829200</v>
      </c>
      <c r="K1996" s="607"/>
      <c r="L1996" s="598"/>
      <c r="M1996" s="182">
        <f>SUM(J1996/J7*100)</f>
        <v>8.3002757604111591E-2</v>
      </c>
      <c r="N1996" s="639"/>
      <c r="O1996" s="778">
        <f>SUM(T1996/J1996*100)</f>
        <v>0</v>
      </c>
      <c r="P1996" s="181">
        <f>SUM(P1998+P2004+P2011)</f>
        <v>81843250</v>
      </c>
      <c r="Q1996" s="185">
        <f>SUM(P1996/J1996%)</f>
        <v>98.80965891255741</v>
      </c>
      <c r="R1996" s="181">
        <f>SUM(R1998+R2004+R2011)</f>
        <v>985950</v>
      </c>
    </row>
    <row r="1997" spans="1:18" s="296" customFormat="1" hidden="1" x14ac:dyDescent="0.25">
      <c r="A1997" s="177"/>
      <c r="B1997" s="177"/>
      <c r="C1997" s="178"/>
      <c r="D1997" s="178"/>
      <c r="E1997" s="178"/>
      <c r="F1997" s="178"/>
      <c r="G1997" s="178"/>
      <c r="H1997" s="713"/>
      <c r="I1997" s="699"/>
      <c r="J1997" s="181"/>
      <c r="K1997" s="607"/>
      <c r="L1997" s="598"/>
      <c r="M1997" s="182"/>
      <c r="N1997" s="639"/>
      <c r="O1997" s="641"/>
      <c r="P1997" s="193"/>
      <c r="Q1997" s="269"/>
      <c r="R1997" s="181"/>
    </row>
    <row r="1998" spans="1:18" s="296" customFormat="1" hidden="1" x14ac:dyDescent="0.25">
      <c r="A1998" s="177"/>
      <c r="B1998" s="177"/>
      <c r="C1998" s="178">
        <v>5</v>
      </c>
      <c r="D1998" s="178">
        <v>2</v>
      </c>
      <c r="E1998" s="178">
        <v>2</v>
      </c>
      <c r="F1998" s="179" t="s">
        <v>675</v>
      </c>
      <c r="G1998" s="179"/>
      <c r="H1998" s="712"/>
      <c r="I1998" s="699" t="s">
        <v>685</v>
      </c>
      <c r="J1998" s="181">
        <f>SUM(J1999:J2002)</f>
        <v>5245200</v>
      </c>
      <c r="K1998" s="607"/>
      <c r="L1998" s="598"/>
      <c r="M1998" s="182">
        <f>SUM(J1998/J7*100)</f>
        <v>5.2561906210018463E-3</v>
      </c>
      <c r="N1998" s="639"/>
      <c r="O1998" s="778">
        <f>SUM(T1998/J1998*100)</f>
        <v>0</v>
      </c>
      <c r="P1998" s="193">
        <f>SUM(P1999:P2002)</f>
        <v>4259250</v>
      </c>
      <c r="Q1998" s="185">
        <f>SUM(P1998/J1998%)</f>
        <v>81.202814001372687</v>
      </c>
      <c r="R1998" s="181">
        <f>SUM(R1999:R2002)</f>
        <v>985950</v>
      </c>
    </row>
    <row r="1999" spans="1:18" s="296" customFormat="1" hidden="1" x14ac:dyDescent="0.25">
      <c r="A1999" s="177"/>
      <c r="B1999" s="177"/>
      <c r="C1999" s="178">
        <v>5</v>
      </c>
      <c r="D1999" s="178">
        <v>2</v>
      </c>
      <c r="E1999" s="178">
        <v>2</v>
      </c>
      <c r="F1999" s="179" t="s">
        <v>675</v>
      </c>
      <c r="G1999" s="179"/>
      <c r="H1999" s="712"/>
      <c r="I1999" s="699" t="s">
        <v>719</v>
      </c>
      <c r="J1999" s="181">
        <v>145200</v>
      </c>
      <c r="K1999" s="607"/>
      <c r="L1999" s="598"/>
      <c r="M1999" s="278">
        <f>SUM(J1999/J7*100)</f>
        <v>1.4550424734413714E-4</v>
      </c>
      <c r="N1999" s="658"/>
      <c r="O1999" s="778">
        <f>SUM(P1999/J1999*100)</f>
        <v>100</v>
      </c>
      <c r="P1999" s="193">
        <v>145200</v>
      </c>
      <c r="Q1999" s="185">
        <f>SUM(P1999/J1999%)</f>
        <v>100</v>
      </c>
      <c r="R1999" s="250">
        <f>SUM(J1999-P1999)</f>
        <v>0</v>
      </c>
    </row>
    <row r="2000" spans="1:18" s="296" customFormat="1" hidden="1" x14ac:dyDescent="0.25">
      <c r="A2000" s="187"/>
      <c r="B2000" s="187"/>
      <c r="C2000" s="271">
        <v>5</v>
      </c>
      <c r="D2000" s="271">
        <v>2</v>
      </c>
      <c r="E2000" s="271">
        <v>2</v>
      </c>
      <c r="F2000" s="271" t="s">
        <v>675</v>
      </c>
      <c r="G2000" s="271"/>
      <c r="H2000" s="386"/>
      <c r="I2000" s="749" t="s">
        <v>1061</v>
      </c>
      <c r="J2000" s="266">
        <v>1800000</v>
      </c>
      <c r="K2000" s="588"/>
      <c r="L2000" s="698"/>
      <c r="M2000" s="279">
        <f>SUM(J2000/J7*100)</f>
        <v>1.803771661290956E-3</v>
      </c>
      <c r="N2000" s="650"/>
      <c r="O2000" s="778">
        <f>SUM(T2000/J2000*100)</f>
        <v>0</v>
      </c>
      <c r="P2000" s="474">
        <v>814050</v>
      </c>
      <c r="Q2000" s="280">
        <f>SUM(P2000/J2000%)</f>
        <v>45.225000000000001</v>
      </c>
      <c r="R2000" s="250">
        <f>SUM(J2000-P2000)</f>
        <v>985950</v>
      </c>
    </row>
    <row r="2001" spans="1:18" s="296" customFormat="1" hidden="1" x14ac:dyDescent="0.25">
      <c r="A2001" s="187"/>
      <c r="B2001" s="187"/>
      <c r="C2001" s="271">
        <v>5</v>
      </c>
      <c r="D2001" s="271">
        <v>2</v>
      </c>
      <c r="E2001" s="271">
        <v>2</v>
      </c>
      <c r="F2001" s="271" t="s">
        <v>675</v>
      </c>
      <c r="G2001" s="271"/>
      <c r="H2001" s="386"/>
      <c r="I2001" s="749" t="s">
        <v>886</v>
      </c>
      <c r="J2001" s="266">
        <v>3000000</v>
      </c>
      <c r="K2001" s="588"/>
      <c r="L2001" s="698"/>
      <c r="M2001" s="279">
        <f>SUM(J2001/J7*100)</f>
        <v>3.0062861021515935E-3</v>
      </c>
      <c r="N2001" s="650"/>
      <c r="O2001" s="778">
        <f>SUM(P2001/J2001*100)</f>
        <v>100</v>
      </c>
      <c r="P2001" s="474">
        <v>3000000</v>
      </c>
      <c r="Q2001" s="280">
        <f>SUM(P2001/J2001%)</f>
        <v>100</v>
      </c>
      <c r="R2001" s="250">
        <f>SUM(J2001-P2001)</f>
        <v>0</v>
      </c>
    </row>
    <row r="2002" spans="1:18" s="296" customFormat="1" hidden="1" x14ac:dyDescent="0.25">
      <c r="A2002" s="177"/>
      <c r="B2002" s="177"/>
      <c r="C2002" s="178">
        <v>5</v>
      </c>
      <c r="D2002" s="178">
        <v>2</v>
      </c>
      <c r="E2002" s="178">
        <v>2</v>
      </c>
      <c r="F2002" s="179" t="s">
        <v>675</v>
      </c>
      <c r="G2002" s="179"/>
      <c r="H2002" s="712"/>
      <c r="I2002" s="699" t="s">
        <v>874</v>
      </c>
      <c r="J2002" s="181">
        <v>300000</v>
      </c>
      <c r="K2002" s="607"/>
      <c r="L2002" s="598"/>
      <c r="M2002" s="278">
        <f>SUM(J2002/J7*100)</f>
        <v>3.0062861021515938E-4</v>
      </c>
      <c r="N2002" s="658"/>
      <c r="O2002" s="778">
        <f>SUM(T2002/J2002*100)</f>
        <v>0</v>
      </c>
      <c r="P2002" s="193">
        <v>300000</v>
      </c>
      <c r="Q2002" s="185">
        <f>SUM(P2002/J2002%)</f>
        <v>100</v>
      </c>
      <c r="R2002" s="250">
        <f>SUM(J2002-P2002)</f>
        <v>0</v>
      </c>
    </row>
    <row r="2003" spans="1:18" s="296" customFormat="1" hidden="1" x14ac:dyDescent="0.25">
      <c r="A2003" s="177"/>
      <c r="B2003" s="177"/>
      <c r="C2003" s="178"/>
      <c r="D2003" s="178"/>
      <c r="E2003" s="178"/>
      <c r="F2003" s="179"/>
      <c r="G2003" s="179"/>
      <c r="H2003" s="712"/>
      <c r="I2003" s="699"/>
      <c r="J2003" s="181"/>
      <c r="K2003" s="607"/>
      <c r="L2003" s="598"/>
      <c r="M2003" s="182"/>
      <c r="N2003" s="639"/>
      <c r="O2003" s="778"/>
      <c r="P2003" s="193"/>
      <c r="Q2003" s="185"/>
      <c r="R2003" s="181"/>
    </row>
    <row r="2004" spans="1:18" s="296" customFormat="1" hidden="1" x14ac:dyDescent="0.25">
      <c r="A2004" s="177"/>
      <c r="B2004" s="177"/>
      <c r="C2004" s="178">
        <v>5</v>
      </c>
      <c r="D2004" s="178">
        <v>2</v>
      </c>
      <c r="E2004" s="178">
        <v>2</v>
      </c>
      <c r="F2004" s="179" t="s">
        <v>690</v>
      </c>
      <c r="G2004" s="179"/>
      <c r="H2004" s="712"/>
      <c r="I2004" s="749" t="s">
        <v>691</v>
      </c>
      <c r="J2004" s="251">
        <f>SUM(J2005:J2009)</f>
        <v>77250000</v>
      </c>
      <c r="K2004" s="610"/>
      <c r="L2004" s="598"/>
      <c r="M2004" s="182">
        <f>SUM(J2004/J7*100)</f>
        <v>7.7411867130403531E-2</v>
      </c>
      <c r="N2004" s="639"/>
      <c r="O2004" s="778">
        <f>SUM(T2004/J2004*100)</f>
        <v>0</v>
      </c>
      <c r="P2004" s="251">
        <f>SUM(P2005:P2009)</f>
        <v>77250000</v>
      </c>
      <c r="Q2004" s="185">
        <f t="shared" ref="Q2004:Q2009" si="45">SUM(P2004/J2004%)</f>
        <v>100</v>
      </c>
      <c r="R2004" s="251">
        <f>SUM(R2005:R2009)</f>
        <v>0</v>
      </c>
    </row>
    <row r="2005" spans="1:18" s="296" customFormat="1" hidden="1" x14ac:dyDescent="0.25">
      <c r="A2005" s="187"/>
      <c r="B2005" s="187"/>
      <c r="C2005" s="503">
        <v>5</v>
      </c>
      <c r="D2005" s="503">
        <v>2</v>
      </c>
      <c r="E2005" s="503">
        <v>2</v>
      </c>
      <c r="F2005" s="273" t="s">
        <v>690</v>
      </c>
      <c r="G2005" s="273"/>
      <c r="H2005" s="528"/>
      <c r="I2005" s="749" t="s">
        <v>907</v>
      </c>
      <c r="J2005" s="251">
        <v>44100000</v>
      </c>
      <c r="K2005" s="610"/>
      <c r="L2005" s="598"/>
      <c r="M2005" s="182">
        <f>SUM(J2005/J7*100)</f>
        <v>4.4192405701628426E-2</v>
      </c>
      <c r="N2005" s="639"/>
      <c r="O2005" s="778">
        <f>SUM(T2005/J2005*100)</f>
        <v>0</v>
      </c>
      <c r="P2005" s="282">
        <v>44100000</v>
      </c>
      <c r="Q2005" s="280">
        <f t="shared" si="45"/>
        <v>100</v>
      </c>
      <c r="R2005" s="250">
        <f>SUM(J2005-P2005)</f>
        <v>0</v>
      </c>
    </row>
    <row r="2006" spans="1:18" s="296" customFormat="1" hidden="1" x14ac:dyDescent="0.25">
      <c r="A2006" s="177"/>
      <c r="B2006" s="177"/>
      <c r="C2006" s="178">
        <v>5</v>
      </c>
      <c r="D2006" s="178">
        <v>2</v>
      </c>
      <c r="E2006" s="178">
        <v>2</v>
      </c>
      <c r="F2006" s="179" t="s">
        <v>690</v>
      </c>
      <c r="G2006" s="179"/>
      <c r="H2006" s="712"/>
      <c r="I2006" s="699" t="s">
        <v>890</v>
      </c>
      <c r="J2006" s="251">
        <v>30500000</v>
      </c>
      <c r="K2006" s="610"/>
      <c r="L2006" s="598"/>
      <c r="M2006" s="182">
        <f>SUM(J2006/J7*100)</f>
        <v>3.0563908705207869E-2</v>
      </c>
      <c r="N2006" s="639"/>
      <c r="O2006" s="778">
        <f>SUM(P2006/J2006*100)</f>
        <v>100</v>
      </c>
      <c r="P2006" s="282">
        <v>30500000</v>
      </c>
      <c r="Q2006" s="185">
        <f t="shared" si="45"/>
        <v>100</v>
      </c>
      <c r="R2006" s="250">
        <f>SUM(J2006-P2006)</f>
        <v>0</v>
      </c>
    </row>
    <row r="2007" spans="1:18" s="296" customFormat="1" hidden="1" x14ac:dyDescent="0.25">
      <c r="A2007" s="387"/>
      <c r="B2007" s="387"/>
      <c r="C2007" s="270">
        <v>5</v>
      </c>
      <c r="D2007" s="270">
        <v>2</v>
      </c>
      <c r="E2007" s="270">
        <v>2</v>
      </c>
      <c r="F2007" s="179" t="s">
        <v>690</v>
      </c>
      <c r="G2007" s="179"/>
      <c r="H2007" s="712"/>
      <c r="I2007" s="699" t="s">
        <v>771</v>
      </c>
      <c r="J2007" s="261">
        <v>2000000</v>
      </c>
      <c r="K2007" s="613"/>
      <c r="L2007" s="684"/>
      <c r="M2007" s="279">
        <f>SUM(J2007/J7*100)</f>
        <v>2.0041907347677292E-3</v>
      </c>
      <c r="N2007" s="650"/>
      <c r="O2007" s="797">
        <f>SUM(P2007/J2007*100)</f>
        <v>100</v>
      </c>
      <c r="P2007" s="286">
        <v>2000000</v>
      </c>
      <c r="Q2007" s="285">
        <f t="shared" si="45"/>
        <v>100</v>
      </c>
      <c r="R2007" s="253">
        <f>SUM(J2007-P2007)</f>
        <v>0</v>
      </c>
    </row>
    <row r="2008" spans="1:18" s="296" customFormat="1" hidden="1" x14ac:dyDescent="0.25">
      <c r="A2008" s="387"/>
      <c r="B2008" s="387"/>
      <c r="C2008" s="270">
        <v>5</v>
      </c>
      <c r="D2008" s="270">
        <v>2</v>
      </c>
      <c r="E2008" s="270">
        <v>2</v>
      </c>
      <c r="F2008" s="180" t="s">
        <v>690</v>
      </c>
      <c r="G2008" s="180"/>
      <c r="H2008" s="194"/>
      <c r="I2008" s="699" t="s">
        <v>892</v>
      </c>
      <c r="J2008" s="261">
        <v>150000</v>
      </c>
      <c r="K2008" s="613"/>
      <c r="L2008" s="684"/>
      <c r="M2008" s="278">
        <f>SUM(J2008/J7*100)</f>
        <v>1.5031430510757969E-4</v>
      </c>
      <c r="N2008" s="658"/>
      <c r="O2008" s="797">
        <f>SUM(T2008/J2008*100)</f>
        <v>0</v>
      </c>
      <c r="P2008" s="287">
        <v>150000</v>
      </c>
      <c r="Q2008" s="285">
        <f t="shared" si="45"/>
        <v>100</v>
      </c>
      <c r="R2008" s="253">
        <f>SUM(J2008-P2008)</f>
        <v>0</v>
      </c>
    </row>
    <row r="2009" spans="1:18" s="296" customFormat="1" hidden="1" x14ac:dyDescent="0.25">
      <c r="A2009" s="177"/>
      <c r="B2009" s="177"/>
      <c r="C2009" s="178">
        <v>5</v>
      </c>
      <c r="D2009" s="178">
        <v>2</v>
      </c>
      <c r="E2009" s="178">
        <v>2</v>
      </c>
      <c r="F2009" s="179" t="s">
        <v>690</v>
      </c>
      <c r="G2009" s="179"/>
      <c r="H2009" s="712"/>
      <c r="I2009" s="699" t="s">
        <v>905</v>
      </c>
      <c r="J2009" s="261">
        <v>500000</v>
      </c>
      <c r="K2009" s="613"/>
      <c r="L2009" s="684"/>
      <c r="M2009" s="279">
        <f>SUM(J2009/J7*100)</f>
        <v>5.0104768369193229E-4</v>
      </c>
      <c r="N2009" s="650"/>
      <c r="O2009" s="791">
        <f>SUM(T2009/J2009*100)</f>
        <v>0</v>
      </c>
      <c r="P2009" s="214">
        <v>500000</v>
      </c>
      <c r="Q2009" s="284">
        <f t="shared" si="45"/>
        <v>100</v>
      </c>
      <c r="R2009" s="253">
        <f>SUM(J2009-P2009)</f>
        <v>0</v>
      </c>
    </row>
    <row r="2010" spans="1:18" s="296" customFormat="1" hidden="1" x14ac:dyDescent="0.25">
      <c r="A2010" s="177"/>
      <c r="B2010" s="177"/>
      <c r="C2010" s="178"/>
      <c r="D2010" s="178"/>
      <c r="E2010" s="178"/>
      <c r="F2010" s="179"/>
      <c r="G2010" s="179"/>
      <c r="H2010" s="712"/>
      <c r="I2010" s="699"/>
      <c r="J2010" s="251"/>
      <c r="K2010" s="610"/>
      <c r="L2010" s="598"/>
      <c r="M2010" s="182"/>
      <c r="N2010" s="639"/>
      <c r="O2010" s="778"/>
      <c r="P2010" s="282"/>
      <c r="Q2010" s="185"/>
      <c r="R2010" s="251"/>
    </row>
    <row r="2011" spans="1:18" s="296" customFormat="1" hidden="1" x14ac:dyDescent="0.25">
      <c r="A2011" s="177"/>
      <c r="B2011" s="177"/>
      <c r="C2011" s="178">
        <v>5</v>
      </c>
      <c r="D2011" s="178">
        <v>2</v>
      </c>
      <c r="E2011" s="178">
        <v>2</v>
      </c>
      <c r="F2011" s="179" t="s">
        <v>674</v>
      </c>
      <c r="G2011" s="179"/>
      <c r="H2011" s="712"/>
      <c r="I2011" s="699" t="s">
        <v>724</v>
      </c>
      <c r="J2011" s="251">
        <f>SUM(J2012:J2013)</f>
        <v>334000</v>
      </c>
      <c r="K2011" s="610"/>
      <c r="L2011" s="598"/>
      <c r="M2011" s="278">
        <f>SUM(J2011/J7*100)</f>
        <v>3.3469985270621075E-4</v>
      </c>
      <c r="N2011" s="658"/>
      <c r="O2011" s="778">
        <f>SUM(T2011/J2011*100)</f>
        <v>0</v>
      </c>
      <c r="P2011" s="281">
        <f>SUM(P2012:P2013)</f>
        <v>334000</v>
      </c>
      <c r="Q2011" s="185">
        <f>SUM(P2011/J2011%)</f>
        <v>100</v>
      </c>
      <c r="R2011" s="251">
        <f>SUM(R2012:R2013)</f>
        <v>0</v>
      </c>
    </row>
    <row r="2012" spans="1:18" s="296" customFormat="1" hidden="1" x14ac:dyDescent="0.25">
      <c r="A2012" s="177"/>
      <c r="B2012" s="177"/>
      <c r="C2012" s="178">
        <v>5</v>
      </c>
      <c r="D2012" s="178">
        <v>2</v>
      </c>
      <c r="E2012" s="178">
        <v>2</v>
      </c>
      <c r="F2012" s="179" t="s">
        <v>674</v>
      </c>
      <c r="G2012" s="179"/>
      <c r="H2012" s="712"/>
      <c r="I2012" s="699" t="s">
        <v>767</v>
      </c>
      <c r="J2012" s="251">
        <v>100000</v>
      </c>
      <c r="K2012" s="610"/>
      <c r="L2012" s="598"/>
      <c r="M2012" s="278">
        <f>SUM(J2012/J7*100)</f>
        <v>1.0020953673838645E-4</v>
      </c>
      <c r="N2012" s="658"/>
      <c r="O2012" s="778">
        <f>SUM(P2012/J2012*100)</f>
        <v>100</v>
      </c>
      <c r="P2012" s="282">
        <v>100000</v>
      </c>
      <c r="Q2012" s="185">
        <f>SUM(P2012/J2012%)</f>
        <v>100</v>
      </c>
      <c r="R2012" s="250">
        <f>SUM(J2012-P2012)</f>
        <v>0</v>
      </c>
    </row>
    <row r="2013" spans="1:18" s="296" customFormat="1" hidden="1" x14ac:dyDescent="0.25">
      <c r="A2013" s="513"/>
      <c r="B2013" s="513"/>
      <c r="C2013" s="178">
        <v>5</v>
      </c>
      <c r="D2013" s="178">
        <v>2</v>
      </c>
      <c r="E2013" s="178">
        <v>2</v>
      </c>
      <c r="F2013" s="179" t="s">
        <v>674</v>
      </c>
      <c r="G2013" s="179"/>
      <c r="H2013" s="712"/>
      <c r="I2013" s="699" t="s">
        <v>946</v>
      </c>
      <c r="J2013" s="251">
        <v>234000</v>
      </c>
      <c r="K2013" s="610"/>
      <c r="L2013" s="598"/>
      <c r="M2013" s="278">
        <f>SUM(J2013/J7*100)</f>
        <v>2.3449031596782429E-4</v>
      </c>
      <c r="N2013" s="658"/>
      <c r="O2013" s="778">
        <f>SUM(T2013/J2013*100)</f>
        <v>0</v>
      </c>
      <c r="P2013" s="282">
        <v>234000</v>
      </c>
      <c r="Q2013" s="183">
        <f>SUM(P2013/J2013%)</f>
        <v>100</v>
      </c>
      <c r="R2013" s="250">
        <f>SUM(J2013-P2013)</f>
        <v>0</v>
      </c>
    </row>
    <row r="2014" spans="1:18" s="296" customFormat="1" hidden="1" x14ac:dyDescent="0.25">
      <c r="A2014" s="504"/>
      <c r="B2014" s="504"/>
      <c r="C2014" s="503"/>
      <c r="D2014" s="503"/>
      <c r="E2014" s="503"/>
      <c r="F2014" s="273"/>
      <c r="G2014" s="273"/>
      <c r="H2014" s="528"/>
      <c r="I2014" s="762"/>
      <c r="J2014" s="181"/>
      <c r="K2014" s="607"/>
      <c r="L2014" s="598"/>
      <c r="M2014" s="182"/>
      <c r="N2014" s="639"/>
      <c r="O2014" s="778"/>
      <c r="P2014" s="193"/>
      <c r="Q2014" s="323"/>
      <c r="R2014" s="181"/>
    </row>
    <row r="2015" spans="1:18" s="296" customFormat="1" ht="38.25" x14ac:dyDescent="0.25">
      <c r="A2015" s="308">
        <v>1</v>
      </c>
      <c r="B2015" s="324" t="s">
        <v>677</v>
      </c>
      <c r="C2015" s="325" t="s">
        <v>674</v>
      </c>
      <c r="D2015" s="317" t="s">
        <v>675</v>
      </c>
      <c r="E2015" s="326" t="s">
        <v>1081</v>
      </c>
      <c r="F2015" s="351" t="s">
        <v>754</v>
      </c>
      <c r="G2015" s="351"/>
      <c r="H2015" s="363">
        <v>5</v>
      </c>
      <c r="I2015" s="751" t="s">
        <v>1088</v>
      </c>
      <c r="J2015" s="181">
        <f>SUM(J2017)</f>
        <v>60535980</v>
      </c>
      <c r="K2015" s="607" t="s">
        <v>1301</v>
      </c>
      <c r="L2015" s="598" t="s">
        <v>1292</v>
      </c>
      <c r="M2015" s="385">
        <f>SUM(J2015/J7*100)</f>
        <v>6.0662825118042274E-2</v>
      </c>
      <c r="N2015" s="652" t="s">
        <v>1309</v>
      </c>
      <c r="O2015" s="789">
        <v>100</v>
      </c>
      <c r="P2015" s="266">
        <f>SUM(P2017)</f>
        <v>60532980</v>
      </c>
      <c r="Q2015" s="318">
        <f>SUM(P2015/J2015%)</f>
        <v>99.995044269540188</v>
      </c>
      <c r="R2015" s="181">
        <f>SUM(R2017)</f>
        <v>3000</v>
      </c>
    </row>
    <row r="2016" spans="1:18" s="296" customFormat="1" hidden="1" x14ac:dyDescent="0.25">
      <c r="A2016" s="269"/>
      <c r="B2016" s="269"/>
      <c r="C2016" s="269"/>
      <c r="D2016" s="269"/>
      <c r="E2016" s="269"/>
      <c r="F2016" s="269"/>
      <c r="G2016" s="269"/>
      <c r="H2016" s="727"/>
      <c r="I2016" s="758"/>
      <c r="J2016" s="262"/>
      <c r="K2016" s="589"/>
      <c r="L2016" s="691"/>
      <c r="M2016" s="182"/>
      <c r="N2016" s="639"/>
      <c r="O2016" s="778"/>
      <c r="P2016" s="275"/>
      <c r="Q2016" s="185"/>
      <c r="R2016" s="262"/>
    </row>
    <row r="2017" spans="1:18" s="296" customFormat="1" hidden="1" x14ac:dyDescent="0.25">
      <c r="A2017" s="177"/>
      <c r="B2017" s="177"/>
      <c r="C2017" s="178">
        <v>5</v>
      </c>
      <c r="D2017" s="178">
        <v>2</v>
      </c>
      <c r="E2017" s="178">
        <v>2</v>
      </c>
      <c r="F2017" s="178"/>
      <c r="G2017" s="178"/>
      <c r="H2017" s="713"/>
      <c r="I2017" s="699" t="s">
        <v>684</v>
      </c>
      <c r="J2017" s="181">
        <f>SUM(J2019+J2025+J2032+J2036)</f>
        <v>60535980</v>
      </c>
      <c r="K2017" s="607"/>
      <c r="L2017" s="598"/>
      <c r="M2017" s="182">
        <f>SUM(J2017/J7*100)</f>
        <v>6.0662825118042274E-2</v>
      </c>
      <c r="N2017" s="639"/>
      <c r="O2017" s="778">
        <f>SUM(T2017/J2017*100)</f>
        <v>0</v>
      </c>
      <c r="P2017" s="181">
        <f>SUM(P2019+P2025+P2032+P2036)</f>
        <v>60532980</v>
      </c>
      <c r="Q2017" s="185">
        <f>SUM(P2017/J2017%)</f>
        <v>99.995044269540188</v>
      </c>
      <c r="R2017" s="181">
        <f>SUM(R2019+R2025+R2032+R2036)</f>
        <v>3000</v>
      </c>
    </row>
    <row r="2018" spans="1:18" s="296" customFormat="1" hidden="1" x14ac:dyDescent="0.25">
      <c r="A2018" s="177"/>
      <c r="B2018" s="177"/>
      <c r="C2018" s="178"/>
      <c r="D2018" s="178"/>
      <c r="E2018" s="178"/>
      <c r="F2018" s="178"/>
      <c r="G2018" s="178"/>
      <c r="H2018" s="713"/>
      <c r="I2018" s="699"/>
      <c r="J2018" s="181"/>
      <c r="K2018" s="607"/>
      <c r="L2018" s="598"/>
      <c r="M2018" s="182"/>
      <c r="N2018" s="639"/>
      <c r="O2018" s="641"/>
      <c r="P2018" s="193"/>
      <c r="Q2018" s="269"/>
      <c r="R2018" s="181"/>
    </row>
    <row r="2019" spans="1:18" s="296" customFormat="1" hidden="1" x14ac:dyDescent="0.25">
      <c r="A2019" s="177"/>
      <c r="B2019" s="177"/>
      <c r="C2019" s="178">
        <v>5</v>
      </c>
      <c r="D2019" s="178">
        <v>2</v>
      </c>
      <c r="E2019" s="178">
        <v>2</v>
      </c>
      <c r="F2019" s="179" t="s">
        <v>675</v>
      </c>
      <c r="G2019" s="179"/>
      <c r="H2019" s="712"/>
      <c r="I2019" s="699" t="s">
        <v>685</v>
      </c>
      <c r="J2019" s="181">
        <f>SUM(J2020:J2023)</f>
        <v>4822980</v>
      </c>
      <c r="K2019" s="607"/>
      <c r="L2019" s="598"/>
      <c r="M2019" s="279">
        <f>SUM(J2019/J7*100)</f>
        <v>4.8330859149850313E-3</v>
      </c>
      <c r="N2019" s="650"/>
      <c r="O2019" s="778">
        <f>SUM(T2019/J2019*100)</f>
        <v>0</v>
      </c>
      <c r="P2019" s="193">
        <f>SUM(P2020:P2023)</f>
        <v>4822980</v>
      </c>
      <c r="Q2019" s="185">
        <f>SUM(P2019/J2019%)</f>
        <v>100</v>
      </c>
      <c r="R2019" s="181">
        <f>SUM(R2020:R2023)</f>
        <v>0</v>
      </c>
    </row>
    <row r="2020" spans="1:18" s="296" customFormat="1" hidden="1" x14ac:dyDescent="0.25">
      <c r="A2020" s="177"/>
      <c r="B2020" s="177"/>
      <c r="C2020" s="178">
        <v>5</v>
      </c>
      <c r="D2020" s="178">
        <v>2</v>
      </c>
      <c r="E2020" s="178">
        <v>2</v>
      </c>
      <c r="F2020" s="179" t="s">
        <v>675</v>
      </c>
      <c r="G2020" s="179"/>
      <c r="H2020" s="712"/>
      <c r="I2020" s="699" t="s">
        <v>719</v>
      </c>
      <c r="J2020" s="181">
        <v>342000</v>
      </c>
      <c r="K2020" s="607"/>
      <c r="L2020" s="598"/>
      <c r="M2020" s="278">
        <f>SUM(J2020/J7*100)</f>
        <v>3.4271661564528168E-4</v>
      </c>
      <c r="N2020" s="658"/>
      <c r="O2020" s="778">
        <f>SUM(P2020/J2020*100)</f>
        <v>100</v>
      </c>
      <c r="P2020" s="181">
        <v>342000</v>
      </c>
      <c r="Q2020" s="185">
        <f>SUM(P2020/J2020%)</f>
        <v>100</v>
      </c>
      <c r="R2020" s="250">
        <f>SUM(J2020-P2020)</f>
        <v>0</v>
      </c>
    </row>
    <row r="2021" spans="1:18" s="296" customFormat="1" hidden="1" x14ac:dyDescent="0.25">
      <c r="A2021" s="187"/>
      <c r="B2021" s="187"/>
      <c r="C2021" s="271">
        <v>5</v>
      </c>
      <c r="D2021" s="271">
        <v>2</v>
      </c>
      <c r="E2021" s="271">
        <v>2</v>
      </c>
      <c r="F2021" s="271" t="s">
        <v>675</v>
      </c>
      <c r="G2021" s="271"/>
      <c r="H2021" s="386"/>
      <c r="I2021" s="749" t="s">
        <v>1061</v>
      </c>
      <c r="J2021" s="266">
        <v>2130980</v>
      </c>
      <c r="K2021" s="588"/>
      <c r="L2021" s="698"/>
      <c r="M2021" s="279">
        <f>SUM(J2021/J7*100)</f>
        <v>2.1354451859876677E-3</v>
      </c>
      <c r="N2021" s="650"/>
      <c r="O2021" s="778">
        <f>SUM(T2021/J2021*100)</f>
        <v>0</v>
      </c>
      <c r="P2021" s="266">
        <v>2130980</v>
      </c>
      <c r="Q2021" s="280">
        <f>SUM(P2021/J2021%)</f>
        <v>100</v>
      </c>
      <c r="R2021" s="250">
        <f>SUM(J2021-P2021)</f>
        <v>0</v>
      </c>
    </row>
    <row r="2022" spans="1:18" s="296" customFormat="1" hidden="1" x14ac:dyDescent="0.25">
      <c r="A2022" s="187"/>
      <c r="B2022" s="187"/>
      <c r="C2022" s="271">
        <v>5</v>
      </c>
      <c r="D2022" s="271">
        <v>2</v>
      </c>
      <c r="E2022" s="271">
        <v>2</v>
      </c>
      <c r="F2022" s="271" t="s">
        <v>675</v>
      </c>
      <c r="G2022" s="271"/>
      <c r="H2022" s="386"/>
      <c r="I2022" s="749" t="s">
        <v>886</v>
      </c>
      <c r="J2022" s="266">
        <v>1750000</v>
      </c>
      <c r="K2022" s="588"/>
      <c r="L2022" s="698"/>
      <c r="M2022" s="279">
        <f>SUM(J2022/J7*100)</f>
        <v>1.7536668929217631E-3</v>
      </c>
      <c r="N2022" s="650"/>
      <c r="O2022" s="778">
        <f>SUM(P2022/J2022*100)</f>
        <v>100</v>
      </c>
      <c r="P2022" s="266">
        <v>1750000</v>
      </c>
      <c r="Q2022" s="280">
        <f>SUM(P2022/J2022%)</f>
        <v>100</v>
      </c>
      <c r="R2022" s="250">
        <f>SUM(J2022-P2022)</f>
        <v>0</v>
      </c>
    </row>
    <row r="2023" spans="1:18" s="296" customFormat="1" hidden="1" x14ac:dyDescent="0.25">
      <c r="A2023" s="177"/>
      <c r="B2023" s="177"/>
      <c r="C2023" s="178">
        <v>5</v>
      </c>
      <c r="D2023" s="178">
        <v>2</v>
      </c>
      <c r="E2023" s="178">
        <v>2</v>
      </c>
      <c r="F2023" s="179" t="s">
        <v>675</v>
      </c>
      <c r="G2023" s="179"/>
      <c r="H2023" s="712"/>
      <c r="I2023" s="699" t="s">
        <v>874</v>
      </c>
      <c r="J2023" s="181">
        <v>600000</v>
      </c>
      <c r="K2023" s="607"/>
      <c r="L2023" s="598"/>
      <c r="M2023" s="279">
        <f>SUM(J2023/J7*100)</f>
        <v>6.0125722043031875E-4</v>
      </c>
      <c r="N2023" s="650"/>
      <c r="O2023" s="778">
        <f>SUM(T2023/J2023*100)</f>
        <v>0</v>
      </c>
      <c r="P2023" s="181">
        <v>600000</v>
      </c>
      <c r="Q2023" s="185">
        <f>SUM(P2023/J2023%)</f>
        <v>100</v>
      </c>
      <c r="R2023" s="250">
        <f>SUM(J2023-P2023)</f>
        <v>0</v>
      </c>
    </row>
    <row r="2024" spans="1:18" s="296" customFormat="1" hidden="1" x14ac:dyDescent="0.25">
      <c r="A2024" s="331"/>
      <c r="B2024" s="331"/>
      <c r="C2024" s="331"/>
      <c r="D2024" s="331"/>
      <c r="E2024" s="331"/>
      <c r="F2024" s="331"/>
      <c r="G2024" s="331"/>
      <c r="H2024" s="534"/>
      <c r="I2024" s="327"/>
      <c r="J2024" s="342"/>
      <c r="K2024" s="619"/>
      <c r="L2024" s="687"/>
      <c r="M2024" s="182"/>
      <c r="N2024" s="639"/>
      <c r="O2024" s="642"/>
      <c r="P2024" s="342"/>
      <c r="Q2024" s="343"/>
      <c r="R2024" s="342"/>
    </row>
    <row r="2025" spans="1:18" s="296" customFormat="1" hidden="1" x14ac:dyDescent="0.25">
      <c r="A2025" s="177"/>
      <c r="B2025" s="177"/>
      <c r="C2025" s="178">
        <v>5</v>
      </c>
      <c r="D2025" s="178">
        <v>2</v>
      </c>
      <c r="E2025" s="178">
        <v>2</v>
      </c>
      <c r="F2025" s="179" t="s">
        <v>690</v>
      </c>
      <c r="G2025" s="179"/>
      <c r="H2025" s="712"/>
      <c r="I2025" s="749" t="s">
        <v>691</v>
      </c>
      <c r="J2025" s="251">
        <f>SUM(J2026:J2030)</f>
        <v>46500000</v>
      </c>
      <c r="K2025" s="610"/>
      <c r="L2025" s="598"/>
      <c r="M2025" s="182">
        <f>SUM(J2025/J7*100)</f>
        <v>4.6597434583349702E-2</v>
      </c>
      <c r="N2025" s="639"/>
      <c r="O2025" s="778">
        <f>SUM(P2025/J2025*100)</f>
        <v>100</v>
      </c>
      <c r="P2025" s="251">
        <f>SUM(P2026:P2030)</f>
        <v>46500000</v>
      </c>
      <c r="Q2025" s="185">
        <f t="shared" ref="Q2025:Q2030" si="46">SUM(P2025/J2025%)</f>
        <v>100</v>
      </c>
      <c r="R2025" s="251">
        <f>SUM(R2026:R2030)</f>
        <v>0</v>
      </c>
    </row>
    <row r="2026" spans="1:18" s="296" customFormat="1" hidden="1" x14ac:dyDescent="0.25">
      <c r="A2026" s="187"/>
      <c r="B2026" s="187"/>
      <c r="C2026" s="503">
        <v>5</v>
      </c>
      <c r="D2026" s="503">
        <v>2</v>
      </c>
      <c r="E2026" s="503">
        <v>2</v>
      </c>
      <c r="F2026" s="273" t="s">
        <v>690</v>
      </c>
      <c r="G2026" s="273"/>
      <c r="H2026" s="528"/>
      <c r="I2026" s="749" t="s">
        <v>907</v>
      </c>
      <c r="J2026" s="251">
        <v>26600000</v>
      </c>
      <c r="K2026" s="610"/>
      <c r="L2026" s="598"/>
      <c r="M2026" s="182">
        <f>SUM(J2026/J7*100)</f>
        <v>2.6655736772410794E-2</v>
      </c>
      <c r="N2026" s="639"/>
      <c r="O2026" s="778">
        <f>SUM(P2026/J2026*100)</f>
        <v>100</v>
      </c>
      <c r="P2026" s="251">
        <v>26600000</v>
      </c>
      <c r="Q2026" s="280">
        <f t="shared" si="46"/>
        <v>100</v>
      </c>
      <c r="R2026" s="250">
        <f>SUM(J2026-P2026)</f>
        <v>0</v>
      </c>
    </row>
    <row r="2027" spans="1:18" s="296" customFormat="1" hidden="1" x14ac:dyDescent="0.25">
      <c r="A2027" s="177"/>
      <c r="B2027" s="177"/>
      <c r="C2027" s="178">
        <v>5</v>
      </c>
      <c r="D2027" s="178">
        <v>2</v>
      </c>
      <c r="E2027" s="178">
        <v>2</v>
      </c>
      <c r="F2027" s="179" t="s">
        <v>690</v>
      </c>
      <c r="G2027" s="179"/>
      <c r="H2027" s="712"/>
      <c r="I2027" s="699" t="s">
        <v>890</v>
      </c>
      <c r="J2027" s="251">
        <v>18250000</v>
      </c>
      <c r="K2027" s="610"/>
      <c r="L2027" s="598"/>
      <c r="M2027" s="182">
        <f>SUM(J2027/J7*100)</f>
        <v>1.8288240454755529E-2</v>
      </c>
      <c r="N2027" s="639"/>
      <c r="O2027" s="778">
        <f>SUM(P2027/J2027*100)</f>
        <v>100</v>
      </c>
      <c r="P2027" s="251">
        <v>18250000</v>
      </c>
      <c r="Q2027" s="185">
        <f t="shared" si="46"/>
        <v>100</v>
      </c>
      <c r="R2027" s="250">
        <f>SUM(J2027-P2027)</f>
        <v>0</v>
      </c>
    </row>
    <row r="2028" spans="1:18" s="296" customFormat="1" hidden="1" x14ac:dyDescent="0.25">
      <c r="A2028" s="387"/>
      <c r="B2028" s="387"/>
      <c r="C2028" s="270">
        <v>5</v>
      </c>
      <c r="D2028" s="270">
        <v>2</v>
      </c>
      <c r="E2028" s="270">
        <v>2</v>
      </c>
      <c r="F2028" s="179" t="s">
        <v>690</v>
      </c>
      <c r="G2028" s="179"/>
      <c r="H2028" s="712"/>
      <c r="I2028" s="699" t="s">
        <v>771</v>
      </c>
      <c r="J2028" s="261">
        <v>1000000</v>
      </c>
      <c r="K2028" s="613"/>
      <c r="L2028" s="684"/>
      <c r="M2028" s="279">
        <f>SUM(J2028/J7*100)</f>
        <v>1.0020953673838646E-3</v>
      </c>
      <c r="N2028" s="650"/>
      <c r="O2028" s="797">
        <f>SUM(P2028/J2028*100)</f>
        <v>100</v>
      </c>
      <c r="P2028" s="261">
        <v>1000000</v>
      </c>
      <c r="Q2028" s="285">
        <f t="shared" si="46"/>
        <v>100</v>
      </c>
      <c r="R2028" s="253">
        <f>SUM(J2028-P2028)</f>
        <v>0</v>
      </c>
    </row>
    <row r="2029" spans="1:18" s="296" customFormat="1" hidden="1" x14ac:dyDescent="0.25">
      <c r="A2029" s="387"/>
      <c r="B2029" s="387"/>
      <c r="C2029" s="270">
        <v>5</v>
      </c>
      <c r="D2029" s="270">
        <v>2</v>
      </c>
      <c r="E2029" s="270">
        <v>2</v>
      </c>
      <c r="F2029" s="180" t="s">
        <v>690</v>
      </c>
      <c r="G2029" s="180"/>
      <c r="H2029" s="194"/>
      <c r="I2029" s="699" t="s">
        <v>892</v>
      </c>
      <c r="J2029" s="261">
        <v>150000</v>
      </c>
      <c r="K2029" s="613"/>
      <c r="L2029" s="684"/>
      <c r="M2029" s="278">
        <f>SUM(J2029/J7*100)</f>
        <v>1.5031430510757969E-4</v>
      </c>
      <c r="N2029" s="658"/>
      <c r="O2029" s="797">
        <f>SUM(T2029/J2029*100)</f>
        <v>0</v>
      </c>
      <c r="P2029" s="261">
        <v>150000</v>
      </c>
      <c r="Q2029" s="285">
        <f t="shared" si="46"/>
        <v>100</v>
      </c>
      <c r="R2029" s="253">
        <f>SUM(J2029-P2029)</f>
        <v>0</v>
      </c>
    </row>
    <row r="2030" spans="1:18" s="296" customFormat="1" hidden="1" x14ac:dyDescent="0.25">
      <c r="A2030" s="177"/>
      <c r="B2030" s="177"/>
      <c r="C2030" s="178">
        <v>5</v>
      </c>
      <c r="D2030" s="178">
        <v>2</v>
      </c>
      <c r="E2030" s="178">
        <v>2</v>
      </c>
      <c r="F2030" s="179" t="s">
        <v>690</v>
      </c>
      <c r="G2030" s="179"/>
      <c r="H2030" s="712"/>
      <c r="I2030" s="699" t="s">
        <v>905</v>
      </c>
      <c r="J2030" s="261">
        <v>500000</v>
      </c>
      <c r="K2030" s="613"/>
      <c r="L2030" s="684"/>
      <c r="M2030" s="279">
        <f>SUM(J2030/J7*100)</f>
        <v>5.0104768369193229E-4</v>
      </c>
      <c r="N2030" s="650"/>
      <c r="O2030" s="791">
        <f>SUM(T2030/J2030*100)</f>
        <v>0</v>
      </c>
      <c r="P2030" s="261">
        <v>500000</v>
      </c>
      <c r="Q2030" s="284">
        <f t="shared" si="46"/>
        <v>100</v>
      </c>
      <c r="R2030" s="253">
        <f>SUM(J2030-P2030)</f>
        <v>0</v>
      </c>
    </row>
    <row r="2031" spans="1:18" s="296" customFormat="1" hidden="1" x14ac:dyDescent="0.25">
      <c r="A2031" s="177"/>
      <c r="B2031" s="177"/>
      <c r="C2031" s="178"/>
      <c r="D2031" s="178"/>
      <c r="E2031" s="178"/>
      <c r="F2031" s="179"/>
      <c r="G2031" s="179"/>
      <c r="H2031" s="712"/>
      <c r="I2031" s="699"/>
      <c r="J2031" s="251"/>
      <c r="K2031" s="610"/>
      <c r="L2031" s="598"/>
      <c r="M2031" s="182"/>
      <c r="N2031" s="639"/>
      <c r="O2031" s="778"/>
      <c r="P2031" s="251"/>
      <c r="Q2031" s="185"/>
      <c r="R2031" s="251"/>
    </row>
    <row r="2032" spans="1:18" s="296" customFormat="1" hidden="1" x14ac:dyDescent="0.25">
      <c r="A2032" s="177"/>
      <c r="B2032" s="177"/>
      <c r="C2032" s="178">
        <v>5</v>
      </c>
      <c r="D2032" s="178">
        <v>2</v>
      </c>
      <c r="E2032" s="178">
        <v>2</v>
      </c>
      <c r="F2032" s="179" t="s">
        <v>674</v>
      </c>
      <c r="G2032" s="179"/>
      <c r="H2032" s="712"/>
      <c r="I2032" s="699" t="s">
        <v>724</v>
      </c>
      <c r="J2032" s="251">
        <f>SUM(J2033:J2034)</f>
        <v>293000</v>
      </c>
      <c r="K2032" s="610"/>
      <c r="L2032" s="598"/>
      <c r="M2032" s="278">
        <f>SUM(J2032/J7*100)</f>
        <v>2.9361394264347231E-4</v>
      </c>
      <c r="N2032" s="658"/>
      <c r="O2032" s="778">
        <f>SUM(T2032/J2032*100)</f>
        <v>0</v>
      </c>
      <c r="P2032" s="251">
        <f>SUM(P2033:P2034)</f>
        <v>290000</v>
      </c>
      <c r="Q2032" s="185">
        <f>SUM(P2032/J2032%)</f>
        <v>98.976109215017061</v>
      </c>
      <c r="R2032" s="251">
        <f>SUM(R2033:R2034)</f>
        <v>3000</v>
      </c>
    </row>
    <row r="2033" spans="1:18" s="296" customFormat="1" hidden="1" x14ac:dyDescent="0.25">
      <c r="A2033" s="177"/>
      <c r="B2033" s="177"/>
      <c r="C2033" s="178">
        <v>5</v>
      </c>
      <c r="D2033" s="178">
        <v>2</v>
      </c>
      <c r="E2033" s="178">
        <v>2</v>
      </c>
      <c r="F2033" s="179" t="s">
        <v>674</v>
      </c>
      <c r="G2033" s="179"/>
      <c r="H2033" s="712"/>
      <c r="I2033" s="699" t="s">
        <v>767</v>
      </c>
      <c r="J2033" s="251">
        <v>100000</v>
      </c>
      <c r="K2033" s="610"/>
      <c r="L2033" s="598"/>
      <c r="M2033" s="278">
        <f>SUM(J2033/J7*100)</f>
        <v>1.0020953673838645E-4</v>
      </c>
      <c r="N2033" s="658"/>
      <c r="O2033" s="778">
        <f>SUM(P2033/J2033*100)</f>
        <v>100</v>
      </c>
      <c r="P2033" s="251">
        <v>100000</v>
      </c>
      <c r="Q2033" s="185">
        <f>SUM(P2033/J2033%)</f>
        <v>100</v>
      </c>
      <c r="R2033" s="250">
        <f>SUM(J2033-P2033)</f>
        <v>0</v>
      </c>
    </row>
    <row r="2034" spans="1:18" s="296" customFormat="1" hidden="1" x14ac:dyDescent="0.25">
      <c r="A2034" s="513"/>
      <c r="B2034" s="513"/>
      <c r="C2034" s="178">
        <v>5</v>
      </c>
      <c r="D2034" s="178">
        <v>2</v>
      </c>
      <c r="E2034" s="178">
        <v>2</v>
      </c>
      <c r="F2034" s="179" t="s">
        <v>674</v>
      </c>
      <c r="G2034" s="179"/>
      <c r="H2034" s="712"/>
      <c r="I2034" s="699" t="s">
        <v>946</v>
      </c>
      <c r="J2034" s="251">
        <v>193000</v>
      </c>
      <c r="K2034" s="610"/>
      <c r="L2034" s="598"/>
      <c r="M2034" s="278">
        <f>SUM(J2034/J7*100)</f>
        <v>1.9340440590508588E-4</v>
      </c>
      <c r="N2034" s="658"/>
      <c r="O2034" s="778">
        <f>SUM(T2034/J2034*100)</f>
        <v>0</v>
      </c>
      <c r="P2034" s="251">
        <v>190000</v>
      </c>
      <c r="Q2034" s="183">
        <f>SUM(P2034/J2034%)</f>
        <v>98.445595854922274</v>
      </c>
      <c r="R2034" s="250">
        <f>SUM(J2034-P2034)</f>
        <v>3000</v>
      </c>
    </row>
    <row r="2035" spans="1:18" s="296" customFormat="1" hidden="1" x14ac:dyDescent="0.25">
      <c r="A2035" s="177"/>
      <c r="B2035" s="177"/>
      <c r="C2035" s="178"/>
      <c r="D2035" s="178"/>
      <c r="E2035" s="178"/>
      <c r="F2035" s="179"/>
      <c r="G2035" s="179"/>
      <c r="H2035" s="712"/>
      <c r="I2035" s="699"/>
      <c r="J2035" s="251"/>
      <c r="K2035" s="610"/>
      <c r="L2035" s="598"/>
      <c r="M2035" s="182"/>
      <c r="N2035" s="639"/>
      <c r="O2035" s="778"/>
      <c r="P2035" s="251"/>
      <c r="Q2035" s="185"/>
      <c r="R2035" s="251"/>
    </row>
    <row r="2036" spans="1:18" s="296" customFormat="1" hidden="1" x14ac:dyDescent="0.25">
      <c r="A2036" s="177"/>
      <c r="B2036" s="177"/>
      <c r="C2036" s="178">
        <v>5</v>
      </c>
      <c r="D2036" s="178">
        <v>2</v>
      </c>
      <c r="E2036" s="178">
        <v>2</v>
      </c>
      <c r="F2036" s="179" t="s">
        <v>875</v>
      </c>
      <c r="G2036" s="179"/>
      <c r="H2036" s="712"/>
      <c r="I2036" s="699" t="s">
        <v>756</v>
      </c>
      <c r="J2036" s="251">
        <f>SUM(J2037)</f>
        <v>8920000</v>
      </c>
      <c r="K2036" s="610"/>
      <c r="L2036" s="598"/>
      <c r="M2036" s="182">
        <f>SUM(J2036/J7*100)</f>
        <v>8.9386906770640706E-3</v>
      </c>
      <c r="N2036" s="639"/>
      <c r="O2036" s="778">
        <f>SUM(T2036/J2036*100)</f>
        <v>0</v>
      </c>
      <c r="P2036" s="251">
        <f>SUM(P2037)</f>
        <v>8920000</v>
      </c>
      <c r="Q2036" s="185">
        <f>SUM(P2036/J2036%)</f>
        <v>100</v>
      </c>
      <c r="R2036" s="251">
        <f>SUM(R2037)</f>
        <v>0</v>
      </c>
    </row>
    <row r="2037" spans="1:18" s="296" customFormat="1" hidden="1" x14ac:dyDescent="0.25">
      <c r="A2037" s="177"/>
      <c r="B2037" s="177"/>
      <c r="C2037" s="178">
        <v>5</v>
      </c>
      <c r="D2037" s="178">
        <v>2</v>
      </c>
      <c r="E2037" s="178">
        <v>2</v>
      </c>
      <c r="F2037" s="179" t="s">
        <v>875</v>
      </c>
      <c r="G2037" s="179"/>
      <c r="H2037" s="712"/>
      <c r="I2037" s="699" t="s">
        <v>909</v>
      </c>
      <c r="J2037" s="181">
        <v>8920000</v>
      </c>
      <c r="K2037" s="607"/>
      <c r="L2037" s="598"/>
      <c r="M2037" s="182">
        <f>SUM(J2037/J7*100)</f>
        <v>8.9386906770640706E-3</v>
      </c>
      <c r="N2037" s="639"/>
      <c r="O2037" s="778">
        <f>SUM(T2037/J2037*100)</f>
        <v>0</v>
      </c>
      <c r="P2037" s="181">
        <v>8920000</v>
      </c>
      <c r="Q2037" s="185">
        <f>SUM(P2037/J2037%)</f>
        <v>100</v>
      </c>
      <c r="R2037" s="250">
        <f>SUM(J2037-P2037)</f>
        <v>0</v>
      </c>
    </row>
    <row r="2038" spans="1:18" s="296" customFormat="1" hidden="1" x14ac:dyDescent="0.25">
      <c r="A2038" s="177"/>
      <c r="B2038" s="177"/>
      <c r="C2038" s="178"/>
      <c r="D2038" s="178"/>
      <c r="E2038" s="178"/>
      <c r="F2038" s="179"/>
      <c r="G2038" s="179"/>
      <c r="H2038" s="712"/>
      <c r="I2038" s="699"/>
      <c r="J2038" s="268"/>
      <c r="K2038" s="616"/>
      <c r="L2038" s="684"/>
      <c r="M2038" s="424"/>
      <c r="N2038" s="661"/>
      <c r="O2038" s="791"/>
      <c r="P2038" s="193"/>
      <c r="Q2038" s="284"/>
      <c r="R2038" s="268"/>
    </row>
    <row r="2039" spans="1:18" s="296" customFormat="1" ht="25.5" x14ac:dyDescent="0.25">
      <c r="A2039" s="386">
        <v>1</v>
      </c>
      <c r="B2039" s="324" t="s">
        <v>677</v>
      </c>
      <c r="C2039" s="325" t="s">
        <v>674</v>
      </c>
      <c r="D2039" s="317" t="s">
        <v>675</v>
      </c>
      <c r="E2039" s="326" t="s">
        <v>1081</v>
      </c>
      <c r="F2039" s="351" t="s">
        <v>1089</v>
      </c>
      <c r="G2039" s="351"/>
      <c r="H2039" s="363">
        <v>6</v>
      </c>
      <c r="I2039" s="751" t="s">
        <v>1090</v>
      </c>
      <c r="J2039" s="181">
        <f>SUM(J2041)</f>
        <v>85041200</v>
      </c>
      <c r="K2039" s="607" t="s">
        <v>1304</v>
      </c>
      <c r="L2039" s="598" t="s">
        <v>1293</v>
      </c>
      <c r="M2039" s="385">
        <f>SUM(J2039/J7*100)</f>
        <v>8.5219392556764695E-2</v>
      </c>
      <c r="N2039" s="652" t="s">
        <v>269</v>
      </c>
      <c r="O2039" s="778">
        <v>100</v>
      </c>
      <c r="P2039" s="260">
        <f>SUM(P2041)</f>
        <v>85040950</v>
      </c>
      <c r="Q2039" s="185">
        <f>SUM(P2039/J2039%)</f>
        <v>99.999706024844428</v>
      </c>
      <c r="R2039" s="181">
        <f>SUM(R2041)</f>
        <v>250</v>
      </c>
    </row>
    <row r="2040" spans="1:18" s="296" customFormat="1" hidden="1" x14ac:dyDescent="0.25">
      <c r="A2040" s="269"/>
      <c r="B2040" s="269"/>
      <c r="C2040" s="269"/>
      <c r="D2040" s="269"/>
      <c r="E2040" s="269"/>
      <c r="F2040" s="269"/>
      <c r="G2040" s="269"/>
      <c r="H2040" s="727"/>
      <c r="I2040" s="758"/>
      <c r="J2040" s="262"/>
      <c r="K2040" s="589"/>
      <c r="L2040" s="691"/>
      <c r="M2040" s="182"/>
      <c r="N2040" s="639"/>
      <c r="O2040" s="778"/>
      <c r="P2040" s="275"/>
      <c r="Q2040" s="185"/>
      <c r="R2040" s="262"/>
    </row>
    <row r="2041" spans="1:18" s="296" customFormat="1" hidden="1" x14ac:dyDescent="0.25">
      <c r="A2041" s="177"/>
      <c r="B2041" s="177"/>
      <c r="C2041" s="178">
        <v>5</v>
      </c>
      <c r="D2041" s="178">
        <v>2</v>
      </c>
      <c r="E2041" s="178">
        <v>2</v>
      </c>
      <c r="F2041" s="178"/>
      <c r="G2041" s="178"/>
      <c r="H2041" s="713"/>
      <c r="I2041" s="699" t="s">
        <v>684</v>
      </c>
      <c r="J2041" s="181">
        <f>SUM(J2043+J2049+J2056+J2060)</f>
        <v>85041200</v>
      </c>
      <c r="K2041" s="607"/>
      <c r="L2041" s="598"/>
      <c r="M2041" s="182">
        <f>SUM(J2041/J7*100)</f>
        <v>8.5219392556764695E-2</v>
      </c>
      <c r="N2041" s="639"/>
      <c r="O2041" s="778">
        <f>SUM(T2041/J2041*100)</f>
        <v>0</v>
      </c>
      <c r="P2041" s="181">
        <f>SUM(P2043+P2049+P2056+P2060)</f>
        <v>85040950</v>
      </c>
      <c r="Q2041" s="185">
        <f>SUM(P2041/J2041%)</f>
        <v>99.999706024844428</v>
      </c>
      <c r="R2041" s="181">
        <f>SUM(R2043+R2049+R2056+R2060)</f>
        <v>250</v>
      </c>
    </row>
    <row r="2042" spans="1:18" s="296" customFormat="1" hidden="1" x14ac:dyDescent="0.25">
      <c r="A2042" s="177"/>
      <c r="B2042" s="177"/>
      <c r="C2042" s="178"/>
      <c r="D2042" s="178"/>
      <c r="E2042" s="178"/>
      <c r="F2042" s="178"/>
      <c r="G2042" s="178"/>
      <c r="H2042" s="713"/>
      <c r="I2042" s="699"/>
      <c r="J2042" s="181"/>
      <c r="K2042" s="607"/>
      <c r="L2042" s="598"/>
      <c r="M2042" s="182"/>
      <c r="N2042" s="639"/>
      <c r="O2042" s="641"/>
      <c r="P2042" s="193"/>
      <c r="Q2042" s="269"/>
      <c r="R2042" s="181"/>
    </row>
    <row r="2043" spans="1:18" s="296" customFormat="1" hidden="1" x14ac:dyDescent="0.25">
      <c r="A2043" s="177"/>
      <c r="B2043" s="177"/>
      <c r="C2043" s="178">
        <v>5</v>
      </c>
      <c r="D2043" s="178">
        <v>2</v>
      </c>
      <c r="E2043" s="178">
        <v>2</v>
      </c>
      <c r="F2043" s="179" t="s">
        <v>675</v>
      </c>
      <c r="G2043" s="179"/>
      <c r="H2043" s="712"/>
      <c r="I2043" s="699" t="s">
        <v>685</v>
      </c>
      <c r="J2043" s="181">
        <f>SUM(J2044:J2047)</f>
        <v>4548700</v>
      </c>
      <c r="K2043" s="607"/>
      <c r="L2043" s="598"/>
      <c r="M2043" s="279">
        <f>SUM(J2043/J7*100)</f>
        <v>4.5582311976189848E-3</v>
      </c>
      <c r="N2043" s="650"/>
      <c r="O2043" s="778">
        <f>SUM(T2043/J2043*100)</f>
        <v>0</v>
      </c>
      <c r="P2043" s="193">
        <f>SUM(P2044:P2047)</f>
        <v>4548450</v>
      </c>
      <c r="Q2043" s="185">
        <f>SUM(P2043/J2043%)</f>
        <v>99.994503924198128</v>
      </c>
      <c r="R2043" s="181">
        <f>SUM(R2044:R2047)</f>
        <v>250</v>
      </c>
    </row>
    <row r="2044" spans="1:18" s="296" customFormat="1" hidden="1" x14ac:dyDescent="0.25">
      <c r="A2044" s="177"/>
      <c r="B2044" s="177"/>
      <c r="C2044" s="178">
        <v>5</v>
      </c>
      <c r="D2044" s="178">
        <v>2</v>
      </c>
      <c r="E2044" s="178">
        <v>2</v>
      </c>
      <c r="F2044" s="179" t="s">
        <v>675</v>
      </c>
      <c r="G2044" s="179"/>
      <c r="H2044" s="712"/>
      <c r="I2044" s="699" t="s">
        <v>719</v>
      </c>
      <c r="J2044" s="181">
        <v>634400</v>
      </c>
      <c r="K2044" s="607"/>
      <c r="L2044" s="598"/>
      <c r="M2044" s="279">
        <f>SUM(J2044/J7*100)</f>
        <v>6.3572930106832362E-4</v>
      </c>
      <c r="N2044" s="650"/>
      <c r="O2044" s="778">
        <f>SUM(P2044/J2044*100)</f>
        <v>100</v>
      </c>
      <c r="P2044" s="193">
        <v>634400</v>
      </c>
      <c r="Q2044" s="185">
        <f>SUM(P2044/J2044%)</f>
        <v>100</v>
      </c>
      <c r="R2044" s="250">
        <f>SUM(J2044-P2044)</f>
        <v>0</v>
      </c>
    </row>
    <row r="2045" spans="1:18" s="296" customFormat="1" hidden="1" x14ac:dyDescent="0.25">
      <c r="A2045" s="187"/>
      <c r="B2045" s="187"/>
      <c r="C2045" s="271">
        <v>5</v>
      </c>
      <c r="D2045" s="271">
        <v>2</v>
      </c>
      <c r="E2045" s="271">
        <v>2</v>
      </c>
      <c r="F2045" s="271" t="s">
        <v>675</v>
      </c>
      <c r="G2045" s="271"/>
      <c r="H2045" s="386"/>
      <c r="I2045" s="749" t="s">
        <v>1061</v>
      </c>
      <c r="J2045" s="266">
        <v>814300</v>
      </c>
      <c r="K2045" s="588"/>
      <c r="L2045" s="698"/>
      <c r="M2045" s="279">
        <f>SUM(J2045/J7*100)</f>
        <v>8.1600625766068097E-4</v>
      </c>
      <c r="N2045" s="650"/>
      <c r="O2045" s="778">
        <f>SUM(T2045/J2045*100)</f>
        <v>0</v>
      </c>
      <c r="P2045" s="193">
        <v>814050</v>
      </c>
      <c r="Q2045" s="280">
        <f>SUM(P2045/J2045%)</f>
        <v>99.969298784231853</v>
      </c>
      <c r="R2045" s="250">
        <f>SUM(J2045-P2045)</f>
        <v>250</v>
      </c>
    </row>
    <row r="2046" spans="1:18" s="296" customFormat="1" hidden="1" x14ac:dyDescent="0.25">
      <c r="A2046" s="187"/>
      <c r="B2046" s="187"/>
      <c r="C2046" s="271">
        <v>5</v>
      </c>
      <c r="D2046" s="271">
        <v>2</v>
      </c>
      <c r="E2046" s="271">
        <v>2</v>
      </c>
      <c r="F2046" s="271" t="s">
        <v>675</v>
      </c>
      <c r="G2046" s="271"/>
      <c r="H2046" s="386"/>
      <c r="I2046" s="749" t="s">
        <v>886</v>
      </c>
      <c r="J2046" s="266">
        <v>2500000</v>
      </c>
      <c r="K2046" s="588"/>
      <c r="L2046" s="698"/>
      <c r="M2046" s="279">
        <f>SUM(J2046/J7*100)</f>
        <v>2.5052384184596609E-3</v>
      </c>
      <c r="N2046" s="650"/>
      <c r="O2046" s="778">
        <f>SUM(P2046/J2046*100)</f>
        <v>100</v>
      </c>
      <c r="P2046" s="193">
        <v>2500000</v>
      </c>
      <c r="Q2046" s="280">
        <f>SUM(P2046/J2046%)</f>
        <v>100</v>
      </c>
      <c r="R2046" s="250">
        <f>SUM(J2046-P2046)</f>
        <v>0</v>
      </c>
    </row>
    <row r="2047" spans="1:18" s="296" customFormat="1" hidden="1" x14ac:dyDescent="0.25">
      <c r="A2047" s="177"/>
      <c r="B2047" s="177"/>
      <c r="C2047" s="178">
        <v>5</v>
      </c>
      <c r="D2047" s="178">
        <v>2</v>
      </c>
      <c r="E2047" s="178">
        <v>2</v>
      </c>
      <c r="F2047" s="179" t="s">
        <v>675</v>
      </c>
      <c r="G2047" s="179"/>
      <c r="H2047" s="712"/>
      <c r="I2047" s="699" t="s">
        <v>874</v>
      </c>
      <c r="J2047" s="181">
        <v>600000</v>
      </c>
      <c r="K2047" s="607"/>
      <c r="L2047" s="598"/>
      <c r="M2047" s="279">
        <f>SUM(J2047/J7*100)</f>
        <v>6.0125722043031875E-4</v>
      </c>
      <c r="N2047" s="650"/>
      <c r="O2047" s="778">
        <f>SUM(T2047/J2047*100)</f>
        <v>0</v>
      </c>
      <c r="P2047" s="193">
        <v>600000</v>
      </c>
      <c r="Q2047" s="185">
        <f>SUM(P2047/J2047%)</f>
        <v>100</v>
      </c>
      <c r="R2047" s="250">
        <f>SUM(J2047-P2047)</f>
        <v>0</v>
      </c>
    </row>
    <row r="2048" spans="1:18" s="296" customFormat="1" hidden="1" x14ac:dyDescent="0.25">
      <c r="A2048" s="177"/>
      <c r="B2048" s="177"/>
      <c r="C2048" s="178"/>
      <c r="D2048" s="178"/>
      <c r="E2048" s="178"/>
      <c r="F2048" s="179"/>
      <c r="G2048" s="179"/>
      <c r="H2048" s="712"/>
      <c r="I2048" s="699"/>
      <c r="J2048" s="181"/>
      <c r="K2048" s="607"/>
      <c r="L2048" s="598"/>
      <c r="M2048" s="182"/>
      <c r="N2048" s="639"/>
      <c r="O2048" s="778"/>
      <c r="P2048" s="214"/>
      <c r="Q2048" s="185"/>
      <c r="R2048" s="181"/>
    </row>
    <row r="2049" spans="1:18" s="296" customFormat="1" hidden="1" x14ac:dyDescent="0.25">
      <c r="A2049" s="177"/>
      <c r="B2049" s="177"/>
      <c r="C2049" s="178">
        <v>5</v>
      </c>
      <c r="D2049" s="178">
        <v>2</v>
      </c>
      <c r="E2049" s="178">
        <v>2</v>
      </c>
      <c r="F2049" s="179" t="s">
        <v>690</v>
      </c>
      <c r="G2049" s="179"/>
      <c r="H2049" s="712"/>
      <c r="I2049" s="749" t="s">
        <v>691</v>
      </c>
      <c r="J2049" s="251">
        <f>SUM(J2050:J2054)</f>
        <v>71250000</v>
      </c>
      <c r="K2049" s="610"/>
      <c r="L2049" s="598"/>
      <c r="M2049" s="182">
        <f>SUM(J2049/J7*100)</f>
        <v>7.1399294926100351E-2</v>
      </c>
      <c r="N2049" s="639"/>
      <c r="O2049" s="778">
        <f>SUM(P2049/J2049*100)</f>
        <v>100</v>
      </c>
      <c r="P2049" s="251">
        <f>SUM(P2050:P2054)</f>
        <v>71250000</v>
      </c>
      <c r="Q2049" s="185">
        <f t="shared" ref="Q2049:Q2054" si="47">SUM(P2049/J2049%)</f>
        <v>100</v>
      </c>
      <c r="R2049" s="251">
        <f>SUM(R2050:R2054)</f>
        <v>0</v>
      </c>
    </row>
    <row r="2050" spans="1:18" s="296" customFormat="1" hidden="1" x14ac:dyDescent="0.25">
      <c r="A2050" s="187"/>
      <c r="B2050" s="187"/>
      <c r="C2050" s="503">
        <v>5</v>
      </c>
      <c r="D2050" s="503">
        <v>2</v>
      </c>
      <c r="E2050" s="503">
        <v>2</v>
      </c>
      <c r="F2050" s="273" t="s">
        <v>690</v>
      </c>
      <c r="G2050" s="273"/>
      <c r="H2050" s="528"/>
      <c r="I2050" s="749" t="s">
        <v>907</v>
      </c>
      <c r="J2050" s="251">
        <v>37100000</v>
      </c>
      <c r="K2050" s="610"/>
      <c r="L2050" s="598"/>
      <c r="M2050" s="182">
        <f>SUM(J2050/J7*100)</f>
        <v>3.7177738129941379E-2</v>
      </c>
      <c r="N2050" s="639"/>
      <c r="O2050" s="778">
        <f>SUM(P2050/J2050*100)</f>
        <v>100</v>
      </c>
      <c r="P2050" s="282">
        <v>37100000</v>
      </c>
      <c r="Q2050" s="307">
        <f t="shared" si="47"/>
        <v>100</v>
      </c>
      <c r="R2050" s="250">
        <f>SUM(J2050-P2050)</f>
        <v>0</v>
      </c>
    </row>
    <row r="2051" spans="1:18" s="296" customFormat="1" hidden="1" x14ac:dyDescent="0.25">
      <c r="A2051" s="177"/>
      <c r="B2051" s="177"/>
      <c r="C2051" s="178">
        <v>5</v>
      </c>
      <c r="D2051" s="178">
        <v>2</v>
      </c>
      <c r="E2051" s="178">
        <v>2</v>
      </c>
      <c r="F2051" s="179" t="s">
        <v>690</v>
      </c>
      <c r="G2051" s="179"/>
      <c r="H2051" s="712"/>
      <c r="I2051" s="699" t="s">
        <v>890</v>
      </c>
      <c r="J2051" s="251">
        <v>27000000</v>
      </c>
      <c r="K2051" s="610"/>
      <c r="L2051" s="598"/>
      <c r="M2051" s="182">
        <f>SUM(J2051/J7*100)</f>
        <v>2.7056574919364345E-2</v>
      </c>
      <c r="N2051" s="639"/>
      <c r="O2051" s="778">
        <f>SUM(P2051/J2051*100)</f>
        <v>100</v>
      </c>
      <c r="P2051" s="282">
        <v>27000000</v>
      </c>
      <c r="Q2051" s="185">
        <f t="shared" si="47"/>
        <v>100</v>
      </c>
      <c r="R2051" s="250">
        <f>SUM(J2051-P2051)</f>
        <v>0</v>
      </c>
    </row>
    <row r="2052" spans="1:18" s="296" customFormat="1" hidden="1" x14ac:dyDescent="0.25">
      <c r="A2052" s="387"/>
      <c r="B2052" s="387"/>
      <c r="C2052" s="270">
        <v>5</v>
      </c>
      <c r="D2052" s="270">
        <v>2</v>
      </c>
      <c r="E2052" s="270">
        <v>2</v>
      </c>
      <c r="F2052" s="179" t="s">
        <v>690</v>
      </c>
      <c r="G2052" s="179"/>
      <c r="H2052" s="712"/>
      <c r="I2052" s="699" t="s">
        <v>771</v>
      </c>
      <c r="J2052" s="261">
        <v>6000000</v>
      </c>
      <c r="K2052" s="613"/>
      <c r="L2052" s="684"/>
      <c r="M2052" s="182">
        <f>SUM(J2052/J7*100)</f>
        <v>6.0125722043031871E-3</v>
      </c>
      <c r="N2052" s="639"/>
      <c r="O2052" s="797">
        <f>SUM(P2052/J2052*100)</f>
        <v>100</v>
      </c>
      <c r="P2052" s="286">
        <v>6000000</v>
      </c>
      <c r="Q2052" s="285">
        <f t="shared" si="47"/>
        <v>100</v>
      </c>
      <c r="R2052" s="253">
        <f>SUM(J2052-P2052)</f>
        <v>0</v>
      </c>
    </row>
    <row r="2053" spans="1:18" s="296" customFormat="1" hidden="1" x14ac:dyDescent="0.25">
      <c r="A2053" s="387"/>
      <c r="B2053" s="387"/>
      <c r="C2053" s="270">
        <v>5</v>
      </c>
      <c r="D2053" s="270">
        <v>2</v>
      </c>
      <c r="E2053" s="270">
        <v>2</v>
      </c>
      <c r="F2053" s="180" t="s">
        <v>690</v>
      </c>
      <c r="G2053" s="180"/>
      <c r="H2053" s="194"/>
      <c r="I2053" s="699" t="s">
        <v>892</v>
      </c>
      <c r="J2053" s="261">
        <v>150000</v>
      </c>
      <c r="K2053" s="613"/>
      <c r="L2053" s="684"/>
      <c r="M2053" s="278">
        <f>SUM(J2053/J7*100)</f>
        <v>1.5031430510757969E-4</v>
      </c>
      <c r="N2053" s="658"/>
      <c r="O2053" s="797">
        <f>SUM(T2053/J2053*100)</f>
        <v>0</v>
      </c>
      <c r="P2053" s="287">
        <v>150000</v>
      </c>
      <c r="Q2053" s="285">
        <f t="shared" si="47"/>
        <v>100</v>
      </c>
      <c r="R2053" s="253">
        <f>SUM(J2053-P2053)</f>
        <v>0</v>
      </c>
    </row>
    <row r="2054" spans="1:18" s="296" customFormat="1" hidden="1" x14ac:dyDescent="0.25">
      <c r="A2054" s="177"/>
      <c r="B2054" s="177"/>
      <c r="C2054" s="178">
        <v>5</v>
      </c>
      <c r="D2054" s="178">
        <v>2</v>
      </c>
      <c r="E2054" s="178">
        <v>2</v>
      </c>
      <c r="F2054" s="179" t="s">
        <v>690</v>
      </c>
      <c r="G2054" s="179"/>
      <c r="H2054" s="712"/>
      <c r="I2054" s="699" t="s">
        <v>905</v>
      </c>
      <c r="J2054" s="261">
        <v>1000000</v>
      </c>
      <c r="K2054" s="613"/>
      <c r="L2054" s="684"/>
      <c r="M2054" s="279">
        <f>SUM(J2054/J7*100)</f>
        <v>1.0020953673838646E-3</v>
      </c>
      <c r="N2054" s="650"/>
      <c r="O2054" s="791">
        <f>SUM(T2054/J2054*100)</f>
        <v>0</v>
      </c>
      <c r="P2054" s="214">
        <v>1000000</v>
      </c>
      <c r="Q2054" s="284">
        <f t="shared" si="47"/>
        <v>100</v>
      </c>
      <c r="R2054" s="253">
        <f>SUM(J2054-P2054)</f>
        <v>0</v>
      </c>
    </row>
    <row r="2055" spans="1:18" s="296" customFormat="1" hidden="1" x14ac:dyDescent="0.25">
      <c r="A2055" s="177"/>
      <c r="B2055" s="177"/>
      <c r="C2055" s="178"/>
      <c r="D2055" s="178"/>
      <c r="E2055" s="178"/>
      <c r="F2055" s="179"/>
      <c r="G2055" s="179"/>
      <c r="H2055" s="712"/>
      <c r="I2055" s="699"/>
      <c r="J2055" s="251"/>
      <c r="K2055" s="610"/>
      <c r="L2055" s="598"/>
      <c r="M2055" s="279"/>
      <c r="N2055" s="650"/>
      <c r="O2055" s="778"/>
      <c r="P2055" s="372"/>
      <c r="Q2055" s="185"/>
      <c r="R2055" s="251"/>
    </row>
    <row r="2056" spans="1:18" s="296" customFormat="1" hidden="1" x14ac:dyDescent="0.25">
      <c r="A2056" s="177"/>
      <c r="B2056" s="177"/>
      <c r="C2056" s="178">
        <v>5</v>
      </c>
      <c r="D2056" s="178">
        <v>2</v>
      </c>
      <c r="E2056" s="178">
        <v>2</v>
      </c>
      <c r="F2056" s="179" t="s">
        <v>674</v>
      </c>
      <c r="G2056" s="179"/>
      <c r="H2056" s="712"/>
      <c r="I2056" s="699" t="s">
        <v>724</v>
      </c>
      <c r="J2056" s="251">
        <f>SUM(J2057:J2058)</f>
        <v>322500</v>
      </c>
      <c r="K2056" s="610"/>
      <c r="L2056" s="598"/>
      <c r="M2056" s="278">
        <f>SUM(J2056/J7*100)</f>
        <v>3.2317575598129632E-4</v>
      </c>
      <c r="N2056" s="658"/>
      <c r="O2056" s="778">
        <f>SUM(T2056/J2056*100)</f>
        <v>0</v>
      </c>
      <c r="P2056" s="282">
        <f>SUM(P2057:P2058)</f>
        <v>322500</v>
      </c>
      <c r="Q2056" s="185">
        <f>SUM(P2056/J2056%)</f>
        <v>100</v>
      </c>
      <c r="R2056" s="251">
        <f>SUM(R2057:R2058)</f>
        <v>0</v>
      </c>
    </row>
    <row r="2057" spans="1:18" s="296" customFormat="1" hidden="1" x14ac:dyDescent="0.25">
      <c r="A2057" s="177"/>
      <c r="B2057" s="177"/>
      <c r="C2057" s="178">
        <v>5</v>
      </c>
      <c r="D2057" s="178">
        <v>2</v>
      </c>
      <c r="E2057" s="178">
        <v>2</v>
      </c>
      <c r="F2057" s="179" t="s">
        <v>674</v>
      </c>
      <c r="G2057" s="179"/>
      <c r="H2057" s="712"/>
      <c r="I2057" s="699" t="s">
        <v>767</v>
      </c>
      <c r="J2057" s="251">
        <v>150000</v>
      </c>
      <c r="K2057" s="610"/>
      <c r="L2057" s="598"/>
      <c r="M2057" s="278">
        <f>SUM(J2057/J7*100)</f>
        <v>1.5031430510757969E-4</v>
      </c>
      <c r="N2057" s="658"/>
      <c r="O2057" s="778">
        <f>SUM(P2057/J2057*100)</f>
        <v>100</v>
      </c>
      <c r="P2057" s="282">
        <v>150000</v>
      </c>
      <c r="Q2057" s="185">
        <f>SUM(P2057/J2057%)</f>
        <v>100</v>
      </c>
      <c r="R2057" s="250">
        <f>SUM(J2057-P2057)</f>
        <v>0</v>
      </c>
    </row>
    <row r="2058" spans="1:18" s="296" customFormat="1" hidden="1" x14ac:dyDescent="0.25">
      <c r="A2058" s="513"/>
      <c r="B2058" s="513"/>
      <c r="C2058" s="178">
        <v>5</v>
      </c>
      <c r="D2058" s="178">
        <v>2</v>
      </c>
      <c r="E2058" s="178">
        <v>2</v>
      </c>
      <c r="F2058" s="179" t="s">
        <v>674</v>
      </c>
      <c r="G2058" s="179"/>
      <c r="H2058" s="712"/>
      <c r="I2058" s="699" t="s">
        <v>946</v>
      </c>
      <c r="J2058" s="251">
        <v>172500</v>
      </c>
      <c r="K2058" s="610"/>
      <c r="L2058" s="598"/>
      <c r="M2058" s="278">
        <f>SUM(J2058/J7*100)</f>
        <v>1.7286145087371663E-4</v>
      </c>
      <c r="N2058" s="658"/>
      <c r="O2058" s="778">
        <f>SUM(T2058/J2058*100)</f>
        <v>0</v>
      </c>
      <c r="P2058" s="282">
        <v>172500</v>
      </c>
      <c r="Q2058" s="183">
        <f>SUM(P2058/J2058%)</f>
        <v>100</v>
      </c>
      <c r="R2058" s="250">
        <f>SUM(J2058-P2058)</f>
        <v>0</v>
      </c>
    </row>
    <row r="2059" spans="1:18" s="296" customFormat="1" hidden="1" x14ac:dyDescent="0.25">
      <c r="A2059" s="177"/>
      <c r="B2059" s="177"/>
      <c r="C2059" s="178"/>
      <c r="D2059" s="178"/>
      <c r="E2059" s="178"/>
      <c r="F2059" s="179"/>
      <c r="G2059" s="179"/>
      <c r="H2059" s="712"/>
      <c r="I2059" s="699"/>
      <c r="J2059" s="251"/>
      <c r="K2059" s="610"/>
      <c r="L2059" s="598"/>
      <c r="M2059" s="182"/>
      <c r="N2059" s="639"/>
      <c r="O2059" s="778"/>
      <c r="P2059" s="214"/>
      <c r="Q2059" s="185"/>
      <c r="R2059" s="251"/>
    </row>
    <row r="2060" spans="1:18" s="296" customFormat="1" hidden="1" x14ac:dyDescent="0.25">
      <c r="A2060" s="177"/>
      <c r="B2060" s="177"/>
      <c r="C2060" s="178">
        <v>5</v>
      </c>
      <c r="D2060" s="178">
        <v>2</v>
      </c>
      <c r="E2060" s="178">
        <v>2</v>
      </c>
      <c r="F2060" s="179" t="s">
        <v>875</v>
      </c>
      <c r="G2060" s="179"/>
      <c r="H2060" s="712"/>
      <c r="I2060" s="699" t="s">
        <v>756</v>
      </c>
      <c r="J2060" s="251">
        <f>SUM(J2061)</f>
        <v>8920000</v>
      </c>
      <c r="K2060" s="610"/>
      <c r="L2060" s="598"/>
      <c r="M2060" s="182">
        <f>SUM(J2060/J7*100)</f>
        <v>8.9386906770640706E-3</v>
      </c>
      <c r="N2060" s="639"/>
      <c r="O2060" s="778">
        <f>SUM(T2060/J2060*100)</f>
        <v>0</v>
      </c>
      <c r="P2060" s="282">
        <f>SUM(P2061)</f>
        <v>8920000</v>
      </c>
      <c r="Q2060" s="185">
        <f>SUM(P2060/J2060%)</f>
        <v>100</v>
      </c>
      <c r="R2060" s="251">
        <f>SUM(R2061)</f>
        <v>0</v>
      </c>
    </row>
    <row r="2061" spans="1:18" s="296" customFormat="1" hidden="1" x14ac:dyDescent="0.25">
      <c r="A2061" s="177"/>
      <c r="B2061" s="177"/>
      <c r="C2061" s="178">
        <v>5</v>
      </c>
      <c r="D2061" s="178">
        <v>2</v>
      </c>
      <c r="E2061" s="178">
        <v>2</v>
      </c>
      <c r="F2061" s="179" t="s">
        <v>875</v>
      </c>
      <c r="G2061" s="179"/>
      <c r="H2061" s="712"/>
      <c r="I2061" s="699" t="s">
        <v>909</v>
      </c>
      <c r="J2061" s="181">
        <v>8920000</v>
      </c>
      <c r="K2061" s="607"/>
      <c r="L2061" s="598"/>
      <c r="M2061" s="182">
        <f>SUM(J2061/J7*100)</f>
        <v>8.9386906770640706E-3</v>
      </c>
      <c r="N2061" s="639"/>
      <c r="O2061" s="778">
        <f>SUM(T2061/J2061*100)</f>
        <v>0</v>
      </c>
      <c r="P2061" s="372">
        <v>8920000</v>
      </c>
      <c r="Q2061" s="185">
        <f>SUM(P2061/J2061%)</f>
        <v>100</v>
      </c>
      <c r="R2061" s="250">
        <f>SUM(J2061-P2061)</f>
        <v>0</v>
      </c>
    </row>
    <row r="2062" spans="1:18" s="296" customFormat="1" hidden="1" x14ac:dyDescent="0.25">
      <c r="A2062" s="177"/>
      <c r="B2062" s="177"/>
      <c r="C2062" s="178"/>
      <c r="D2062" s="178"/>
      <c r="E2062" s="178"/>
      <c r="F2062" s="179"/>
      <c r="G2062" s="179"/>
      <c r="H2062" s="712"/>
      <c r="I2062" s="699"/>
      <c r="J2062" s="255"/>
      <c r="K2062" s="627"/>
      <c r="L2062" s="692"/>
      <c r="M2062" s="278"/>
      <c r="N2062" s="658"/>
      <c r="O2062" s="778"/>
      <c r="P2062" s="289"/>
      <c r="Q2062" s="185"/>
      <c r="R2062" s="250"/>
    </row>
    <row r="2063" spans="1:18" s="296" customFormat="1" ht="38.25" x14ac:dyDescent="0.25">
      <c r="A2063" s="386">
        <v>1</v>
      </c>
      <c r="B2063" s="324" t="s">
        <v>677</v>
      </c>
      <c r="C2063" s="325" t="s">
        <v>674</v>
      </c>
      <c r="D2063" s="317" t="s">
        <v>675</v>
      </c>
      <c r="E2063" s="326" t="s">
        <v>1081</v>
      </c>
      <c r="F2063" s="351" t="s">
        <v>1091</v>
      </c>
      <c r="G2063" s="351"/>
      <c r="H2063" s="363">
        <v>7</v>
      </c>
      <c r="I2063" s="751" t="s">
        <v>1092</v>
      </c>
      <c r="J2063" s="181">
        <f>SUM(J2065)</f>
        <v>78291400</v>
      </c>
      <c r="K2063" s="607" t="s">
        <v>1305</v>
      </c>
      <c r="L2063" s="598" t="s">
        <v>1294</v>
      </c>
      <c r="M2063" s="385">
        <f>SUM(J2063/J7*100)</f>
        <v>7.8455449245997094E-2</v>
      </c>
      <c r="N2063" s="652" t="s">
        <v>269</v>
      </c>
      <c r="O2063" s="778">
        <v>100</v>
      </c>
      <c r="P2063" s="260">
        <f>SUM(P2065)</f>
        <v>78287400</v>
      </c>
      <c r="Q2063" s="185">
        <f>SUM(P2063/J2063%)</f>
        <v>99.994890882012584</v>
      </c>
      <c r="R2063" s="181">
        <f>SUM(R2065)</f>
        <v>4000</v>
      </c>
    </row>
    <row r="2064" spans="1:18" s="296" customFormat="1" hidden="1" x14ac:dyDescent="0.25">
      <c r="A2064" s="269"/>
      <c r="B2064" s="269"/>
      <c r="C2064" s="269"/>
      <c r="D2064" s="269"/>
      <c r="E2064" s="269"/>
      <c r="F2064" s="269"/>
      <c r="G2064" s="269"/>
      <c r="H2064" s="727"/>
      <c r="I2064" s="758"/>
      <c r="J2064" s="262"/>
      <c r="K2064" s="589"/>
      <c r="L2064" s="691"/>
      <c r="M2064" s="182"/>
      <c r="N2064" s="639"/>
      <c r="O2064" s="778"/>
      <c r="P2064" s="275"/>
      <c r="Q2064" s="185"/>
      <c r="R2064" s="262"/>
    </row>
    <row r="2065" spans="1:18" s="296" customFormat="1" hidden="1" x14ac:dyDescent="0.25">
      <c r="A2065" s="177"/>
      <c r="B2065" s="177"/>
      <c r="C2065" s="178">
        <v>5</v>
      </c>
      <c r="D2065" s="178">
        <v>2</v>
      </c>
      <c r="E2065" s="178">
        <v>2</v>
      </c>
      <c r="F2065" s="178"/>
      <c r="G2065" s="178"/>
      <c r="H2065" s="713"/>
      <c r="I2065" s="699" t="s">
        <v>684</v>
      </c>
      <c r="J2065" s="181">
        <f>SUM(J2067+J2073+J2080)</f>
        <v>78291400</v>
      </c>
      <c r="K2065" s="607"/>
      <c r="L2065" s="598"/>
      <c r="M2065" s="182">
        <f>SUM(J2065/J7*100)</f>
        <v>7.8455449245997094E-2</v>
      </c>
      <c r="N2065" s="639"/>
      <c r="O2065" s="778">
        <f>SUM(T2065/J2065*100)</f>
        <v>0</v>
      </c>
      <c r="P2065" s="181">
        <f>SUM(P2067+P2073+P2080)</f>
        <v>78287400</v>
      </c>
      <c r="Q2065" s="185">
        <f>SUM(P2065/J2065%)</f>
        <v>99.994890882012584</v>
      </c>
      <c r="R2065" s="181">
        <f>SUM(R2067+R2073+R2080)</f>
        <v>4000</v>
      </c>
    </row>
    <row r="2066" spans="1:18" s="296" customFormat="1" hidden="1" x14ac:dyDescent="0.25">
      <c r="A2066" s="177"/>
      <c r="B2066" s="177"/>
      <c r="C2066" s="178"/>
      <c r="D2066" s="178"/>
      <c r="E2066" s="178"/>
      <c r="F2066" s="178"/>
      <c r="G2066" s="178"/>
      <c r="H2066" s="713"/>
      <c r="I2066" s="699"/>
      <c r="J2066" s="181"/>
      <c r="K2066" s="607"/>
      <c r="L2066" s="598"/>
      <c r="M2066" s="182"/>
      <c r="N2066" s="639"/>
      <c r="O2066" s="641"/>
      <c r="P2066" s="193"/>
      <c r="Q2066" s="269"/>
      <c r="R2066" s="181"/>
    </row>
    <row r="2067" spans="1:18" s="296" customFormat="1" hidden="1" x14ac:dyDescent="0.25">
      <c r="A2067" s="177"/>
      <c r="B2067" s="177"/>
      <c r="C2067" s="178">
        <v>5</v>
      </c>
      <c r="D2067" s="178">
        <v>2</v>
      </c>
      <c r="E2067" s="178">
        <v>2</v>
      </c>
      <c r="F2067" s="179" t="s">
        <v>675</v>
      </c>
      <c r="G2067" s="179"/>
      <c r="H2067" s="712"/>
      <c r="I2067" s="699" t="s">
        <v>685</v>
      </c>
      <c r="J2067" s="181">
        <f>SUM(J2068:J2071)</f>
        <v>6066400</v>
      </c>
      <c r="K2067" s="607"/>
      <c r="L2067" s="598"/>
      <c r="M2067" s="279">
        <f>SUM(J2067/J7*100)</f>
        <v>6.0791113366974762E-3</v>
      </c>
      <c r="N2067" s="650"/>
      <c r="O2067" s="778">
        <f>SUM(T2067/J2067*100)</f>
        <v>0</v>
      </c>
      <c r="P2067" s="193">
        <f>SUM(P2068:P2071)</f>
        <v>6062400</v>
      </c>
      <c r="Q2067" s="185">
        <f>SUM(P2067/J2067%)</f>
        <v>99.934063035737836</v>
      </c>
      <c r="R2067" s="181">
        <f>SUM(R2068:R2071)</f>
        <v>4000</v>
      </c>
    </row>
    <row r="2068" spans="1:18" s="296" customFormat="1" hidden="1" x14ac:dyDescent="0.25">
      <c r="A2068" s="177"/>
      <c r="B2068" s="177"/>
      <c r="C2068" s="178">
        <v>5</v>
      </c>
      <c r="D2068" s="178">
        <v>2</v>
      </c>
      <c r="E2068" s="178">
        <v>2</v>
      </c>
      <c r="F2068" s="179" t="s">
        <v>675</v>
      </c>
      <c r="G2068" s="179"/>
      <c r="H2068" s="712"/>
      <c r="I2068" s="699" t="s">
        <v>719</v>
      </c>
      <c r="J2068" s="181">
        <v>466400</v>
      </c>
      <c r="K2068" s="607"/>
      <c r="L2068" s="598"/>
      <c r="M2068" s="278">
        <f>SUM(J2068/J7*100)</f>
        <v>4.6737727934783441E-4</v>
      </c>
      <c r="N2068" s="658"/>
      <c r="O2068" s="778">
        <f>SUM(T2068/J2068*100)</f>
        <v>0</v>
      </c>
      <c r="P2068" s="193">
        <v>466400</v>
      </c>
      <c r="Q2068" s="185">
        <f>SUM(P2068/J2068%)</f>
        <v>100</v>
      </c>
      <c r="R2068" s="250">
        <f>SUM(J2068-P2068)</f>
        <v>0</v>
      </c>
    </row>
    <row r="2069" spans="1:18" s="296" customFormat="1" hidden="1" x14ac:dyDescent="0.25">
      <c r="A2069" s="187"/>
      <c r="B2069" s="187"/>
      <c r="C2069" s="271">
        <v>5</v>
      </c>
      <c r="D2069" s="271">
        <v>2</v>
      </c>
      <c r="E2069" s="271">
        <v>2</v>
      </c>
      <c r="F2069" s="271" t="s">
        <v>675</v>
      </c>
      <c r="G2069" s="271"/>
      <c r="H2069" s="386"/>
      <c r="I2069" s="749" t="s">
        <v>1061</v>
      </c>
      <c r="J2069" s="266">
        <v>2500000</v>
      </c>
      <c r="K2069" s="588"/>
      <c r="L2069" s="698"/>
      <c r="M2069" s="279">
        <f>SUM(J2069/J7*100)</f>
        <v>2.5052384184596609E-3</v>
      </c>
      <c r="N2069" s="650"/>
      <c r="O2069" s="778">
        <f>SUM(T2069/J2069*100)</f>
        <v>0</v>
      </c>
      <c r="P2069" s="193">
        <v>2496000</v>
      </c>
      <c r="Q2069" s="280">
        <f>SUM(P2069/J2069%)</f>
        <v>99.84</v>
      </c>
      <c r="R2069" s="250">
        <f>SUM(J2069-P2069)</f>
        <v>4000</v>
      </c>
    </row>
    <row r="2070" spans="1:18" s="296" customFormat="1" hidden="1" x14ac:dyDescent="0.25">
      <c r="A2070" s="187"/>
      <c r="B2070" s="187"/>
      <c r="C2070" s="271">
        <v>5</v>
      </c>
      <c r="D2070" s="271">
        <v>2</v>
      </c>
      <c r="E2070" s="271">
        <v>2</v>
      </c>
      <c r="F2070" s="271" t="s">
        <v>675</v>
      </c>
      <c r="G2070" s="271"/>
      <c r="H2070" s="386"/>
      <c r="I2070" s="749" t="s">
        <v>886</v>
      </c>
      <c r="J2070" s="266">
        <v>2500000</v>
      </c>
      <c r="K2070" s="588"/>
      <c r="L2070" s="698"/>
      <c r="M2070" s="279">
        <f>SUM(J2070/J7*100)</f>
        <v>2.5052384184596609E-3</v>
      </c>
      <c r="N2070" s="650"/>
      <c r="O2070" s="778">
        <f>SUM(P2070/J2070*100)</f>
        <v>100</v>
      </c>
      <c r="P2070" s="193">
        <v>2500000</v>
      </c>
      <c r="Q2070" s="280">
        <f>SUM(P2070/J2070%)</f>
        <v>100</v>
      </c>
      <c r="R2070" s="250">
        <f>SUM(J2070-P2070)</f>
        <v>0</v>
      </c>
    </row>
    <row r="2071" spans="1:18" s="296" customFormat="1" hidden="1" x14ac:dyDescent="0.25">
      <c r="A2071" s="177"/>
      <c r="B2071" s="177"/>
      <c r="C2071" s="178">
        <v>5</v>
      </c>
      <c r="D2071" s="178">
        <v>2</v>
      </c>
      <c r="E2071" s="178">
        <v>2</v>
      </c>
      <c r="F2071" s="179" t="s">
        <v>675</v>
      </c>
      <c r="G2071" s="179"/>
      <c r="H2071" s="712"/>
      <c r="I2071" s="699" t="s">
        <v>874</v>
      </c>
      <c r="J2071" s="181">
        <v>600000</v>
      </c>
      <c r="K2071" s="607"/>
      <c r="L2071" s="598"/>
      <c r="M2071" s="279">
        <f>SUM(J2071/J7*100)</f>
        <v>6.0125722043031875E-4</v>
      </c>
      <c r="N2071" s="650"/>
      <c r="O2071" s="778">
        <f>SUM(T2071/J2071*100)</f>
        <v>0</v>
      </c>
      <c r="P2071" s="193">
        <v>600000</v>
      </c>
      <c r="Q2071" s="185">
        <f>SUM(P2071/J2071%)</f>
        <v>100</v>
      </c>
      <c r="R2071" s="250">
        <f>SUM(J2071-P2071)</f>
        <v>0</v>
      </c>
    </row>
    <row r="2072" spans="1:18" s="296" customFormat="1" hidden="1" x14ac:dyDescent="0.25">
      <c r="A2072" s="177"/>
      <c r="B2072" s="177"/>
      <c r="C2072" s="178"/>
      <c r="D2072" s="178"/>
      <c r="E2072" s="178"/>
      <c r="F2072" s="179"/>
      <c r="G2072" s="179"/>
      <c r="H2072" s="712"/>
      <c r="I2072" s="699"/>
      <c r="J2072" s="181"/>
      <c r="K2072" s="607"/>
      <c r="L2072" s="598"/>
      <c r="M2072" s="182"/>
      <c r="N2072" s="639"/>
      <c r="O2072" s="778"/>
      <c r="P2072" s="214"/>
      <c r="Q2072" s="185"/>
      <c r="R2072" s="181"/>
    </row>
    <row r="2073" spans="1:18" s="296" customFormat="1" hidden="1" x14ac:dyDescent="0.25">
      <c r="A2073" s="177"/>
      <c r="B2073" s="177"/>
      <c r="C2073" s="178">
        <v>5</v>
      </c>
      <c r="D2073" s="178">
        <v>2</v>
      </c>
      <c r="E2073" s="178">
        <v>2</v>
      </c>
      <c r="F2073" s="179" t="s">
        <v>690</v>
      </c>
      <c r="G2073" s="179"/>
      <c r="H2073" s="712"/>
      <c r="I2073" s="749" t="s">
        <v>691</v>
      </c>
      <c r="J2073" s="251">
        <f>SUM(J2074:J2078)</f>
        <v>70250000</v>
      </c>
      <c r="K2073" s="610"/>
      <c r="L2073" s="598"/>
      <c r="M2073" s="182">
        <f>SUM(J2073/J7*100)</f>
        <v>7.0397199558716483E-2</v>
      </c>
      <c r="N2073" s="639"/>
      <c r="O2073" s="778">
        <f>SUM(P2073/J2073*100)</f>
        <v>100</v>
      </c>
      <c r="P2073" s="251">
        <f>SUM(P2074:P2078)</f>
        <v>70250000</v>
      </c>
      <c r="Q2073" s="185">
        <f t="shared" ref="Q2073:Q2078" si="48">SUM(P2073/J2073%)</f>
        <v>100</v>
      </c>
      <c r="R2073" s="251">
        <f>SUM(R2074:R2078)</f>
        <v>0</v>
      </c>
    </row>
    <row r="2074" spans="1:18" s="296" customFormat="1" hidden="1" x14ac:dyDescent="0.25">
      <c r="A2074" s="187"/>
      <c r="B2074" s="187"/>
      <c r="C2074" s="503">
        <v>5</v>
      </c>
      <c r="D2074" s="503">
        <v>2</v>
      </c>
      <c r="E2074" s="503">
        <v>2</v>
      </c>
      <c r="F2074" s="273" t="s">
        <v>690</v>
      </c>
      <c r="G2074" s="273"/>
      <c r="H2074" s="528"/>
      <c r="I2074" s="749" t="s">
        <v>907</v>
      </c>
      <c r="J2074" s="251">
        <v>37100000</v>
      </c>
      <c r="K2074" s="610"/>
      <c r="L2074" s="598"/>
      <c r="M2074" s="182">
        <f>SUM(J2074/J7*100)</f>
        <v>3.7177738129941379E-2</v>
      </c>
      <c r="N2074" s="639"/>
      <c r="O2074" s="778">
        <f>SUM(P2074/J2074*100)</f>
        <v>100</v>
      </c>
      <c r="P2074" s="282">
        <v>37100000</v>
      </c>
      <c r="Q2074" s="280">
        <f t="shared" si="48"/>
        <v>100</v>
      </c>
      <c r="R2074" s="250">
        <f>SUM(J2074-P2074)</f>
        <v>0</v>
      </c>
    </row>
    <row r="2075" spans="1:18" s="296" customFormat="1" hidden="1" x14ac:dyDescent="0.25">
      <c r="A2075" s="177"/>
      <c r="B2075" s="177"/>
      <c r="C2075" s="178">
        <v>5</v>
      </c>
      <c r="D2075" s="178">
        <v>2</v>
      </c>
      <c r="E2075" s="178">
        <v>2</v>
      </c>
      <c r="F2075" s="179" t="s">
        <v>690</v>
      </c>
      <c r="G2075" s="179"/>
      <c r="H2075" s="712"/>
      <c r="I2075" s="699" t="s">
        <v>890</v>
      </c>
      <c r="J2075" s="251">
        <v>27500000</v>
      </c>
      <c r="K2075" s="610"/>
      <c r="L2075" s="598"/>
      <c r="M2075" s="182">
        <f>SUM(J2075/J7*100)</f>
        <v>2.7557622603056272E-2</v>
      </c>
      <c r="N2075" s="639"/>
      <c r="O2075" s="778">
        <f>SUM(P2075/J2075*100)</f>
        <v>100</v>
      </c>
      <c r="P2075" s="282">
        <v>27500000</v>
      </c>
      <c r="Q2075" s="185">
        <f t="shared" si="48"/>
        <v>100</v>
      </c>
      <c r="R2075" s="250">
        <f>SUM(J2075-P2075)</f>
        <v>0</v>
      </c>
    </row>
    <row r="2076" spans="1:18" s="296" customFormat="1" hidden="1" x14ac:dyDescent="0.25">
      <c r="A2076" s="387"/>
      <c r="B2076" s="387"/>
      <c r="C2076" s="270">
        <v>5</v>
      </c>
      <c r="D2076" s="270">
        <v>2</v>
      </c>
      <c r="E2076" s="270">
        <v>2</v>
      </c>
      <c r="F2076" s="179" t="s">
        <v>690</v>
      </c>
      <c r="G2076" s="179"/>
      <c r="H2076" s="712"/>
      <c r="I2076" s="699" t="s">
        <v>771</v>
      </c>
      <c r="J2076" s="261">
        <v>4500000</v>
      </c>
      <c r="K2076" s="613"/>
      <c r="L2076" s="684"/>
      <c r="M2076" s="279">
        <f>SUM(J2076/J7*100)</f>
        <v>4.5094291532273905E-3</v>
      </c>
      <c r="N2076" s="650"/>
      <c r="O2076" s="797">
        <f>SUM(P2076/J2076*100)</f>
        <v>100</v>
      </c>
      <c r="P2076" s="286">
        <v>4500000</v>
      </c>
      <c r="Q2076" s="285">
        <f t="shared" si="48"/>
        <v>100</v>
      </c>
      <c r="R2076" s="253">
        <f>SUM(J2076-P2076)</f>
        <v>0</v>
      </c>
    </row>
    <row r="2077" spans="1:18" s="296" customFormat="1" hidden="1" x14ac:dyDescent="0.25">
      <c r="A2077" s="387"/>
      <c r="B2077" s="387"/>
      <c r="C2077" s="270">
        <v>5</v>
      </c>
      <c r="D2077" s="270">
        <v>2</v>
      </c>
      <c r="E2077" s="270">
        <v>2</v>
      </c>
      <c r="F2077" s="180" t="s">
        <v>690</v>
      </c>
      <c r="G2077" s="180"/>
      <c r="H2077" s="194"/>
      <c r="I2077" s="699" t="s">
        <v>892</v>
      </c>
      <c r="J2077" s="261">
        <v>150000</v>
      </c>
      <c r="K2077" s="613"/>
      <c r="L2077" s="684"/>
      <c r="M2077" s="278">
        <f>SUM(J2077/J7*100)</f>
        <v>1.5031430510757969E-4</v>
      </c>
      <c r="N2077" s="658"/>
      <c r="O2077" s="797">
        <f>SUM(T2077/J2077*100)</f>
        <v>0</v>
      </c>
      <c r="P2077" s="287">
        <v>150000</v>
      </c>
      <c r="Q2077" s="285">
        <f t="shared" si="48"/>
        <v>100</v>
      </c>
      <c r="R2077" s="253">
        <f>SUM(J2077-P2077)</f>
        <v>0</v>
      </c>
    </row>
    <row r="2078" spans="1:18" s="296" customFormat="1" hidden="1" x14ac:dyDescent="0.25">
      <c r="A2078" s="177"/>
      <c r="B2078" s="177"/>
      <c r="C2078" s="178">
        <v>5</v>
      </c>
      <c r="D2078" s="178">
        <v>2</v>
      </c>
      <c r="E2078" s="178">
        <v>2</v>
      </c>
      <c r="F2078" s="179" t="s">
        <v>690</v>
      </c>
      <c r="G2078" s="179"/>
      <c r="H2078" s="712"/>
      <c r="I2078" s="699" t="s">
        <v>905</v>
      </c>
      <c r="J2078" s="261">
        <v>1000000</v>
      </c>
      <c r="K2078" s="613"/>
      <c r="L2078" s="684"/>
      <c r="M2078" s="279">
        <f>SUM(J2078/J7*100)</f>
        <v>1.0020953673838646E-3</v>
      </c>
      <c r="N2078" s="650"/>
      <c r="O2078" s="791">
        <f>SUM(T2078/J2078*100)</f>
        <v>0</v>
      </c>
      <c r="P2078" s="214">
        <v>1000000</v>
      </c>
      <c r="Q2078" s="284">
        <f t="shared" si="48"/>
        <v>100</v>
      </c>
      <c r="R2078" s="253">
        <f>SUM(J2078-P2078)</f>
        <v>0</v>
      </c>
    </row>
    <row r="2079" spans="1:18" s="296" customFormat="1" hidden="1" x14ac:dyDescent="0.25">
      <c r="A2079" s="177"/>
      <c r="B2079" s="177"/>
      <c r="C2079" s="178"/>
      <c r="D2079" s="178"/>
      <c r="E2079" s="178"/>
      <c r="F2079" s="179"/>
      <c r="G2079" s="179"/>
      <c r="H2079" s="712"/>
      <c r="I2079" s="699"/>
      <c r="J2079" s="251"/>
      <c r="K2079" s="610"/>
      <c r="L2079" s="598"/>
      <c r="M2079" s="182"/>
      <c r="N2079" s="639"/>
      <c r="O2079" s="778"/>
      <c r="P2079" s="282"/>
      <c r="Q2079" s="185"/>
      <c r="R2079" s="251"/>
    </row>
    <row r="2080" spans="1:18" s="296" customFormat="1" hidden="1" x14ac:dyDescent="0.25">
      <c r="A2080" s="177"/>
      <c r="B2080" s="177"/>
      <c r="C2080" s="178">
        <v>5</v>
      </c>
      <c r="D2080" s="178">
        <v>2</v>
      </c>
      <c r="E2080" s="178">
        <v>2</v>
      </c>
      <c r="F2080" s="179" t="s">
        <v>674</v>
      </c>
      <c r="G2080" s="179"/>
      <c r="H2080" s="712"/>
      <c r="I2080" s="699" t="s">
        <v>724</v>
      </c>
      <c r="J2080" s="251">
        <f>SUM(J2081:J2082)</f>
        <v>1975000</v>
      </c>
      <c r="K2080" s="610"/>
      <c r="L2080" s="598"/>
      <c r="M2080" s="279">
        <f>SUM(J2080/J7*100)</f>
        <v>1.9791383505831325E-3</v>
      </c>
      <c r="N2080" s="650"/>
      <c r="O2080" s="778">
        <f>SUM(T2080/J2080*100)</f>
        <v>0</v>
      </c>
      <c r="P2080" s="282">
        <f>SUM(P2081:P2082)</f>
        <v>1975000</v>
      </c>
      <c r="Q2080" s="185">
        <f>SUM(P2080/J2080%)</f>
        <v>100</v>
      </c>
      <c r="R2080" s="251">
        <f>SUM(R2081:R2082)</f>
        <v>0</v>
      </c>
    </row>
    <row r="2081" spans="1:18" s="296" customFormat="1" hidden="1" x14ac:dyDescent="0.25">
      <c r="A2081" s="177"/>
      <c r="B2081" s="177"/>
      <c r="C2081" s="178">
        <v>5</v>
      </c>
      <c r="D2081" s="178">
        <v>2</v>
      </c>
      <c r="E2081" s="178">
        <v>2</v>
      </c>
      <c r="F2081" s="179" t="s">
        <v>674</v>
      </c>
      <c r="G2081" s="179"/>
      <c r="H2081" s="712"/>
      <c r="I2081" s="699" t="s">
        <v>767</v>
      </c>
      <c r="J2081" s="251">
        <v>1300000</v>
      </c>
      <c r="K2081" s="610"/>
      <c r="L2081" s="598"/>
      <c r="M2081" s="279">
        <f>SUM(J2081/J7*100)</f>
        <v>1.3027239775990239E-3</v>
      </c>
      <c r="N2081" s="650"/>
      <c r="O2081" s="778">
        <f>SUM(P2081/J2081*100)</f>
        <v>100</v>
      </c>
      <c r="P2081" s="282">
        <v>1300000</v>
      </c>
      <c r="Q2081" s="185">
        <f>SUM(P2081/J2081%)</f>
        <v>100</v>
      </c>
      <c r="R2081" s="250">
        <f>SUM(J2081-P2081)</f>
        <v>0</v>
      </c>
    </row>
    <row r="2082" spans="1:18" s="296" customFormat="1" hidden="1" x14ac:dyDescent="0.25">
      <c r="A2082" s="513"/>
      <c r="B2082" s="513"/>
      <c r="C2082" s="178">
        <v>5</v>
      </c>
      <c r="D2082" s="178">
        <v>2</v>
      </c>
      <c r="E2082" s="178">
        <v>2</v>
      </c>
      <c r="F2082" s="179" t="s">
        <v>674</v>
      </c>
      <c r="G2082" s="179"/>
      <c r="H2082" s="712"/>
      <c r="I2082" s="699" t="s">
        <v>946</v>
      </c>
      <c r="J2082" s="251">
        <v>675000</v>
      </c>
      <c r="K2082" s="610"/>
      <c r="L2082" s="598"/>
      <c r="M2082" s="279">
        <f>SUM(J2082/J7*100)</f>
        <v>6.7641437298410862E-4</v>
      </c>
      <c r="N2082" s="650"/>
      <c r="O2082" s="778">
        <f>SUM(T2082/J2082*100)</f>
        <v>0</v>
      </c>
      <c r="P2082" s="282">
        <v>675000</v>
      </c>
      <c r="Q2082" s="183">
        <f>SUM(P2082/J2082%)</f>
        <v>100</v>
      </c>
      <c r="R2082" s="250">
        <f>SUM(J2082-P2082)</f>
        <v>0</v>
      </c>
    </row>
    <row r="2083" spans="1:18" s="296" customFormat="1" hidden="1" x14ac:dyDescent="0.25">
      <c r="A2083" s="513"/>
      <c r="B2083" s="513"/>
      <c r="C2083" s="178"/>
      <c r="D2083" s="178"/>
      <c r="E2083" s="178"/>
      <c r="F2083" s="179"/>
      <c r="G2083" s="179"/>
      <c r="H2083" s="712"/>
      <c r="I2083" s="699"/>
      <c r="J2083" s="251"/>
      <c r="K2083" s="610"/>
      <c r="L2083" s="598"/>
      <c r="M2083" s="279"/>
      <c r="N2083" s="650"/>
      <c r="O2083" s="778"/>
      <c r="P2083" s="282"/>
      <c r="Q2083" s="183"/>
      <c r="R2083" s="250"/>
    </row>
    <row r="2084" spans="1:18" s="296" customFormat="1" ht="25.5" x14ac:dyDescent="0.25">
      <c r="A2084" s="386">
        <v>1</v>
      </c>
      <c r="B2084" s="324" t="s">
        <v>677</v>
      </c>
      <c r="C2084" s="325" t="s">
        <v>674</v>
      </c>
      <c r="D2084" s="317" t="s">
        <v>675</v>
      </c>
      <c r="E2084" s="326" t="s">
        <v>1081</v>
      </c>
      <c r="F2084" s="351" t="s">
        <v>1093</v>
      </c>
      <c r="G2084" s="351"/>
      <c r="H2084" s="363">
        <v>8</v>
      </c>
      <c r="I2084" s="751" t="s">
        <v>1094</v>
      </c>
      <c r="J2084" s="181">
        <f>SUM(J2086)</f>
        <v>122101500</v>
      </c>
      <c r="K2084" s="607" t="s">
        <v>1306</v>
      </c>
      <c r="L2084" s="598" t="s">
        <v>1295</v>
      </c>
      <c r="M2084" s="385">
        <f>SUM(J2084/J7*100)</f>
        <v>0.12235734750062094</v>
      </c>
      <c r="N2084" s="652" t="s">
        <v>1310</v>
      </c>
      <c r="O2084" s="778">
        <v>100</v>
      </c>
      <c r="P2084" s="260">
        <f>SUM(P2086)</f>
        <v>111701500</v>
      </c>
      <c r="Q2084" s="185">
        <f>SUM(P2084/J2084%)</f>
        <v>91.482496120031286</v>
      </c>
      <c r="R2084" s="181">
        <f>SUM(R2086)</f>
        <v>10400000</v>
      </c>
    </row>
    <row r="2085" spans="1:18" s="296" customFormat="1" hidden="1" x14ac:dyDescent="0.25">
      <c r="A2085" s="269"/>
      <c r="B2085" s="269"/>
      <c r="C2085" s="269"/>
      <c r="D2085" s="269"/>
      <c r="E2085" s="269"/>
      <c r="F2085" s="269"/>
      <c r="G2085" s="269"/>
      <c r="H2085" s="727"/>
      <c r="I2085" s="758"/>
      <c r="J2085" s="262"/>
      <c r="K2085" s="589"/>
      <c r="L2085" s="691"/>
      <c r="M2085" s="182"/>
      <c r="N2085" s="639"/>
      <c r="O2085" s="778"/>
      <c r="P2085" s="275"/>
      <c r="Q2085" s="185"/>
      <c r="R2085" s="262"/>
    </row>
    <row r="2086" spans="1:18" s="296" customFormat="1" hidden="1" x14ac:dyDescent="0.25">
      <c r="A2086" s="177"/>
      <c r="B2086" s="177"/>
      <c r="C2086" s="178">
        <v>5</v>
      </c>
      <c r="D2086" s="178">
        <v>2</v>
      </c>
      <c r="E2086" s="178">
        <v>2</v>
      </c>
      <c r="F2086" s="178"/>
      <c r="G2086" s="178"/>
      <c r="H2086" s="713"/>
      <c r="I2086" s="699" t="s">
        <v>684</v>
      </c>
      <c r="J2086" s="181">
        <f>SUM(J2088+J2094+J2101+J2105)</f>
        <v>122101500</v>
      </c>
      <c r="K2086" s="607"/>
      <c r="L2086" s="598"/>
      <c r="M2086" s="182">
        <f>SUM(J2086/J7*100)</f>
        <v>0.12235734750062094</v>
      </c>
      <c r="N2086" s="639"/>
      <c r="O2086" s="778">
        <f>SUM(T2086/J2086*100)</f>
        <v>0</v>
      </c>
      <c r="P2086" s="181">
        <f>SUM(P2088+P2094+P2101+P2105)</f>
        <v>111701500</v>
      </c>
      <c r="Q2086" s="185">
        <f>SUM(P2086/J2086%)</f>
        <v>91.482496120031286</v>
      </c>
      <c r="R2086" s="181">
        <f>SUM(R2088+R2094+R2101+R2105)</f>
        <v>10400000</v>
      </c>
    </row>
    <row r="2087" spans="1:18" s="296" customFormat="1" hidden="1" x14ac:dyDescent="0.25">
      <c r="A2087" s="177"/>
      <c r="B2087" s="177"/>
      <c r="C2087" s="178"/>
      <c r="D2087" s="178"/>
      <c r="E2087" s="178"/>
      <c r="F2087" s="178"/>
      <c r="G2087" s="178"/>
      <c r="H2087" s="713"/>
      <c r="I2087" s="699"/>
      <c r="J2087" s="181"/>
      <c r="K2087" s="607"/>
      <c r="L2087" s="598"/>
      <c r="M2087" s="182"/>
      <c r="N2087" s="639"/>
      <c r="O2087" s="641"/>
      <c r="P2087" s="193"/>
      <c r="Q2087" s="269"/>
      <c r="R2087" s="181"/>
    </row>
    <row r="2088" spans="1:18" s="296" customFormat="1" hidden="1" x14ac:dyDescent="0.25">
      <c r="A2088" s="177"/>
      <c r="B2088" s="177"/>
      <c r="C2088" s="178">
        <v>5</v>
      </c>
      <c r="D2088" s="178">
        <v>2</v>
      </c>
      <c r="E2088" s="178">
        <v>2</v>
      </c>
      <c r="F2088" s="179" t="s">
        <v>675</v>
      </c>
      <c r="G2088" s="179"/>
      <c r="H2088" s="712"/>
      <c r="I2088" s="699" t="s">
        <v>685</v>
      </c>
      <c r="J2088" s="181">
        <f>SUM(J2089:J2092)</f>
        <v>6284000</v>
      </c>
      <c r="K2088" s="607"/>
      <c r="L2088" s="598"/>
      <c r="M2088" s="279">
        <f>SUM(J2088/J7*100)</f>
        <v>6.2971672886402048E-3</v>
      </c>
      <c r="N2088" s="650"/>
      <c r="O2088" s="778">
        <f>SUM(T2088/J2088*100)</f>
        <v>0</v>
      </c>
      <c r="P2088" s="193">
        <f>SUM(P2089:P2092)</f>
        <v>5884000</v>
      </c>
      <c r="Q2088" s="185">
        <f>SUM(P2088/J2088%)</f>
        <v>93.634627625716107</v>
      </c>
      <c r="R2088" s="181">
        <f>SUM(R2089:R2092)</f>
        <v>400000</v>
      </c>
    </row>
    <row r="2089" spans="1:18" s="296" customFormat="1" hidden="1" x14ac:dyDescent="0.25">
      <c r="A2089" s="177"/>
      <c r="B2089" s="177"/>
      <c r="C2089" s="178">
        <v>5</v>
      </c>
      <c r="D2089" s="178">
        <v>2</v>
      </c>
      <c r="E2089" s="178">
        <v>2</v>
      </c>
      <c r="F2089" s="179" t="s">
        <v>675</v>
      </c>
      <c r="G2089" s="179"/>
      <c r="H2089" s="712"/>
      <c r="I2089" s="699" t="s">
        <v>719</v>
      </c>
      <c r="J2089" s="181">
        <v>384000</v>
      </c>
      <c r="K2089" s="607"/>
      <c r="L2089" s="598"/>
      <c r="M2089" s="278">
        <f>SUM(J2089/J7*100)</f>
        <v>3.8480462107540398E-4</v>
      </c>
      <c r="N2089" s="658"/>
      <c r="O2089" s="778">
        <f>SUM(T2089/J2089*100)</f>
        <v>0</v>
      </c>
      <c r="P2089" s="193">
        <v>384000</v>
      </c>
      <c r="Q2089" s="185">
        <f>SUM(P2089/J2089%)</f>
        <v>100</v>
      </c>
      <c r="R2089" s="250">
        <f>SUM(J2089-P2089)</f>
        <v>0</v>
      </c>
    </row>
    <row r="2090" spans="1:18" s="296" customFormat="1" hidden="1" x14ac:dyDescent="0.25">
      <c r="A2090" s="187"/>
      <c r="B2090" s="187"/>
      <c r="C2090" s="271">
        <v>5</v>
      </c>
      <c r="D2090" s="271">
        <v>2</v>
      </c>
      <c r="E2090" s="271">
        <v>2</v>
      </c>
      <c r="F2090" s="271" t="s">
        <v>675</v>
      </c>
      <c r="G2090" s="271"/>
      <c r="H2090" s="386"/>
      <c r="I2090" s="749" t="s">
        <v>1061</v>
      </c>
      <c r="J2090" s="266">
        <v>1500000</v>
      </c>
      <c r="K2090" s="588"/>
      <c r="L2090" s="698"/>
      <c r="M2090" s="279">
        <f>SUM(J2090/J7*100)</f>
        <v>1.5031430510757968E-3</v>
      </c>
      <c r="N2090" s="650"/>
      <c r="O2090" s="778">
        <f>SUM(T2090/J2090*100)</f>
        <v>0</v>
      </c>
      <c r="P2090" s="193">
        <v>1500000</v>
      </c>
      <c r="Q2090" s="280">
        <f>SUM(P2090/J2090%)</f>
        <v>100</v>
      </c>
      <c r="R2090" s="250">
        <f>SUM(J2090-P2090)</f>
        <v>0</v>
      </c>
    </row>
    <row r="2091" spans="1:18" s="296" customFormat="1" hidden="1" x14ac:dyDescent="0.25">
      <c r="A2091" s="187"/>
      <c r="B2091" s="187"/>
      <c r="C2091" s="271">
        <v>5</v>
      </c>
      <c r="D2091" s="271">
        <v>2</v>
      </c>
      <c r="E2091" s="271">
        <v>2</v>
      </c>
      <c r="F2091" s="271" t="s">
        <v>675</v>
      </c>
      <c r="G2091" s="271"/>
      <c r="H2091" s="386"/>
      <c r="I2091" s="749" t="s">
        <v>886</v>
      </c>
      <c r="J2091" s="266">
        <v>3800000</v>
      </c>
      <c r="K2091" s="588"/>
      <c r="L2091" s="698"/>
      <c r="M2091" s="279">
        <f>SUM(J2091/J7*100)</f>
        <v>3.8079623960586852E-3</v>
      </c>
      <c r="N2091" s="650"/>
      <c r="O2091" s="778">
        <f>SUM(T2091/J2091*100)</f>
        <v>0</v>
      </c>
      <c r="P2091" s="193">
        <v>3400000</v>
      </c>
      <c r="Q2091" s="280">
        <f>SUM(P2091/J2091%)</f>
        <v>89.473684210526315</v>
      </c>
      <c r="R2091" s="250">
        <f>SUM(J2091-P2091)</f>
        <v>400000</v>
      </c>
    </row>
    <row r="2092" spans="1:18" s="296" customFormat="1" hidden="1" x14ac:dyDescent="0.25">
      <c r="A2092" s="177"/>
      <c r="B2092" s="177"/>
      <c r="C2092" s="178">
        <v>5</v>
      </c>
      <c r="D2092" s="178">
        <v>2</v>
      </c>
      <c r="E2092" s="178">
        <v>2</v>
      </c>
      <c r="F2092" s="179" t="s">
        <v>675</v>
      </c>
      <c r="G2092" s="179"/>
      <c r="H2092" s="712"/>
      <c r="I2092" s="699" t="s">
        <v>874</v>
      </c>
      <c r="J2092" s="181">
        <v>600000</v>
      </c>
      <c r="K2092" s="607"/>
      <c r="L2092" s="598"/>
      <c r="M2092" s="279">
        <f>SUM(J2092/J7*100)</f>
        <v>6.0125722043031875E-4</v>
      </c>
      <c r="N2092" s="650"/>
      <c r="O2092" s="778">
        <f>SUM(T2092/J2092*100)</f>
        <v>0</v>
      </c>
      <c r="P2092" s="193">
        <v>600000</v>
      </c>
      <c r="Q2092" s="185">
        <f>SUM(P2092/J2092%)</f>
        <v>100</v>
      </c>
      <c r="R2092" s="250">
        <f>SUM(J2092-P2092)</f>
        <v>0</v>
      </c>
    </row>
    <row r="2093" spans="1:18" s="296" customFormat="1" hidden="1" x14ac:dyDescent="0.25">
      <c r="A2093" s="177"/>
      <c r="B2093" s="177"/>
      <c r="C2093" s="178"/>
      <c r="D2093" s="178"/>
      <c r="E2093" s="178"/>
      <c r="F2093" s="179"/>
      <c r="G2093" s="179"/>
      <c r="H2093" s="712"/>
      <c r="I2093" s="699"/>
      <c r="J2093" s="181"/>
      <c r="K2093" s="607"/>
      <c r="L2093" s="598"/>
      <c r="M2093" s="182"/>
      <c r="N2093" s="639"/>
      <c r="O2093" s="778"/>
      <c r="P2093" s="214"/>
      <c r="Q2093" s="185"/>
      <c r="R2093" s="181"/>
    </row>
    <row r="2094" spans="1:18" s="296" customFormat="1" hidden="1" x14ac:dyDescent="0.25">
      <c r="A2094" s="177"/>
      <c r="B2094" s="177"/>
      <c r="C2094" s="178">
        <v>5</v>
      </c>
      <c r="D2094" s="178">
        <v>2</v>
      </c>
      <c r="E2094" s="178">
        <v>2</v>
      </c>
      <c r="F2094" s="179" t="s">
        <v>690</v>
      </c>
      <c r="G2094" s="179"/>
      <c r="H2094" s="712"/>
      <c r="I2094" s="749" t="s">
        <v>691</v>
      </c>
      <c r="J2094" s="251">
        <f>SUM(J2095:J2099)</f>
        <v>102950000</v>
      </c>
      <c r="K2094" s="610"/>
      <c r="L2094" s="598"/>
      <c r="M2094" s="182">
        <f>SUM(J2094/J7*100)</f>
        <v>0.10316571807216886</v>
      </c>
      <c r="N2094" s="639"/>
      <c r="O2094" s="778">
        <f>SUM(T2094/J2094*100)</f>
        <v>0</v>
      </c>
      <c r="P2094" s="251">
        <f>SUM(P2095:P2099)</f>
        <v>92950000</v>
      </c>
      <c r="Q2094" s="185">
        <f t="shared" ref="Q2094:Q2099" si="49">SUM(P2094/J2094%)</f>
        <v>90.28654686741136</v>
      </c>
      <c r="R2094" s="251">
        <f>SUM(R2095:R2099)</f>
        <v>10000000</v>
      </c>
    </row>
    <row r="2095" spans="1:18" s="296" customFormat="1" hidden="1" x14ac:dyDescent="0.25">
      <c r="A2095" s="187"/>
      <c r="B2095" s="187"/>
      <c r="C2095" s="503">
        <v>5</v>
      </c>
      <c r="D2095" s="503">
        <v>2</v>
      </c>
      <c r="E2095" s="503">
        <v>2</v>
      </c>
      <c r="F2095" s="273" t="s">
        <v>690</v>
      </c>
      <c r="G2095" s="273"/>
      <c r="H2095" s="528"/>
      <c r="I2095" s="749" t="s">
        <v>907</v>
      </c>
      <c r="J2095" s="251">
        <v>55300000</v>
      </c>
      <c r="K2095" s="610"/>
      <c r="L2095" s="598"/>
      <c r="M2095" s="182">
        <f>SUM(J2095/J7*100)</f>
        <v>5.5415873816327704E-2</v>
      </c>
      <c r="N2095" s="639"/>
      <c r="O2095" s="778">
        <f>SUM(T2095/J2095*100)</f>
        <v>0</v>
      </c>
      <c r="P2095" s="282">
        <v>49700000</v>
      </c>
      <c r="Q2095" s="280">
        <f t="shared" si="49"/>
        <v>89.87341772151899</v>
      </c>
      <c r="R2095" s="250">
        <f>SUM(J2095-P2095)</f>
        <v>5600000</v>
      </c>
    </row>
    <row r="2096" spans="1:18" s="296" customFormat="1" hidden="1" x14ac:dyDescent="0.25">
      <c r="A2096" s="177"/>
      <c r="B2096" s="177"/>
      <c r="C2096" s="178">
        <v>5</v>
      </c>
      <c r="D2096" s="178">
        <v>2</v>
      </c>
      <c r="E2096" s="178">
        <v>2</v>
      </c>
      <c r="F2096" s="179" t="s">
        <v>690</v>
      </c>
      <c r="G2096" s="179"/>
      <c r="H2096" s="712"/>
      <c r="I2096" s="699" t="s">
        <v>890</v>
      </c>
      <c r="J2096" s="251">
        <v>41000000</v>
      </c>
      <c r="K2096" s="610"/>
      <c r="L2096" s="598"/>
      <c r="M2096" s="182">
        <f>SUM(J2096/J7*100)</f>
        <v>4.1085910062738443E-2</v>
      </c>
      <c r="N2096" s="639"/>
      <c r="O2096" s="778">
        <f>SUM(T2096/J2096*100)</f>
        <v>0</v>
      </c>
      <c r="P2096" s="282">
        <v>36600000</v>
      </c>
      <c r="Q2096" s="185">
        <f t="shared" si="49"/>
        <v>89.268292682926827</v>
      </c>
      <c r="R2096" s="250">
        <f>SUM(J2096-P2096)</f>
        <v>4400000</v>
      </c>
    </row>
    <row r="2097" spans="1:18" s="296" customFormat="1" hidden="1" x14ac:dyDescent="0.25">
      <c r="A2097" s="387"/>
      <c r="B2097" s="387"/>
      <c r="C2097" s="270">
        <v>5</v>
      </c>
      <c r="D2097" s="270">
        <v>2</v>
      </c>
      <c r="E2097" s="270">
        <v>2</v>
      </c>
      <c r="F2097" s="179" t="s">
        <v>690</v>
      </c>
      <c r="G2097" s="179"/>
      <c r="H2097" s="712"/>
      <c r="I2097" s="699" t="s">
        <v>771</v>
      </c>
      <c r="J2097" s="261">
        <v>6000000</v>
      </c>
      <c r="K2097" s="613"/>
      <c r="L2097" s="684"/>
      <c r="M2097" s="279">
        <f>SUM(J2097/J7*100)</f>
        <v>6.0125722043031871E-3</v>
      </c>
      <c r="N2097" s="650"/>
      <c r="O2097" s="797">
        <f>SUM(P2097/J2097*100)</f>
        <v>100</v>
      </c>
      <c r="P2097" s="286">
        <v>6000000</v>
      </c>
      <c r="Q2097" s="285">
        <f t="shared" si="49"/>
        <v>100</v>
      </c>
      <c r="R2097" s="253">
        <f>SUM(J2097-P2097)</f>
        <v>0</v>
      </c>
    </row>
    <row r="2098" spans="1:18" s="296" customFormat="1" hidden="1" x14ac:dyDescent="0.25">
      <c r="A2098" s="387"/>
      <c r="B2098" s="387"/>
      <c r="C2098" s="270">
        <v>5</v>
      </c>
      <c r="D2098" s="270">
        <v>2</v>
      </c>
      <c r="E2098" s="270">
        <v>2</v>
      </c>
      <c r="F2098" s="180" t="s">
        <v>690</v>
      </c>
      <c r="G2098" s="180"/>
      <c r="H2098" s="194"/>
      <c r="I2098" s="699" t="s">
        <v>892</v>
      </c>
      <c r="J2098" s="261">
        <v>150000</v>
      </c>
      <c r="K2098" s="613"/>
      <c r="L2098" s="684"/>
      <c r="M2098" s="278">
        <f>SUM(J2098/J7*100)</f>
        <v>1.5031430510757969E-4</v>
      </c>
      <c r="N2098" s="658"/>
      <c r="O2098" s="797">
        <f>SUM(T2098/J2098*100)</f>
        <v>0</v>
      </c>
      <c r="P2098" s="287">
        <v>150000</v>
      </c>
      <c r="Q2098" s="285">
        <f t="shared" si="49"/>
        <v>100</v>
      </c>
      <c r="R2098" s="253">
        <f>SUM(J2098-P2098)</f>
        <v>0</v>
      </c>
    </row>
    <row r="2099" spans="1:18" s="296" customFormat="1" hidden="1" x14ac:dyDescent="0.25">
      <c r="A2099" s="177"/>
      <c r="B2099" s="177"/>
      <c r="C2099" s="178">
        <v>5</v>
      </c>
      <c r="D2099" s="178">
        <v>2</v>
      </c>
      <c r="E2099" s="178">
        <v>2</v>
      </c>
      <c r="F2099" s="179" t="s">
        <v>690</v>
      </c>
      <c r="G2099" s="179"/>
      <c r="H2099" s="712"/>
      <c r="I2099" s="699" t="s">
        <v>905</v>
      </c>
      <c r="J2099" s="261">
        <v>500000</v>
      </c>
      <c r="K2099" s="613"/>
      <c r="L2099" s="684"/>
      <c r="M2099" s="279">
        <f>SUM(J2099/J7*100)</f>
        <v>5.0104768369193229E-4</v>
      </c>
      <c r="N2099" s="650"/>
      <c r="O2099" s="791">
        <f>SUM(T2099/J2099*100)</f>
        <v>0</v>
      </c>
      <c r="P2099" s="214">
        <v>500000</v>
      </c>
      <c r="Q2099" s="284">
        <f t="shared" si="49"/>
        <v>100</v>
      </c>
      <c r="R2099" s="253">
        <f>SUM(J2099-P2099)</f>
        <v>0</v>
      </c>
    </row>
    <row r="2100" spans="1:18" s="296" customFormat="1" hidden="1" x14ac:dyDescent="0.25">
      <c r="A2100" s="177"/>
      <c r="B2100" s="177"/>
      <c r="C2100" s="178"/>
      <c r="D2100" s="178"/>
      <c r="E2100" s="178"/>
      <c r="F2100" s="179"/>
      <c r="G2100" s="179"/>
      <c r="H2100" s="712"/>
      <c r="I2100" s="699"/>
      <c r="J2100" s="251"/>
      <c r="K2100" s="610"/>
      <c r="L2100" s="598"/>
      <c r="M2100" s="182"/>
      <c r="N2100" s="639"/>
      <c r="O2100" s="778"/>
      <c r="P2100" s="282"/>
      <c r="Q2100" s="185"/>
      <c r="R2100" s="251"/>
    </row>
    <row r="2101" spans="1:18" s="296" customFormat="1" hidden="1" x14ac:dyDescent="0.25">
      <c r="A2101" s="177"/>
      <c r="B2101" s="177"/>
      <c r="C2101" s="178">
        <v>5</v>
      </c>
      <c r="D2101" s="178">
        <v>2</v>
      </c>
      <c r="E2101" s="178">
        <v>2</v>
      </c>
      <c r="F2101" s="179" t="s">
        <v>674</v>
      </c>
      <c r="G2101" s="179"/>
      <c r="H2101" s="712"/>
      <c r="I2101" s="699" t="s">
        <v>724</v>
      </c>
      <c r="J2101" s="251">
        <f>SUM(J2102:J2103)</f>
        <v>937500</v>
      </c>
      <c r="K2101" s="610"/>
      <c r="L2101" s="598"/>
      <c r="M2101" s="279">
        <f>SUM(J2101/J7*100)</f>
        <v>9.3946440692237307E-4</v>
      </c>
      <c r="N2101" s="650"/>
      <c r="O2101" s="778">
        <f>SUM(T2101/J2101*100)</f>
        <v>0</v>
      </c>
      <c r="P2101" s="282">
        <f>SUM(P2102:P2103)</f>
        <v>937500</v>
      </c>
      <c r="Q2101" s="185">
        <f>SUM(P2101/J2101%)</f>
        <v>100</v>
      </c>
      <c r="R2101" s="251">
        <f>SUM(R2102:R2103)</f>
        <v>0</v>
      </c>
    </row>
    <row r="2102" spans="1:18" s="296" customFormat="1" hidden="1" x14ac:dyDescent="0.25">
      <c r="A2102" s="177"/>
      <c r="B2102" s="177"/>
      <c r="C2102" s="178">
        <v>5</v>
      </c>
      <c r="D2102" s="178">
        <v>2</v>
      </c>
      <c r="E2102" s="178">
        <v>2</v>
      </c>
      <c r="F2102" s="179" t="s">
        <v>674</v>
      </c>
      <c r="G2102" s="179"/>
      <c r="H2102" s="712"/>
      <c r="I2102" s="699" t="s">
        <v>767</v>
      </c>
      <c r="J2102" s="251">
        <v>200000</v>
      </c>
      <c r="K2102" s="610"/>
      <c r="L2102" s="598"/>
      <c r="M2102" s="278">
        <f>SUM(J2102/J7*100)</f>
        <v>2.0041907347677289E-4</v>
      </c>
      <c r="N2102" s="658"/>
      <c r="O2102" s="778">
        <f>SUM(P2102/J2102*100)</f>
        <v>100</v>
      </c>
      <c r="P2102" s="282">
        <v>200000</v>
      </c>
      <c r="Q2102" s="185">
        <f>SUM(P2102/J2102%)</f>
        <v>100</v>
      </c>
      <c r="R2102" s="250">
        <f>SUM(J2102-P2102)</f>
        <v>0</v>
      </c>
    </row>
    <row r="2103" spans="1:18" s="296" customFormat="1" hidden="1" x14ac:dyDescent="0.25">
      <c r="A2103" s="513"/>
      <c r="B2103" s="513"/>
      <c r="C2103" s="178">
        <v>5</v>
      </c>
      <c r="D2103" s="178">
        <v>2</v>
      </c>
      <c r="E2103" s="178">
        <v>2</v>
      </c>
      <c r="F2103" s="179" t="s">
        <v>674</v>
      </c>
      <c r="G2103" s="179"/>
      <c r="H2103" s="712"/>
      <c r="I2103" s="699" t="s">
        <v>946</v>
      </c>
      <c r="J2103" s="251">
        <v>737500</v>
      </c>
      <c r="K2103" s="610"/>
      <c r="L2103" s="598"/>
      <c r="M2103" s="279">
        <f>SUM(J2103/J7*100)</f>
        <v>7.3904533344560015E-4</v>
      </c>
      <c r="N2103" s="650"/>
      <c r="O2103" s="778">
        <f>SUM(T2103/J2103*100)</f>
        <v>0</v>
      </c>
      <c r="P2103" s="282">
        <v>737500</v>
      </c>
      <c r="Q2103" s="183">
        <f>SUM(P2103/J2103%)</f>
        <v>100</v>
      </c>
      <c r="R2103" s="250">
        <f>SUM(J2103-P2103)</f>
        <v>0</v>
      </c>
    </row>
    <row r="2104" spans="1:18" s="296" customFormat="1" hidden="1" x14ac:dyDescent="0.25">
      <c r="A2104" s="513"/>
      <c r="B2104" s="513"/>
      <c r="C2104" s="178"/>
      <c r="D2104" s="178"/>
      <c r="E2104" s="178"/>
      <c r="F2104" s="179"/>
      <c r="G2104" s="179"/>
      <c r="H2104" s="712"/>
      <c r="I2104" s="699"/>
      <c r="J2104" s="251"/>
      <c r="K2104" s="610"/>
      <c r="L2104" s="598"/>
      <c r="M2104" s="279"/>
      <c r="N2104" s="650"/>
      <c r="O2104" s="778"/>
      <c r="P2104" s="282"/>
      <c r="Q2104" s="183"/>
      <c r="R2104" s="250"/>
    </row>
    <row r="2105" spans="1:18" s="296" customFormat="1" hidden="1" x14ac:dyDescent="0.25">
      <c r="A2105" s="177"/>
      <c r="B2105" s="177"/>
      <c r="C2105" s="178">
        <v>5</v>
      </c>
      <c r="D2105" s="178">
        <v>2</v>
      </c>
      <c r="E2105" s="178">
        <v>2</v>
      </c>
      <c r="F2105" s="179">
        <v>15</v>
      </c>
      <c r="G2105" s="179"/>
      <c r="H2105" s="712"/>
      <c r="I2105" s="699" t="s">
        <v>756</v>
      </c>
      <c r="J2105" s="251">
        <f>SUM(J2106:J2106)</f>
        <v>11930000</v>
      </c>
      <c r="K2105" s="610"/>
      <c r="L2105" s="598"/>
      <c r="M2105" s="182">
        <f>SUM(J2105/J7*100)</f>
        <v>1.1954997732889503E-2</v>
      </c>
      <c r="N2105" s="639"/>
      <c r="O2105" s="778">
        <f>SUM(T2105/J2105*100)</f>
        <v>0</v>
      </c>
      <c r="P2105" s="282">
        <f>SUM(P2106:P2106)</f>
        <v>11930000</v>
      </c>
      <c r="Q2105" s="185">
        <f>SUM(P2105/J2105%)</f>
        <v>100</v>
      </c>
      <c r="R2105" s="251">
        <f>SUM(R2106:R2106)</f>
        <v>0</v>
      </c>
    </row>
    <row r="2106" spans="1:18" s="296" customFormat="1" hidden="1" x14ac:dyDescent="0.25">
      <c r="A2106" s="513"/>
      <c r="B2106" s="513"/>
      <c r="C2106" s="178">
        <v>5</v>
      </c>
      <c r="D2106" s="178">
        <v>2</v>
      </c>
      <c r="E2106" s="178">
        <v>2</v>
      </c>
      <c r="F2106" s="179">
        <v>15</v>
      </c>
      <c r="G2106" s="179"/>
      <c r="H2106" s="712"/>
      <c r="I2106" s="699" t="s">
        <v>909</v>
      </c>
      <c r="J2106" s="251">
        <v>11930000</v>
      </c>
      <c r="K2106" s="610"/>
      <c r="L2106" s="598"/>
      <c r="M2106" s="182">
        <f>SUM(J2106/J7*100)</f>
        <v>1.1954997732889503E-2</v>
      </c>
      <c r="N2106" s="639"/>
      <c r="O2106" s="778">
        <f>SUM(T2106/J2106*100)</f>
        <v>0</v>
      </c>
      <c r="P2106" s="282">
        <v>11930000</v>
      </c>
      <c r="Q2106" s="183">
        <f>SUM(P2106/J2106%)</f>
        <v>100</v>
      </c>
      <c r="R2106" s="250">
        <f>SUM(J2106-P2106)</f>
        <v>0</v>
      </c>
    </row>
    <row r="2107" spans="1:18" s="296" customFormat="1" hidden="1" x14ac:dyDescent="0.25">
      <c r="A2107" s="513"/>
      <c r="B2107" s="513"/>
      <c r="C2107" s="178"/>
      <c r="D2107" s="178"/>
      <c r="E2107" s="178"/>
      <c r="F2107" s="179"/>
      <c r="G2107" s="179"/>
      <c r="H2107" s="712"/>
      <c r="I2107" s="699"/>
      <c r="J2107" s="251"/>
      <c r="K2107" s="610"/>
      <c r="L2107" s="598"/>
      <c r="M2107" s="182"/>
      <c r="N2107" s="639"/>
      <c r="O2107" s="778"/>
      <c r="P2107" s="282"/>
      <c r="Q2107" s="183"/>
      <c r="R2107" s="250"/>
    </row>
    <row r="2108" spans="1:18" s="296" customFormat="1" ht="38.25" x14ac:dyDescent="0.25">
      <c r="A2108" s="386">
        <v>1</v>
      </c>
      <c r="B2108" s="324" t="s">
        <v>677</v>
      </c>
      <c r="C2108" s="325" t="s">
        <v>674</v>
      </c>
      <c r="D2108" s="317" t="s">
        <v>675</v>
      </c>
      <c r="E2108" s="326" t="s">
        <v>1081</v>
      </c>
      <c r="F2108" s="351" t="s">
        <v>1095</v>
      </c>
      <c r="G2108" s="351"/>
      <c r="H2108" s="363">
        <v>9</v>
      </c>
      <c r="I2108" s="810" t="s">
        <v>1096</v>
      </c>
      <c r="J2108" s="181">
        <f>SUM(J2111)</f>
        <v>121771500</v>
      </c>
      <c r="K2108" s="607" t="s">
        <v>1307</v>
      </c>
      <c r="L2108" s="598" t="s">
        <v>1296</v>
      </c>
      <c r="M2108" s="385">
        <f>SUM(J2108/J7*100)</f>
        <v>0.12202665602938426</v>
      </c>
      <c r="N2108" s="652" t="s">
        <v>1310</v>
      </c>
      <c r="O2108" s="778">
        <v>100</v>
      </c>
      <c r="P2108" s="260">
        <f>SUM(P2111)</f>
        <v>111571500</v>
      </c>
      <c r="Q2108" s="185">
        <f>SUM(P2108/J2108%)</f>
        <v>91.62365578152523</v>
      </c>
      <c r="R2108" s="181">
        <f>SUM(R2111)</f>
        <v>10200000</v>
      </c>
    </row>
    <row r="2109" spans="1:18" s="296" customFormat="1" hidden="1" x14ac:dyDescent="0.25">
      <c r="A2109" s="386"/>
      <c r="B2109" s="324"/>
      <c r="C2109" s="325"/>
      <c r="D2109" s="317"/>
      <c r="E2109" s="326"/>
      <c r="F2109" s="351"/>
      <c r="G2109" s="351"/>
      <c r="H2109" s="363"/>
      <c r="I2109" s="828"/>
      <c r="J2109" s="181"/>
      <c r="K2109" s="607"/>
      <c r="L2109" s="598"/>
      <c r="M2109" s="385"/>
      <c r="N2109" s="652"/>
      <c r="O2109" s="778"/>
      <c r="P2109" s="260"/>
      <c r="Q2109" s="185"/>
      <c r="R2109" s="181"/>
    </row>
    <row r="2110" spans="1:18" s="296" customFormat="1" hidden="1" x14ac:dyDescent="0.25">
      <c r="A2110" s="269"/>
      <c r="B2110" s="269"/>
      <c r="C2110" s="269"/>
      <c r="D2110" s="269"/>
      <c r="E2110" s="269"/>
      <c r="F2110" s="269"/>
      <c r="G2110" s="269"/>
      <c r="H2110" s="727"/>
      <c r="I2110" s="758"/>
      <c r="J2110" s="262"/>
      <c r="K2110" s="589"/>
      <c r="L2110" s="691"/>
      <c r="M2110" s="182"/>
      <c r="N2110" s="639"/>
      <c r="O2110" s="778"/>
      <c r="P2110" s="275"/>
      <c r="Q2110" s="185"/>
      <c r="R2110" s="262"/>
    </row>
    <row r="2111" spans="1:18" s="296" customFormat="1" hidden="1" x14ac:dyDescent="0.25">
      <c r="A2111" s="177"/>
      <c r="B2111" s="177"/>
      <c r="C2111" s="178">
        <v>5</v>
      </c>
      <c r="D2111" s="178">
        <v>2</v>
      </c>
      <c r="E2111" s="178">
        <v>2</v>
      </c>
      <c r="F2111" s="178"/>
      <c r="G2111" s="178"/>
      <c r="H2111" s="713"/>
      <c r="I2111" s="699" t="s">
        <v>684</v>
      </c>
      <c r="J2111" s="181">
        <f>SUM(J2113+J2119+J2126+J2130)</f>
        <v>121771500</v>
      </c>
      <c r="K2111" s="607"/>
      <c r="L2111" s="598"/>
      <c r="M2111" s="182">
        <f>SUM(J2111/J7*100)</f>
        <v>0.12202665602938426</v>
      </c>
      <c r="N2111" s="639"/>
      <c r="O2111" s="778">
        <f>SUM(T2111/J2111*100)</f>
        <v>0</v>
      </c>
      <c r="P2111" s="181">
        <f>SUM(P2113+P2119+P2126+P2130)</f>
        <v>111571500</v>
      </c>
      <c r="Q2111" s="185">
        <f>SUM(P2111/J2111%)</f>
        <v>91.62365578152523</v>
      </c>
      <c r="R2111" s="181">
        <f>SUM(R2113+R2119+R2126+R2130)</f>
        <v>10200000</v>
      </c>
    </row>
    <row r="2112" spans="1:18" s="296" customFormat="1" hidden="1" x14ac:dyDescent="0.25">
      <c r="A2112" s="177"/>
      <c r="B2112" s="177"/>
      <c r="C2112" s="178"/>
      <c r="D2112" s="178"/>
      <c r="E2112" s="178"/>
      <c r="F2112" s="178"/>
      <c r="G2112" s="178"/>
      <c r="H2112" s="713"/>
      <c r="I2112" s="699"/>
      <c r="J2112" s="181"/>
      <c r="K2112" s="607"/>
      <c r="L2112" s="598"/>
      <c r="M2112" s="182"/>
      <c r="N2112" s="639"/>
      <c r="O2112" s="641"/>
      <c r="P2112" s="193"/>
      <c r="Q2112" s="269"/>
      <c r="R2112" s="181"/>
    </row>
    <row r="2113" spans="1:18" s="296" customFormat="1" hidden="1" x14ac:dyDescent="0.25">
      <c r="A2113" s="177"/>
      <c r="B2113" s="177"/>
      <c r="C2113" s="178">
        <v>5</v>
      </c>
      <c r="D2113" s="178">
        <v>2</v>
      </c>
      <c r="E2113" s="178">
        <v>2</v>
      </c>
      <c r="F2113" s="179" t="s">
        <v>675</v>
      </c>
      <c r="G2113" s="179"/>
      <c r="H2113" s="712"/>
      <c r="I2113" s="699" t="s">
        <v>685</v>
      </c>
      <c r="J2113" s="181">
        <f>SUM(J2114:J2117)</f>
        <v>6404000</v>
      </c>
      <c r="K2113" s="607"/>
      <c r="L2113" s="598"/>
      <c r="M2113" s="279">
        <f>SUM(J2113/J7*100)</f>
        <v>6.4174187327262679E-3</v>
      </c>
      <c r="N2113" s="650"/>
      <c r="O2113" s="778">
        <f>SUM(T2113/J2113*100)</f>
        <v>0</v>
      </c>
      <c r="P2113" s="193">
        <f>SUM(P2114:P2117)</f>
        <v>6004000</v>
      </c>
      <c r="Q2113" s="185">
        <f>SUM(P2113/J2113%)</f>
        <v>93.753903810118672</v>
      </c>
      <c r="R2113" s="181">
        <f>SUM(R2114:R2117)</f>
        <v>400000</v>
      </c>
    </row>
    <row r="2114" spans="1:18" s="296" customFormat="1" hidden="1" x14ac:dyDescent="0.25">
      <c r="A2114" s="177"/>
      <c r="B2114" s="177"/>
      <c r="C2114" s="178">
        <v>5</v>
      </c>
      <c r="D2114" s="178">
        <v>2</v>
      </c>
      <c r="E2114" s="178">
        <v>2</v>
      </c>
      <c r="F2114" s="179" t="s">
        <v>675</v>
      </c>
      <c r="G2114" s="179"/>
      <c r="H2114" s="712"/>
      <c r="I2114" s="699" t="s">
        <v>719</v>
      </c>
      <c r="J2114" s="181">
        <v>504000</v>
      </c>
      <c r="K2114" s="607"/>
      <c r="L2114" s="598"/>
      <c r="M2114" s="278">
        <f>SUM(J2114/J7*100)</f>
        <v>5.0505606516146773E-4</v>
      </c>
      <c r="N2114" s="658"/>
      <c r="O2114" s="778">
        <f>SUM(T2114/J2114*100)</f>
        <v>0</v>
      </c>
      <c r="P2114" s="193">
        <v>504000</v>
      </c>
      <c r="Q2114" s="185">
        <f>SUM(P2114/J2114%)</f>
        <v>100</v>
      </c>
      <c r="R2114" s="250">
        <f>SUM(J2114-P2114)</f>
        <v>0</v>
      </c>
    </row>
    <row r="2115" spans="1:18" s="296" customFormat="1" hidden="1" x14ac:dyDescent="0.25">
      <c r="A2115" s="187"/>
      <c r="B2115" s="187"/>
      <c r="C2115" s="271">
        <v>5</v>
      </c>
      <c r="D2115" s="271">
        <v>2</v>
      </c>
      <c r="E2115" s="271">
        <v>2</v>
      </c>
      <c r="F2115" s="271" t="s">
        <v>675</v>
      </c>
      <c r="G2115" s="271"/>
      <c r="H2115" s="386"/>
      <c r="I2115" s="749" t="s">
        <v>1061</v>
      </c>
      <c r="J2115" s="266">
        <v>1500000</v>
      </c>
      <c r="K2115" s="588"/>
      <c r="L2115" s="698"/>
      <c r="M2115" s="279">
        <f>SUM(J2115/J7*100)</f>
        <v>1.5031430510757968E-3</v>
      </c>
      <c r="N2115" s="650"/>
      <c r="O2115" s="778">
        <f>SUM(T2115/J2115*100)</f>
        <v>0</v>
      </c>
      <c r="P2115" s="193">
        <v>1500000</v>
      </c>
      <c r="Q2115" s="280">
        <f>SUM(P2115/J2115%)</f>
        <v>100</v>
      </c>
      <c r="R2115" s="250">
        <f>SUM(J2115-P2115)</f>
        <v>0</v>
      </c>
    </row>
    <row r="2116" spans="1:18" s="296" customFormat="1" hidden="1" x14ac:dyDescent="0.25">
      <c r="A2116" s="187"/>
      <c r="B2116" s="187"/>
      <c r="C2116" s="271">
        <v>5</v>
      </c>
      <c r="D2116" s="271">
        <v>2</v>
      </c>
      <c r="E2116" s="271">
        <v>2</v>
      </c>
      <c r="F2116" s="271" t="s">
        <v>675</v>
      </c>
      <c r="G2116" s="271"/>
      <c r="H2116" s="386"/>
      <c r="I2116" s="749" t="s">
        <v>886</v>
      </c>
      <c r="J2116" s="266">
        <v>3800000</v>
      </c>
      <c r="K2116" s="588"/>
      <c r="L2116" s="698"/>
      <c r="M2116" s="279">
        <f>SUM(J2116/J7*100)</f>
        <v>3.8079623960586852E-3</v>
      </c>
      <c r="N2116" s="650"/>
      <c r="O2116" s="778">
        <f>SUM(T2116/J2116*100)</f>
        <v>0</v>
      </c>
      <c r="P2116" s="193">
        <v>3400000</v>
      </c>
      <c r="Q2116" s="280">
        <f>SUM(P2116/J2116%)</f>
        <v>89.473684210526315</v>
      </c>
      <c r="R2116" s="250">
        <f>SUM(J2116-P2116)</f>
        <v>400000</v>
      </c>
    </row>
    <row r="2117" spans="1:18" s="296" customFormat="1" hidden="1" x14ac:dyDescent="0.25">
      <c r="A2117" s="177"/>
      <c r="B2117" s="177"/>
      <c r="C2117" s="178">
        <v>5</v>
      </c>
      <c r="D2117" s="178">
        <v>2</v>
      </c>
      <c r="E2117" s="178">
        <v>2</v>
      </c>
      <c r="F2117" s="179" t="s">
        <v>675</v>
      </c>
      <c r="G2117" s="179"/>
      <c r="H2117" s="712"/>
      <c r="I2117" s="699" t="s">
        <v>874</v>
      </c>
      <c r="J2117" s="181">
        <v>600000</v>
      </c>
      <c r="K2117" s="607"/>
      <c r="L2117" s="598"/>
      <c r="M2117" s="279">
        <f>SUM(J2117/J7*100)</f>
        <v>6.0125722043031875E-4</v>
      </c>
      <c r="N2117" s="650"/>
      <c r="O2117" s="778">
        <f>SUM(T2117/J2117*100)</f>
        <v>0</v>
      </c>
      <c r="P2117" s="193">
        <v>600000</v>
      </c>
      <c r="Q2117" s="185">
        <f>SUM(P2117/J2117%)</f>
        <v>100</v>
      </c>
      <c r="R2117" s="250">
        <f>SUM(J2117-P2117)</f>
        <v>0</v>
      </c>
    </row>
    <row r="2118" spans="1:18" s="296" customFormat="1" hidden="1" x14ac:dyDescent="0.25">
      <c r="A2118" s="177"/>
      <c r="B2118" s="177"/>
      <c r="C2118" s="178"/>
      <c r="D2118" s="178"/>
      <c r="E2118" s="178"/>
      <c r="F2118" s="179"/>
      <c r="G2118" s="179"/>
      <c r="H2118" s="712"/>
      <c r="I2118" s="699"/>
      <c r="J2118" s="181"/>
      <c r="K2118" s="607"/>
      <c r="L2118" s="598"/>
      <c r="M2118" s="182"/>
      <c r="N2118" s="639"/>
      <c r="O2118" s="778"/>
      <c r="P2118" s="214"/>
      <c r="Q2118" s="185"/>
      <c r="R2118" s="181"/>
    </row>
    <row r="2119" spans="1:18" s="296" customFormat="1" hidden="1" x14ac:dyDescent="0.25">
      <c r="A2119" s="177"/>
      <c r="B2119" s="177"/>
      <c r="C2119" s="178">
        <v>5</v>
      </c>
      <c r="D2119" s="178">
        <v>2</v>
      </c>
      <c r="E2119" s="178">
        <v>2</v>
      </c>
      <c r="F2119" s="179" t="s">
        <v>690</v>
      </c>
      <c r="G2119" s="179"/>
      <c r="H2119" s="712"/>
      <c r="I2119" s="749" t="s">
        <v>691</v>
      </c>
      <c r="J2119" s="251">
        <f>SUM(J2120:J2124)</f>
        <v>103250000</v>
      </c>
      <c r="K2119" s="610"/>
      <c r="L2119" s="598"/>
      <c r="M2119" s="182">
        <f>SUM(J2119/J7*100)</f>
        <v>0.10346634668238401</v>
      </c>
      <c r="N2119" s="639"/>
      <c r="O2119" s="778">
        <f t="shared" ref="O2119:O2124" si="50">SUM(T2119/J2119*100)</f>
        <v>0</v>
      </c>
      <c r="P2119" s="251">
        <f>SUM(P2120:P2124)</f>
        <v>93450000</v>
      </c>
      <c r="Q2119" s="185">
        <f t="shared" ref="Q2119:Q2124" si="51">SUM(P2119/J2119%)</f>
        <v>90.508474576271183</v>
      </c>
      <c r="R2119" s="251">
        <f>SUM(R2120:R2124)</f>
        <v>9800000</v>
      </c>
    </row>
    <row r="2120" spans="1:18" s="296" customFormat="1" hidden="1" x14ac:dyDescent="0.25">
      <c r="A2120" s="187"/>
      <c r="B2120" s="187"/>
      <c r="C2120" s="503">
        <v>5</v>
      </c>
      <c r="D2120" s="503">
        <v>2</v>
      </c>
      <c r="E2120" s="503">
        <v>2</v>
      </c>
      <c r="F2120" s="273" t="s">
        <v>690</v>
      </c>
      <c r="G2120" s="273"/>
      <c r="H2120" s="528"/>
      <c r="I2120" s="749" t="s">
        <v>907</v>
      </c>
      <c r="J2120" s="251">
        <v>55300000</v>
      </c>
      <c r="K2120" s="610"/>
      <c r="L2120" s="598"/>
      <c r="M2120" s="182">
        <f>SUM(J2120/J7*100)</f>
        <v>5.5415873816327704E-2</v>
      </c>
      <c r="N2120" s="639"/>
      <c r="O2120" s="778">
        <f t="shared" si="50"/>
        <v>0</v>
      </c>
      <c r="P2120" s="282">
        <v>49700000</v>
      </c>
      <c r="Q2120" s="280">
        <f t="shared" si="51"/>
        <v>89.87341772151899</v>
      </c>
      <c r="R2120" s="250">
        <f>SUM(J2120-P2120)</f>
        <v>5600000</v>
      </c>
    </row>
    <row r="2121" spans="1:18" s="296" customFormat="1" hidden="1" x14ac:dyDescent="0.25">
      <c r="A2121" s="177"/>
      <c r="B2121" s="177"/>
      <c r="C2121" s="178">
        <v>5</v>
      </c>
      <c r="D2121" s="178">
        <v>2</v>
      </c>
      <c r="E2121" s="178">
        <v>2</v>
      </c>
      <c r="F2121" s="179" t="s">
        <v>690</v>
      </c>
      <c r="G2121" s="179"/>
      <c r="H2121" s="712"/>
      <c r="I2121" s="699" t="s">
        <v>890</v>
      </c>
      <c r="J2121" s="251">
        <v>41300000</v>
      </c>
      <c r="K2121" s="610"/>
      <c r="L2121" s="598"/>
      <c r="M2121" s="182">
        <f>SUM(J2121/J7*100)</f>
        <v>4.1386538672953603E-2</v>
      </c>
      <c r="N2121" s="639"/>
      <c r="O2121" s="778">
        <f t="shared" si="50"/>
        <v>0</v>
      </c>
      <c r="P2121" s="282">
        <v>37100000</v>
      </c>
      <c r="Q2121" s="185">
        <f t="shared" si="51"/>
        <v>89.830508474576277</v>
      </c>
      <c r="R2121" s="250">
        <f>SUM(J2121-P2121)</f>
        <v>4200000</v>
      </c>
    </row>
    <row r="2122" spans="1:18" s="296" customFormat="1" hidden="1" x14ac:dyDescent="0.25">
      <c r="A2122" s="387"/>
      <c r="B2122" s="387"/>
      <c r="C2122" s="270">
        <v>5</v>
      </c>
      <c r="D2122" s="270">
        <v>2</v>
      </c>
      <c r="E2122" s="270">
        <v>2</v>
      </c>
      <c r="F2122" s="179" t="s">
        <v>690</v>
      </c>
      <c r="G2122" s="179"/>
      <c r="H2122" s="712"/>
      <c r="I2122" s="699" t="s">
        <v>771</v>
      </c>
      <c r="J2122" s="261">
        <v>6000000</v>
      </c>
      <c r="K2122" s="613"/>
      <c r="L2122" s="684"/>
      <c r="M2122" s="279">
        <f>SUM(J2122/J7*100)</f>
        <v>6.0125722043031871E-3</v>
      </c>
      <c r="N2122" s="650"/>
      <c r="O2122" s="778">
        <f t="shared" si="50"/>
        <v>0</v>
      </c>
      <c r="P2122" s="286">
        <v>6000000</v>
      </c>
      <c r="Q2122" s="285">
        <f t="shared" si="51"/>
        <v>100</v>
      </c>
      <c r="R2122" s="253">
        <f>SUM(J2122-P2122)</f>
        <v>0</v>
      </c>
    </row>
    <row r="2123" spans="1:18" s="296" customFormat="1" hidden="1" x14ac:dyDescent="0.25">
      <c r="A2123" s="387"/>
      <c r="B2123" s="387"/>
      <c r="C2123" s="270">
        <v>5</v>
      </c>
      <c r="D2123" s="270">
        <v>2</v>
      </c>
      <c r="E2123" s="270">
        <v>2</v>
      </c>
      <c r="F2123" s="180" t="s">
        <v>690</v>
      </c>
      <c r="G2123" s="180"/>
      <c r="H2123" s="194"/>
      <c r="I2123" s="699" t="s">
        <v>892</v>
      </c>
      <c r="J2123" s="261">
        <v>150000</v>
      </c>
      <c r="K2123" s="613"/>
      <c r="L2123" s="684"/>
      <c r="M2123" s="278">
        <f>SUM(J2123/J7*100)</f>
        <v>1.5031430510757969E-4</v>
      </c>
      <c r="N2123" s="658"/>
      <c r="O2123" s="797">
        <f t="shared" si="50"/>
        <v>0</v>
      </c>
      <c r="P2123" s="287">
        <v>150000</v>
      </c>
      <c r="Q2123" s="285">
        <f t="shared" si="51"/>
        <v>100</v>
      </c>
      <c r="R2123" s="253">
        <f>SUM(J2123-P2123)</f>
        <v>0</v>
      </c>
    </row>
    <row r="2124" spans="1:18" s="296" customFormat="1" hidden="1" x14ac:dyDescent="0.25">
      <c r="A2124" s="177"/>
      <c r="B2124" s="177"/>
      <c r="C2124" s="178">
        <v>5</v>
      </c>
      <c r="D2124" s="178">
        <v>2</v>
      </c>
      <c r="E2124" s="178">
        <v>2</v>
      </c>
      <c r="F2124" s="179" t="s">
        <v>690</v>
      </c>
      <c r="G2124" s="179"/>
      <c r="H2124" s="712"/>
      <c r="I2124" s="699" t="s">
        <v>905</v>
      </c>
      <c r="J2124" s="261">
        <v>500000</v>
      </c>
      <c r="K2124" s="613"/>
      <c r="L2124" s="684"/>
      <c r="M2124" s="279">
        <f>SUM(J2124/J7*100)</f>
        <v>5.0104768369193229E-4</v>
      </c>
      <c r="N2124" s="650"/>
      <c r="O2124" s="791">
        <f t="shared" si="50"/>
        <v>0</v>
      </c>
      <c r="P2124" s="214">
        <v>500000</v>
      </c>
      <c r="Q2124" s="284">
        <f t="shared" si="51"/>
        <v>100</v>
      </c>
      <c r="R2124" s="253">
        <f>SUM(J2124-P2124)</f>
        <v>0</v>
      </c>
    </row>
    <row r="2125" spans="1:18" s="296" customFormat="1" hidden="1" x14ac:dyDescent="0.25">
      <c r="A2125" s="177"/>
      <c r="B2125" s="177"/>
      <c r="C2125" s="178"/>
      <c r="D2125" s="178"/>
      <c r="E2125" s="178"/>
      <c r="F2125" s="179"/>
      <c r="G2125" s="179"/>
      <c r="H2125" s="712"/>
      <c r="I2125" s="699"/>
      <c r="J2125" s="251"/>
      <c r="K2125" s="610"/>
      <c r="L2125" s="598"/>
      <c r="M2125" s="182"/>
      <c r="N2125" s="639"/>
      <c r="O2125" s="778"/>
      <c r="P2125" s="282"/>
      <c r="Q2125" s="185"/>
      <c r="R2125" s="251"/>
    </row>
    <row r="2126" spans="1:18" s="296" customFormat="1" hidden="1" x14ac:dyDescent="0.25">
      <c r="A2126" s="177"/>
      <c r="B2126" s="177"/>
      <c r="C2126" s="178">
        <v>5</v>
      </c>
      <c r="D2126" s="178">
        <v>2</v>
      </c>
      <c r="E2126" s="178">
        <v>2</v>
      </c>
      <c r="F2126" s="179" t="s">
        <v>674</v>
      </c>
      <c r="G2126" s="179"/>
      <c r="H2126" s="712"/>
      <c r="I2126" s="699" t="s">
        <v>724</v>
      </c>
      <c r="J2126" s="251">
        <f>SUM(J2127:J2128)</f>
        <v>937500</v>
      </c>
      <c r="K2126" s="610"/>
      <c r="L2126" s="598"/>
      <c r="M2126" s="279">
        <f>SUM(J2126/J7*100)</f>
        <v>9.3946440692237307E-4</v>
      </c>
      <c r="N2126" s="650"/>
      <c r="O2126" s="778">
        <f>SUM(T2126/J2126*100)</f>
        <v>0</v>
      </c>
      <c r="P2126" s="282">
        <f>SUM(P2127:P2128)</f>
        <v>937500</v>
      </c>
      <c r="Q2126" s="185">
        <f>SUM(P2126/J2126%)</f>
        <v>100</v>
      </c>
      <c r="R2126" s="251">
        <f>SUM(R2127:R2128)</f>
        <v>0</v>
      </c>
    </row>
    <row r="2127" spans="1:18" s="296" customFormat="1" hidden="1" x14ac:dyDescent="0.25">
      <c r="A2127" s="177"/>
      <c r="B2127" s="177"/>
      <c r="C2127" s="178">
        <v>5</v>
      </c>
      <c r="D2127" s="178">
        <v>2</v>
      </c>
      <c r="E2127" s="178">
        <v>2</v>
      </c>
      <c r="F2127" s="179" t="s">
        <v>674</v>
      </c>
      <c r="G2127" s="179"/>
      <c r="H2127" s="712"/>
      <c r="I2127" s="699" t="s">
        <v>767</v>
      </c>
      <c r="J2127" s="251">
        <v>200000</v>
      </c>
      <c r="K2127" s="610"/>
      <c r="L2127" s="598"/>
      <c r="M2127" s="278">
        <f>SUM(J2127/J7*100)</f>
        <v>2.0041907347677289E-4</v>
      </c>
      <c r="N2127" s="658"/>
      <c r="O2127" s="778">
        <f>SUM(P2127/J2127*100)</f>
        <v>100</v>
      </c>
      <c r="P2127" s="282">
        <v>200000</v>
      </c>
      <c r="Q2127" s="185">
        <f>SUM(P2127/J2127%)</f>
        <v>100</v>
      </c>
      <c r="R2127" s="250">
        <f>SUM(J2127-P2127)</f>
        <v>0</v>
      </c>
    </row>
    <row r="2128" spans="1:18" s="296" customFormat="1" hidden="1" x14ac:dyDescent="0.25">
      <c r="A2128" s="513"/>
      <c r="B2128" s="513"/>
      <c r="C2128" s="178">
        <v>5</v>
      </c>
      <c r="D2128" s="178">
        <v>2</v>
      </c>
      <c r="E2128" s="178">
        <v>2</v>
      </c>
      <c r="F2128" s="179" t="s">
        <v>674</v>
      </c>
      <c r="G2128" s="179"/>
      <c r="H2128" s="712"/>
      <c r="I2128" s="699" t="s">
        <v>946</v>
      </c>
      <c r="J2128" s="251">
        <v>737500</v>
      </c>
      <c r="K2128" s="610"/>
      <c r="L2128" s="598"/>
      <c r="M2128" s="279">
        <f>SUM(J2128/J7*100)</f>
        <v>7.3904533344560015E-4</v>
      </c>
      <c r="N2128" s="650"/>
      <c r="O2128" s="778">
        <f>SUM(T2128/J2128*100)</f>
        <v>0</v>
      </c>
      <c r="P2128" s="282">
        <v>737500</v>
      </c>
      <c r="Q2128" s="183">
        <f>SUM(P2128/J2128%)</f>
        <v>100</v>
      </c>
      <c r="R2128" s="250">
        <f>SUM(J2128-P2128)</f>
        <v>0</v>
      </c>
    </row>
    <row r="2129" spans="1:18" s="296" customFormat="1" hidden="1" x14ac:dyDescent="0.25">
      <c r="A2129" s="513"/>
      <c r="B2129" s="513"/>
      <c r="C2129" s="178"/>
      <c r="D2129" s="178"/>
      <c r="E2129" s="178"/>
      <c r="F2129" s="179"/>
      <c r="G2129" s="179"/>
      <c r="H2129" s="712"/>
      <c r="I2129" s="699"/>
      <c r="J2129" s="251"/>
      <c r="K2129" s="610"/>
      <c r="L2129" s="598"/>
      <c r="M2129" s="279"/>
      <c r="N2129" s="650"/>
      <c r="O2129" s="778"/>
      <c r="P2129" s="282"/>
      <c r="Q2129" s="183"/>
      <c r="R2129" s="250"/>
    </row>
    <row r="2130" spans="1:18" s="296" customFormat="1" hidden="1" x14ac:dyDescent="0.25">
      <c r="A2130" s="177"/>
      <c r="B2130" s="177"/>
      <c r="C2130" s="178">
        <v>5</v>
      </c>
      <c r="D2130" s="178">
        <v>2</v>
      </c>
      <c r="E2130" s="178">
        <v>2</v>
      </c>
      <c r="F2130" s="179">
        <v>15</v>
      </c>
      <c r="G2130" s="179"/>
      <c r="H2130" s="712"/>
      <c r="I2130" s="699" t="s">
        <v>756</v>
      </c>
      <c r="J2130" s="251">
        <f>SUM(J2131:J2131)</f>
        <v>11180000</v>
      </c>
      <c r="K2130" s="610"/>
      <c r="L2130" s="598"/>
      <c r="M2130" s="182">
        <f>SUM(J2130/J7*100)</f>
        <v>1.1203426207351605E-2</v>
      </c>
      <c r="N2130" s="639"/>
      <c r="O2130" s="778">
        <f>SUM(T2130/J2130*100)</f>
        <v>0</v>
      </c>
      <c r="P2130" s="282">
        <f>SUM(P2131:P2131)</f>
        <v>11180000</v>
      </c>
      <c r="Q2130" s="185">
        <f>SUM(P2130/J2130%)</f>
        <v>100</v>
      </c>
      <c r="R2130" s="251">
        <f>SUM(R2131:R2131)</f>
        <v>0</v>
      </c>
    </row>
    <row r="2131" spans="1:18" s="296" customFormat="1" hidden="1" x14ac:dyDescent="0.25">
      <c r="A2131" s="513"/>
      <c r="B2131" s="513"/>
      <c r="C2131" s="178">
        <v>5</v>
      </c>
      <c r="D2131" s="178">
        <v>2</v>
      </c>
      <c r="E2131" s="178">
        <v>2</v>
      </c>
      <c r="F2131" s="179">
        <v>15</v>
      </c>
      <c r="G2131" s="179"/>
      <c r="H2131" s="712"/>
      <c r="I2131" s="699" t="s">
        <v>909</v>
      </c>
      <c r="J2131" s="251">
        <v>11180000</v>
      </c>
      <c r="K2131" s="610"/>
      <c r="L2131" s="598"/>
      <c r="M2131" s="182">
        <f>SUM(J2131/J7*100)</f>
        <v>1.1203426207351605E-2</v>
      </c>
      <c r="N2131" s="639"/>
      <c r="O2131" s="778">
        <f>SUM(T2131/J2131*100)</f>
        <v>0</v>
      </c>
      <c r="P2131" s="282">
        <v>11180000</v>
      </c>
      <c r="Q2131" s="183">
        <f>SUM(P2131/J2131%)</f>
        <v>100</v>
      </c>
      <c r="R2131" s="250">
        <f>SUM(J2131-P2131)</f>
        <v>0</v>
      </c>
    </row>
    <row r="2132" spans="1:18" s="296" customFormat="1" hidden="1" x14ac:dyDescent="0.25">
      <c r="A2132" s="177"/>
      <c r="B2132" s="177"/>
      <c r="C2132" s="178"/>
      <c r="D2132" s="178"/>
      <c r="E2132" s="178"/>
      <c r="F2132" s="179"/>
      <c r="G2132" s="179"/>
      <c r="H2132" s="712"/>
      <c r="I2132" s="699"/>
      <c r="J2132" s="255"/>
      <c r="K2132" s="627"/>
      <c r="L2132" s="692"/>
      <c r="M2132" s="182"/>
      <c r="N2132" s="639"/>
      <c r="O2132" s="778"/>
      <c r="P2132" s="289"/>
      <c r="Q2132" s="185"/>
      <c r="R2132" s="250"/>
    </row>
    <row r="2133" spans="1:18" s="391" customFormat="1" x14ac:dyDescent="0.25">
      <c r="A2133" s="111">
        <v>1</v>
      </c>
      <c r="B2133" s="171" t="s">
        <v>677</v>
      </c>
      <c r="C2133" s="172" t="s">
        <v>674</v>
      </c>
      <c r="D2133" s="155" t="s">
        <v>675</v>
      </c>
      <c r="E2133" s="115" t="s">
        <v>1097</v>
      </c>
      <c r="F2133" s="115"/>
      <c r="G2133" s="824">
        <v>14</v>
      </c>
      <c r="H2133" s="825"/>
      <c r="I2133" s="764" t="s">
        <v>1098</v>
      </c>
      <c r="J2133" s="572">
        <f>SUM(J2135+J2159+J2186+J2211+J2244+J2275+J2310+J2339+J2373+J2398)</f>
        <v>9392123209</v>
      </c>
      <c r="K2133" s="621"/>
      <c r="L2133" s="680"/>
      <c r="M2133" s="223">
        <f>SUM(J2133/J7*100)</f>
        <v>9.411803157637376</v>
      </c>
      <c r="N2133" s="664"/>
      <c r="O2133" s="784">
        <v>99.95</v>
      </c>
      <c r="P2133" s="572">
        <f>SUM(P2135+P2159+P2186+P2211+P2244+P2275+P2310+P2339+P2373+P2398)</f>
        <v>8858969394</v>
      </c>
      <c r="Q2133" s="229">
        <f>SUM(P2133/J2133%)</f>
        <v>94.323394155550417</v>
      </c>
      <c r="R2133" s="572">
        <f>SUM(R2135+R2159+R2186+R2211+R2244+R2275+R2310+R2339+R2373+R2398)</f>
        <v>533153815</v>
      </c>
    </row>
    <row r="2134" spans="1:18" s="296" customFormat="1" hidden="1" x14ac:dyDescent="0.25">
      <c r="A2134" s="386"/>
      <c r="B2134" s="386"/>
      <c r="C2134" s="367"/>
      <c r="D2134" s="368"/>
      <c r="E2134" s="369"/>
      <c r="F2134" s="369"/>
      <c r="G2134" s="369"/>
      <c r="H2134" s="721"/>
      <c r="I2134" s="763"/>
      <c r="J2134" s="575"/>
      <c r="K2134" s="610"/>
      <c r="L2134" s="598"/>
      <c r="M2134" s="182"/>
      <c r="N2134" s="639"/>
      <c r="O2134" s="778"/>
      <c r="P2134" s="461"/>
      <c r="Q2134" s="185"/>
      <c r="R2134" s="575"/>
    </row>
    <row r="2135" spans="1:18" s="296" customFormat="1" ht="38.25" x14ac:dyDescent="0.25">
      <c r="A2135" s="386">
        <v>1</v>
      </c>
      <c r="B2135" s="324" t="s">
        <v>677</v>
      </c>
      <c r="C2135" s="325" t="s">
        <v>674</v>
      </c>
      <c r="D2135" s="317" t="s">
        <v>675</v>
      </c>
      <c r="E2135" s="313" t="s">
        <v>1097</v>
      </c>
      <c r="F2135" s="369" t="s">
        <v>676</v>
      </c>
      <c r="G2135" s="369"/>
      <c r="H2135" s="721">
        <v>1</v>
      </c>
      <c r="I2135" s="751" t="s">
        <v>1099</v>
      </c>
      <c r="J2135" s="181">
        <f>SUM(J2137)</f>
        <v>114246000</v>
      </c>
      <c r="K2135" s="617" t="s">
        <v>1336</v>
      </c>
      <c r="L2135" s="598" t="s">
        <v>1316</v>
      </c>
      <c r="M2135" s="385">
        <f>SUM(J2135/J7*100)</f>
        <v>0.11448538734213699</v>
      </c>
      <c r="N2135" s="652" t="s">
        <v>1311</v>
      </c>
      <c r="O2135" s="778">
        <v>90.04</v>
      </c>
      <c r="P2135" s="304">
        <f>SUM(P2137)</f>
        <v>98552800</v>
      </c>
      <c r="Q2135" s="185">
        <f>SUM(P2135/J2135%)</f>
        <v>86.263676627628101</v>
      </c>
      <c r="R2135" s="181">
        <f>SUM(R2137)</f>
        <v>15693200</v>
      </c>
    </row>
    <row r="2136" spans="1:18" s="296" customFormat="1" hidden="1" x14ac:dyDescent="0.25">
      <c r="A2136" s="269"/>
      <c r="B2136" s="269"/>
      <c r="C2136" s="269"/>
      <c r="D2136" s="269"/>
      <c r="E2136" s="269"/>
      <c r="F2136" s="269"/>
      <c r="G2136" s="269"/>
      <c r="H2136" s="727"/>
      <c r="I2136" s="758"/>
      <c r="J2136" s="262"/>
      <c r="K2136" s="589"/>
      <c r="L2136" s="691"/>
      <c r="M2136" s="182"/>
      <c r="N2136" s="639"/>
      <c r="O2136" s="778"/>
      <c r="P2136" s="275"/>
      <c r="Q2136" s="185"/>
      <c r="R2136" s="262"/>
    </row>
    <row r="2137" spans="1:18" s="296" customFormat="1" hidden="1" x14ac:dyDescent="0.25">
      <c r="A2137" s="177"/>
      <c r="B2137" s="177"/>
      <c r="C2137" s="178">
        <v>5</v>
      </c>
      <c r="D2137" s="178">
        <v>2</v>
      </c>
      <c r="E2137" s="178">
        <v>2</v>
      </c>
      <c r="F2137" s="178"/>
      <c r="G2137" s="178"/>
      <c r="H2137" s="713"/>
      <c r="I2137" s="699" t="s">
        <v>684</v>
      </c>
      <c r="J2137" s="181">
        <f>SUM(J2139+J2145+J2152+J2156)</f>
        <v>114246000</v>
      </c>
      <c r="K2137" s="607"/>
      <c r="L2137" s="598"/>
      <c r="M2137" s="182">
        <f>SUM(J2137/J7*100)</f>
        <v>0.11448538734213699</v>
      </c>
      <c r="N2137" s="639"/>
      <c r="O2137" s="778">
        <f>SUM(O2139+O2145+O2152+O2156)/4</f>
        <v>0</v>
      </c>
      <c r="P2137" s="181">
        <f>SUM(P2139+P2145+P2152+P2156)</f>
        <v>98552800</v>
      </c>
      <c r="Q2137" s="185">
        <f>SUM(P2137/J2137%)</f>
        <v>86.263676627628101</v>
      </c>
      <c r="R2137" s="181">
        <f>SUM(R2139+R2145+R2152+R2156)</f>
        <v>15693200</v>
      </c>
    </row>
    <row r="2138" spans="1:18" s="296" customFormat="1" hidden="1" x14ac:dyDescent="0.25">
      <c r="A2138" s="177"/>
      <c r="B2138" s="177"/>
      <c r="C2138" s="178"/>
      <c r="D2138" s="178"/>
      <c r="E2138" s="178"/>
      <c r="F2138" s="178"/>
      <c r="G2138" s="178"/>
      <c r="H2138" s="713"/>
      <c r="I2138" s="699"/>
      <c r="J2138" s="181"/>
      <c r="K2138" s="607"/>
      <c r="L2138" s="598"/>
      <c r="M2138" s="182"/>
      <c r="N2138" s="639"/>
      <c r="O2138" s="641"/>
      <c r="P2138" s="193"/>
      <c r="Q2138" s="269"/>
      <c r="R2138" s="181"/>
    </row>
    <row r="2139" spans="1:18" s="296" customFormat="1" hidden="1" x14ac:dyDescent="0.25">
      <c r="A2139" s="177"/>
      <c r="B2139" s="177"/>
      <c r="C2139" s="178">
        <v>5</v>
      </c>
      <c r="D2139" s="178">
        <v>2</v>
      </c>
      <c r="E2139" s="178">
        <v>2</v>
      </c>
      <c r="F2139" s="179" t="s">
        <v>675</v>
      </c>
      <c r="G2139" s="179"/>
      <c r="H2139" s="712"/>
      <c r="I2139" s="699" t="s">
        <v>685</v>
      </c>
      <c r="J2139" s="181">
        <f>SUM(J2140:J2143)</f>
        <v>5568000</v>
      </c>
      <c r="K2139" s="607"/>
      <c r="L2139" s="598"/>
      <c r="M2139" s="182">
        <f>SUM(J2139/J7*100)</f>
        <v>5.5796670055933573E-3</v>
      </c>
      <c r="N2139" s="639"/>
      <c r="O2139" s="778">
        <f>SUM(T2139/J2139*100)</f>
        <v>0</v>
      </c>
      <c r="P2139" s="193">
        <f>SUM(P2140:P2143)</f>
        <v>3350000</v>
      </c>
      <c r="Q2139" s="185">
        <f>SUM(P2139/J2139%)</f>
        <v>60.165229885057471</v>
      </c>
      <c r="R2139" s="181">
        <f>SUM(R2140:R2143)</f>
        <v>2218000</v>
      </c>
    </row>
    <row r="2140" spans="1:18" s="296" customFormat="1" hidden="1" x14ac:dyDescent="0.25">
      <c r="A2140" s="177"/>
      <c r="B2140" s="177"/>
      <c r="C2140" s="178">
        <v>5</v>
      </c>
      <c r="D2140" s="178">
        <v>2</v>
      </c>
      <c r="E2140" s="178">
        <v>2</v>
      </c>
      <c r="F2140" s="179" t="s">
        <v>675</v>
      </c>
      <c r="G2140" s="179"/>
      <c r="H2140" s="712"/>
      <c r="I2140" s="699" t="s">
        <v>719</v>
      </c>
      <c r="J2140" s="181">
        <v>1625000</v>
      </c>
      <c r="K2140" s="607"/>
      <c r="L2140" s="598"/>
      <c r="M2140" s="279">
        <f>SUM(J2140/J7*100)</f>
        <v>1.62840497199878E-3</v>
      </c>
      <c r="N2140" s="650"/>
      <c r="O2140" s="778">
        <f>SUM(T2140/J2140*100)</f>
        <v>0</v>
      </c>
      <c r="P2140" s="181">
        <v>1625000</v>
      </c>
      <c r="Q2140" s="185">
        <f>SUM(P2140/J2140%)</f>
        <v>100</v>
      </c>
      <c r="R2140" s="250">
        <f>SUM(J2140-P2140)</f>
        <v>0</v>
      </c>
    </row>
    <row r="2141" spans="1:18" s="296" customFormat="1" hidden="1" x14ac:dyDescent="0.25">
      <c r="A2141" s="187"/>
      <c r="B2141" s="187"/>
      <c r="C2141" s="271">
        <v>5</v>
      </c>
      <c r="D2141" s="271">
        <v>2</v>
      </c>
      <c r="E2141" s="271">
        <v>2</v>
      </c>
      <c r="F2141" s="271" t="s">
        <v>675</v>
      </c>
      <c r="G2141" s="271"/>
      <c r="H2141" s="386"/>
      <c r="I2141" s="749" t="s">
        <v>1061</v>
      </c>
      <c r="J2141" s="266">
        <v>2218000</v>
      </c>
      <c r="K2141" s="588"/>
      <c r="L2141" s="698"/>
      <c r="M2141" s="279">
        <f>SUM(J2141/J7*100)</f>
        <v>2.2226475248574113E-3</v>
      </c>
      <c r="N2141" s="650"/>
      <c r="O2141" s="778">
        <f>SUM(T2141/J2141*100)</f>
        <v>0</v>
      </c>
      <c r="P2141" s="193">
        <v>0</v>
      </c>
      <c r="Q2141" s="280">
        <f>SUM(P2141/J2141%)</f>
        <v>0</v>
      </c>
      <c r="R2141" s="250">
        <f>SUM(J2141-P2141)</f>
        <v>2218000</v>
      </c>
    </row>
    <row r="2142" spans="1:18" s="296" customFormat="1" hidden="1" x14ac:dyDescent="0.25">
      <c r="A2142" s="187"/>
      <c r="B2142" s="187"/>
      <c r="C2142" s="271">
        <v>5</v>
      </c>
      <c r="D2142" s="271">
        <v>2</v>
      </c>
      <c r="E2142" s="271">
        <v>2</v>
      </c>
      <c r="F2142" s="271" t="s">
        <v>675</v>
      </c>
      <c r="G2142" s="271"/>
      <c r="H2142" s="386"/>
      <c r="I2142" s="749" t="s">
        <v>886</v>
      </c>
      <c r="J2142" s="266">
        <v>1425000</v>
      </c>
      <c r="K2142" s="588"/>
      <c r="L2142" s="698"/>
      <c r="M2142" s="279">
        <f>SUM(J2142/J7*100)</f>
        <v>1.4279858985220069E-3</v>
      </c>
      <c r="N2142" s="650"/>
      <c r="O2142" s="778">
        <f>SUM(P2142/J2142*100)</f>
        <v>100</v>
      </c>
      <c r="P2142" s="266">
        <v>1425000</v>
      </c>
      <c r="Q2142" s="280">
        <f>SUM(P2142/J2142%)</f>
        <v>100</v>
      </c>
      <c r="R2142" s="250">
        <f>SUM(J2142-P2142)</f>
        <v>0</v>
      </c>
    </row>
    <row r="2143" spans="1:18" s="296" customFormat="1" hidden="1" x14ac:dyDescent="0.25">
      <c r="A2143" s="177"/>
      <c r="B2143" s="177"/>
      <c r="C2143" s="178">
        <v>5</v>
      </c>
      <c r="D2143" s="178">
        <v>2</v>
      </c>
      <c r="E2143" s="178">
        <v>2</v>
      </c>
      <c r="F2143" s="179" t="s">
        <v>675</v>
      </c>
      <c r="G2143" s="179"/>
      <c r="H2143" s="712"/>
      <c r="I2143" s="699" t="s">
        <v>874</v>
      </c>
      <c r="J2143" s="181">
        <v>300000</v>
      </c>
      <c r="K2143" s="607"/>
      <c r="L2143" s="598"/>
      <c r="M2143" s="278">
        <f>SUM(J2143/J7*100)</f>
        <v>3.0062861021515938E-4</v>
      </c>
      <c r="N2143" s="658"/>
      <c r="O2143" s="778">
        <f>SUM(T2143/J2143*100)</f>
        <v>0</v>
      </c>
      <c r="P2143" s="181">
        <v>300000</v>
      </c>
      <c r="Q2143" s="185">
        <f>SUM(P2143/J2143%)</f>
        <v>100</v>
      </c>
      <c r="R2143" s="250">
        <f>SUM(J2143-P2143)</f>
        <v>0</v>
      </c>
    </row>
    <row r="2144" spans="1:18" s="296" customFormat="1" hidden="1" x14ac:dyDescent="0.25">
      <c r="A2144" s="177"/>
      <c r="B2144" s="177"/>
      <c r="C2144" s="178"/>
      <c r="D2144" s="178"/>
      <c r="E2144" s="178"/>
      <c r="F2144" s="179"/>
      <c r="G2144" s="179"/>
      <c r="H2144" s="712"/>
      <c r="I2144" s="699"/>
      <c r="J2144" s="181"/>
      <c r="K2144" s="607"/>
      <c r="L2144" s="598"/>
      <c r="M2144" s="182"/>
      <c r="N2144" s="639"/>
      <c r="O2144" s="778"/>
      <c r="P2144" s="181"/>
      <c r="Q2144" s="185"/>
      <c r="R2144" s="181"/>
    </row>
    <row r="2145" spans="1:18" s="296" customFormat="1" hidden="1" x14ac:dyDescent="0.25">
      <c r="A2145" s="177"/>
      <c r="B2145" s="177"/>
      <c r="C2145" s="178">
        <v>5</v>
      </c>
      <c r="D2145" s="178">
        <v>2</v>
      </c>
      <c r="E2145" s="178">
        <v>2</v>
      </c>
      <c r="F2145" s="179" t="s">
        <v>690</v>
      </c>
      <c r="G2145" s="179"/>
      <c r="H2145" s="712"/>
      <c r="I2145" s="749" t="s">
        <v>691</v>
      </c>
      <c r="J2145" s="251">
        <f>SUM(J2146:J2150)</f>
        <v>75610000</v>
      </c>
      <c r="K2145" s="610"/>
      <c r="L2145" s="598"/>
      <c r="M2145" s="182">
        <f>SUM(J2145/J7*100)</f>
        <v>7.5768430727893993E-2</v>
      </c>
      <c r="N2145" s="639"/>
      <c r="O2145" s="778">
        <f>SUM(T2145/J2145*100)</f>
        <v>0</v>
      </c>
      <c r="P2145" s="251">
        <f>SUM(P2146:P2150)</f>
        <v>73810000</v>
      </c>
      <c r="Q2145" s="185">
        <f t="shared" ref="Q2145:Q2150" si="52">SUM(P2145/J2145%)</f>
        <v>97.619362518185426</v>
      </c>
      <c r="R2145" s="251">
        <f>SUM(R2146:R2150)</f>
        <v>1800000</v>
      </c>
    </row>
    <row r="2146" spans="1:18" s="296" customFormat="1" hidden="1" x14ac:dyDescent="0.25">
      <c r="A2146" s="187"/>
      <c r="B2146" s="187"/>
      <c r="C2146" s="503">
        <v>5</v>
      </c>
      <c r="D2146" s="503">
        <v>2</v>
      </c>
      <c r="E2146" s="503">
        <v>2</v>
      </c>
      <c r="F2146" s="273" t="s">
        <v>690</v>
      </c>
      <c r="G2146" s="273"/>
      <c r="H2146" s="528"/>
      <c r="I2146" s="749" t="s">
        <v>907</v>
      </c>
      <c r="J2146" s="251">
        <v>42700000</v>
      </c>
      <c r="K2146" s="610"/>
      <c r="L2146" s="598"/>
      <c r="M2146" s="182">
        <f>SUM(J2146/J7*100)</f>
        <v>4.2789472187291011E-2</v>
      </c>
      <c r="N2146" s="639"/>
      <c r="O2146" s="778">
        <f>SUM(T2146/J2146*100)</f>
        <v>0</v>
      </c>
      <c r="P2146" s="251">
        <v>42700000</v>
      </c>
      <c r="Q2146" s="280">
        <f t="shared" si="52"/>
        <v>100</v>
      </c>
      <c r="R2146" s="250">
        <f>SUM(J2146-P2146)</f>
        <v>0</v>
      </c>
    </row>
    <row r="2147" spans="1:18" s="296" customFormat="1" hidden="1" x14ac:dyDescent="0.25">
      <c r="A2147" s="177"/>
      <c r="B2147" s="177"/>
      <c r="C2147" s="178">
        <v>5</v>
      </c>
      <c r="D2147" s="178">
        <v>2</v>
      </c>
      <c r="E2147" s="178">
        <v>2</v>
      </c>
      <c r="F2147" s="179" t="s">
        <v>690</v>
      </c>
      <c r="G2147" s="179"/>
      <c r="H2147" s="712"/>
      <c r="I2147" s="699" t="s">
        <v>890</v>
      </c>
      <c r="J2147" s="251">
        <v>28260000</v>
      </c>
      <c r="K2147" s="610"/>
      <c r="L2147" s="598"/>
      <c r="M2147" s="182">
        <f>SUM(J2147/J7*100)</f>
        <v>2.8319215082268014E-2</v>
      </c>
      <c r="N2147" s="639"/>
      <c r="O2147" s="778">
        <f>SUM(T2147/J2147*100)</f>
        <v>0</v>
      </c>
      <c r="P2147" s="251">
        <v>26460000</v>
      </c>
      <c r="Q2147" s="185">
        <f t="shared" si="52"/>
        <v>93.630573248407643</v>
      </c>
      <c r="R2147" s="250">
        <f>SUM(J2147-P2147)</f>
        <v>1800000</v>
      </c>
    </row>
    <row r="2148" spans="1:18" s="296" customFormat="1" hidden="1" x14ac:dyDescent="0.25">
      <c r="A2148" s="387"/>
      <c r="B2148" s="387"/>
      <c r="C2148" s="270">
        <v>5</v>
      </c>
      <c r="D2148" s="270">
        <v>2</v>
      </c>
      <c r="E2148" s="270">
        <v>2</v>
      </c>
      <c r="F2148" s="179" t="s">
        <v>690</v>
      </c>
      <c r="G2148" s="179"/>
      <c r="H2148" s="712"/>
      <c r="I2148" s="699" t="s">
        <v>771</v>
      </c>
      <c r="J2148" s="261">
        <v>4000000</v>
      </c>
      <c r="K2148" s="613"/>
      <c r="L2148" s="684"/>
      <c r="M2148" s="279">
        <f>SUM(J2148/J7*100)</f>
        <v>4.0083814695354584E-3</v>
      </c>
      <c r="N2148" s="650"/>
      <c r="O2148" s="797">
        <f>SUM(P2148/J2148*100)</f>
        <v>100</v>
      </c>
      <c r="P2148" s="286">
        <v>4000000</v>
      </c>
      <c r="Q2148" s="285">
        <f t="shared" si="52"/>
        <v>100</v>
      </c>
      <c r="R2148" s="253">
        <f>SUM(J2148-P2148)</f>
        <v>0</v>
      </c>
    </row>
    <row r="2149" spans="1:18" s="296" customFormat="1" hidden="1" x14ac:dyDescent="0.25">
      <c r="A2149" s="387"/>
      <c r="B2149" s="387"/>
      <c r="C2149" s="270">
        <v>5</v>
      </c>
      <c r="D2149" s="270">
        <v>2</v>
      </c>
      <c r="E2149" s="270">
        <v>2</v>
      </c>
      <c r="F2149" s="180" t="s">
        <v>690</v>
      </c>
      <c r="G2149" s="180"/>
      <c r="H2149" s="194"/>
      <c r="I2149" s="699" t="s">
        <v>892</v>
      </c>
      <c r="J2149" s="261">
        <v>150000</v>
      </c>
      <c r="K2149" s="613"/>
      <c r="L2149" s="684"/>
      <c r="M2149" s="278">
        <f>SUM(J2149/J7*100)</f>
        <v>1.5031430510757969E-4</v>
      </c>
      <c r="N2149" s="658"/>
      <c r="O2149" s="797">
        <f>SUM(T2149/J2149*100)</f>
        <v>0</v>
      </c>
      <c r="P2149" s="287">
        <v>150000</v>
      </c>
      <c r="Q2149" s="285">
        <f t="shared" si="52"/>
        <v>100</v>
      </c>
      <c r="R2149" s="253">
        <f>SUM(J2149-P2149)</f>
        <v>0</v>
      </c>
    </row>
    <row r="2150" spans="1:18" s="296" customFormat="1" hidden="1" x14ac:dyDescent="0.25">
      <c r="A2150" s="177"/>
      <c r="B2150" s="177"/>
      <c r="C2150" s="178">
        <v>5</v>
      </c>
      <c r="D2150" s="178">
        <v>2</v>
      </c>
      <c r="E2150" s="178">
        <v>2</v>
      </c>
      <c r="F2150" s="179" t="s">
        <v>690</v>
      </c>
      <c r="G2150" s="179"/>
      <c r="H2150" s="712"/>
      <c r="I2150" s="699" t="s">
        <v>905</v>
      </c>
      <c r="J2150" s="261">
        <v>500000</v>
      </c>
      <c r="K2150" s="613"/>
      <c r="L2150" s="684"/>
      <c r="M2150" s="279">
        <f>SUM(J2150/J7*100)</f>
        <v>5.0104768369193229E-4</v>
      </c>
      <c r="N2150" s="650"/>
      <c r="O2150" s="791">
        <f>SUM(T2150/J2150*100)</f>
        <v>0</v>
      </c>
      <c r="P2150" s="214">
        <v>500000</v>
      </c>
      <c r="Q2150" s="284">
        <f t="shared" si="52"/>
        <v>100</v>
      </c>
      <c r="R2150" s="253">
        <f>SUM(J2150-P2150)</f>
        <v>0</v>
      </c>
    </row>
    <row r="2151" spans="1:18" s="296" customFormat="1" hidden="1" x14ac:dyDescent="0.25">
      <c r="A2151" s="177"/>
      <c r="B2151" s="177"/>
      <c r="C2151" s="178"/>
      <c r="D2151" s="178"/>
      <c r="E2151" s="178"/>
      <c r="F2151" s="179"/>
      <c r="G2151" s="179"/>
      <c r="H2151" s="712"/>
      <c r="I2151" s="699"/>
      <c r="J2151" s="251"/>
      <c r="K2151" s="610"/>
      <c r="L2151" s="598"/>
      <c r="M2151" s="182"/>
      <c r="N2151" s="639"/>
      <c r="O2151" s="778"/>
      <c r="P2151" s="251"/>
      <c r="Q2151" s="185"/>
      <c r="R2151" s="251"/>
    </row>
    <row r="2152" spans="1:18" s="296" customFormat="1" hidden="1" x14ac:dyDescent="0.25">
      <c r="A2152" s="177"/>
      <c r="B2152" s="177"/>
      <c r="C2152" s="178">
        <v>5</v>
      </c>
      <c r="D2152" s="178">
        <v>2</v>
      </c>
      <c r="E2152" s="178">
        <v>2</v>
      </c>
      <c r="F2152" s="179" t="s">
        <v>674</v>
      </c>
      <c r="G2152" s="179"/>
      <c r="H2152" s="712"/>
      <c r="I2152" s="699" t="s">
        <v>724</v>
      </c>
      <c r="J2152" s="251">
        <f>SUM(J2153:J2154)</f>
        <v>2400000</v>
      </c>
      <c r="K2152" s="610"/>
      <c r="L2152" s="598"/>
      <c r="M2152" s="279">
        <f>SUM(J2152/J7*100)</f>
        <v>2.405028881721275E-3</v>
      </c>
      <c r="N2152" s="650"/>
      <c r="O2152" s="778">
        <f>SUM(T2152/J2152*100)</f>
        <v>0</v>
      </c>
      <c r="P2152" s="251">
        <f>SUM(P2153:P2154)</f>
        <v>2400000</v>
      </c>
      <c r="Q2152" s="185">
        <f>SUM(P2152/J2152%)</f>
        <v>100</v>
      </c>
      <c r="R2152" s="251">
        <f>SUM(R2153:R2154)</f>
        <v>0</v>
      </c>
    </row>
    <row r="2153" spans="1:18" s="296" customFormat="1" hidden="1" x14ac:dyDescent="0.25">
      <c r="A2153" s="177"/>
      <c r="B2153" s="177"/>
      <c r="C2153" s="178">
        <v>5</v>
      </c>
      <c r="D2153" s="178">
        <v>2</v>
      </c>
      <c r="E2153" s="178">
        <v>2</v>
      </c>
      <c r="F2153" s="179" t="s">
        <v>674</v>
      </c>
      <c r="G2153" s="179"/>
      <c r="H2153" s="712"/>
      <c r="I2153" s="699" t="s">
        <v>767</v>
      </c>
      <c r="J2153" s="251">
        <v>500000</v>
      </c>
      <c r="K2153" s="610"/>
      <c r="L2153" s="598"/>
      <c r="M2153" s="279">
        <f>SUM(J2153/J7*100)</f>
        <v>5.0104768369193229E-4</v>
      </c>
      <c r="N2153" s="650"/>
      <c r="O2153" s="778">
        <f>SUM(P2153/J2153*100)</f>
        <v>100</v>
      </c>
      <c r="P2153" s="251">
        <v>500000</v>
      </c>
      <c r="Q2153" s="185">
        <f>SUM(P2153/J2153%)</f>
        <v>100</v>
      </c>
      <c r="R2153" s="250">
        <f>SUM(J2153-P2153)</f>
        <v>0</v>
      </c>
    </row>
    <row r="2154" spans="1:18" s="296" customFormat="1" hidden="1" x14ac:dyDescent="0.25">
      <c r="A2154" s="513"/>
      <c r="B2154" s="513"/>
      <c r="C2154" s="178">
        <v>5</v>
      </c>
      <c r="D2154" s="178">
        <v>2</v>
      </c>
      <c r="E2154" s="178">
        <v>2</v>
      </c>
      <c r="F2154" s="179" t="s">
        <v>674</v>
      </c>
      <c r="G2154" s="179"/>
      <c r="H2154" s="712"/>
      <c r="I2154" s="699" t="s">
        <v>946</v>
      </c>
      <c r="J2154" s="251">
        <v>1900000</v>
      </c>
      <c r="K2154" s="610"/>
      <c r="L2154" s="598"/>
      <c r="M2154" s="279">
        <f>SUM(J2154/J7*100)</f>
        <v>1.9039811980293426E-3</v>
      </c>
      <c r="N2154" s="650"/>
      <c r="O2154" s="778">
        <f>SUM(T2154/J2154*100)</f>
        <v>0</v>
      </c>
      <c r="P2154" s="251">
        <v>1900000</v>
      </c>
      <c r="Q2154" s="183">
        <f>SUM(P2154/J2154%)</f>
        <v>100</v>
      </c>
      <c r="R2154" s="250">
        <f>SUM(J2154-P2154)</f>
        <v>0</v>
      </c>
    </row>
    <row r="2155" spans="1:18" s="296" customFormat="1" hidden="1" x14ac:dyDescent="0.25">
      <c r="A2155" s="513"/>
      <c r="B2155" s="513"/>
      <c r="C2155" s="178"/>
      <c r="D2155" s="178"/>
      <c r="E2155" s="178"/>
      <c r="F2155" s="179"/>
      <c r="G2155" s="179"/>
      <c r="H2155" s="712"/>
      <c r="I2155" s="699"/>
      <c r="J2155" s="251"/>
      <c r="K2155" s="610"/>
      <c r="L2155" s="598"/>
      <c r="M2155" s="182"/>
      <c r="N2155" s="639"/>
      <c r="O2155" s="778"/>
      <c r="P2155" s="251"/>
      <c r="Q2155" s="183"/>
      <c r="R2155" s="251"/>
    </row>
    <row r="2156" spans="1:18" s="296" customFormat="1" hidden="1" x14ac:dyDescent="0.25">
      <c r="A2156" s="513"/>
      <c r="B2156" s="513"/>
      <c r="C2156" s="178">
        <v>5</v>
      </c>
      <c r="D2156" s="178">
        <v>2</v>
      </c>
      <c r="E2156" s="178">
        <v>2</v>
      </c>
      <c r="F2156" s="179">
        <v>15</v>
      </c>
      <c r="G2156" s="179"/>
      <c r="H2156" s="712"/>
      <c r="I2156" s="699" t="s">
        <v>756</v>
      </c>
      <c r="J2156" s="251">
        <f>SUM(J2157:J2157)</f>
        <v>30668000</v>
      </c>
      <c r="K2156" s="610"/>
      <c r="L2156" s="598"/>
      <c r="M2156" s="182">
        <f>SUM(J2156/J7*100)</f>
        <v>3.0732260726928359E-2</v>
      </c>
      <c r="N2156" s="639"/>
      <c r="O2156" s="778">
        <f>SUM(T2156/J2156*100)</f>
        <v>0</v>
      </c>
      <c r="P2156" s="251">
        <f>SUM(P2157:P2157)</f>
        <v>18992800</v>
      </c>
      <c r="Q2156" s="183">
        <f>SUM(P2156/J2156%)</f>
        <v>61.930350854310682</v>
      </c>
      <c r="R2156" s="251">
        <f>SUM(R2157:R2157)</f>
        <v>11675200</v>
      </c>
    </row>
    <row r="2157" spans="1:18" s="296" customFormat="1" hidden="1" x14ac:dyDescent="0.25">
      <c r="A2157" s="177"/>
      <c r="B2157" s="177"/>
      <c r="C2157" s="178">
        <v>5</v>
      </c>
      <c r="D2157" s="178">
        <v>2</v>
      </c>
      <c r="E2157" s="178">
        <v>2</v>
      </c>
      <c r="F2157" s="273">
        <v>15</v>
      </c>
      <c r="G2157" s="273"/>
      <c r="H2157" s="528"/>
      <c r="I2157" s="699" t="s">
        <v>862</v>
      </c>
      <c r="J2157" s="251">
        <v>30668000</v>
      </c>
      <c r="K2157" s="610"/>
      <c r="L2157" s="598"/>
      <c r="M2157" s="182">
        <f>SUM(J2157/J7*100)</f>
        <v>3.0732260726928359E-2</v>
      </c>
      <c r="N2157" s="639"/>
      <c r="O2157" s="778">
        <f>SUM(T2157/J2157*100)</f>
        <v>0</v>
      </c>
      <c r="P2157" s="251">
        <v>18992800</v>
      </c>
      <c r="Q2157" s="185">
        <f>SUM(P2157/J2157%)</f>
        <v>61.930350854310682</v>
      </c>
      <c r="R2157" s="250">
        <f>SUM(J2157-P2157)</f>
        <v>11675200</v>
      </c>
    </row>
    <row r="2158" spans="1:18" s="296" customFormat="1" hidden="1" x14ac:dyDescent="0.25">
      <c r="A2158" s="177"/>
      <c r="B2158" s="177"/>
      <c r="C2158" s="178"/>
      <c r="D2158" s="178"/>
      <c r="E2158" s="178"/>
      <c r="F2158" s="273"/>
      <c r="G2158" s="273"/>
      <c r="H2158" s="528"/>
      <c r="I2158" s="699"/>
      <c r="J2158" s="251"/>
      <c r="K2158" s="610"/>
      <c r="L2158" s="598"/>
      <c r="M2158" s="182"/>
      <c r="N2158" s="639"/>
      <c r="O2158" s="778"/>
      <c r="P2158" s="251"/>
      <c r="Q2158" s="185"/>
      <c r="R2158" s="250"/>
    </row>
    <row r="2159" spans="1:18" s="296" customFormat="1" ht="51" x14ac:dyDescent="0.25">
      <c r="A2159" s="316">
        <v>1</v>
      </c>
      <c r="B2159" s="324" t="s">
        <v>677</v>
      </c>
      <c r="C2159" s="325" t="s">
        <v>674</v>
      </c>
      <c r="D2159" s="317" t="s">
        <v>675</v>
      </c>
      <c r="E2159" s="326" t="s">
        <v>1097</v>
      </c>
      <c r="F2159" s="378" t="s">
        <v>694</v>
      </c>
      <c r="G2159" s="378"/>
      <c r="H2159" s="725">
        <v>2</v>
      </c>
      <c r="I2159" s="749" t="s">
        <v>1100</v>
      </c>
      <c r="J2159" s="577">
        <f>SUM(J2161+J2166)</f>
        <v>2443441300</v>
      </c>
      <c r="K2159" s="38" t="s">
        <v>264</v>
      </c>
      <c r="L2159" s="597" t="s">
        <v>1317</v>
      </c>
      <c r="M2159" s="388">
        <f>SUM(J2159/J7*100)</f>
        <v>2.4485612072044076</v>
      </c>
      <c r="N2159" s="666" t="s">
        <v>1312</v>
      </c>
      <c r="O2159" s="789">
        <v>100</v>
      </c>
      <c r="P2159" s="577">
        <f>SUM(P2161+P2166)</f>
        <v>2443176300</v>
      </c>
      <c r="Q2159" s="318">
        <f>SUM(P2159/J2159%)</f>
        <v>99.989154640219922</v>
      </c>
      <c r="R2159" s="577">
        <f>SUM(R2161+R2166)</f>
        <v>265000</v>
      </c>
    </row>
    <row r="2160" spans="1:18" s="296" customFormat="1" hidden="1" x14ac:dyDescent="0.25">
      <c r="A2160" s="177"/>
      <c r="B2160" s="177"/>
      <c r="C2160" s="178"/>
      <c r="D2160" s="178"/>
      <c r="E2160" s="178"/>
      <c r="F2160" s="178"/>
      <c r="G2160" s="178"/>
      <c r="H2160" s="713"/>
      <c r="I2160" s="699"/>
      <c r="J2160" s="181"/>
      <c r="K2160" s="607"/>
      <c r="L2160" s="598"/>
      <c r="M2160" s="182"/>
      <c r="N2160" s="639"/>
      <c r="O2160" s="778"/>
      <c r="P2160" s="193"/>
      <c r="Q2160" s="185"/>
      <c r="R2160" s="181"/>
    </row>
    <row r="2161" spans="1:18" s="296" customFormat="1" hidden="1" x14ac:dyDescent="0.25">
      <c r="A2161" s="177"/>
      <c r="B2161" s="177"/>
      <c r="C2161" s="178">
        <v>5</v>
      </c>
      <c r="D2161" s="178">
        <v>2</v>
      </c>
      <c r="E2161" s="178">
        <v>1</v>
      </c>
      <c r="F2161" s="178"/>
      <c r="G2161" s="178"/>
      <c r="H2161" s="713"/>
      <c r="I2161" s="699" t="s">
        <v>679</v>
      </c>
      <c r="J2161" s="251">
        <f>SUM(J2163)</f>
        <v>3350000</v>
      </c>
      <c r="K2161" s="610"/>
      <c r="L2161" s="598"/>
      <c r="M2161" s="279">
        <f>SUM(J2161/J7*100)</f>
        <v>3.357019480735946E-3</v>
      </c>
      <c r="N2161" s="650"/>
      <c r="O2161" s="778">
        <f>SUM(T2161/J2161*100)</f>
        <v>0</v>
      </c>
      <c r="P2161" s="251">
        <f>SUM(P2163)</f>
        <v>3350000</v>
      </c>
      <c r="Q2161" s="185">
        <f>SUM(P2161/J2161%)</f>
        <v>100</v>
      </c>
      <c r="R2161" s="251">
        <f>SUM(R2163)</f>
        <v>0</v>
      </c>
    </row>
    <row r="2162" spans="1:18" s="296" customFormat="1" hidden="1" x14ac:dyDescent="0.25">
      <c r="A2162" s="177"/>
      <c r="B2162" s="177"/>
      <c r="C2162" s="178"/>
      <c r="D2162" s="178"/>
      <c r="E2162" s="178"/>
      <c r="F2162" s="178"/>
      <c r="G2162" s="178"/>
      <c r="H2162" s="713"/>
      <c r="I2162" s="699"/>
      <c r="J2162" s="251"/>
      <c r="K2162" s="610"/>
      <c r="L2162" s="598"/>
      <c r="M2162" s="279"/>
      <c r="N2162" s="650"/>
      <c r="O2162" s="778"/>
      <c r="P2162" s="251"/>
      <c r="Q2162" s="185"/>
      <c r="R2162" s="251"/>
    </row>
    <row r="2163" spans="1:18" s="296" customFormat="1" hidden="1" x14ac:dyDescent="0.25">
      <c r="A2163" s="177"/>
      <c r="B2163" s="177"/>
      <c r="C2163" s="178">
        <v>5</v>
      </c>
      <c r="D2163" s="178">
        <v>2</v>
      </c>
      <c r="E2163" s="178">
        <v>1</v>
      </c>
      <c r="F2163" s="179" t="s">
        <v>675</v>
      </c>
      <c r="G2163" s="179"/>
      <c r="H2163" s="712"/>
      <c r="I2163" s="749" t="s">
        <v>877</v>
      </c>
      <c r="J2163" s="251">
        <f>SUM(J2164)</f>
        <v>3350000</v>
      </c>
      <c r="K2163" s="610"/>
      <c r="L2163" s="598"/>
      <c r="M2163" s="279">
        <f>SUM(J2163/J7*100)</f>
        <v>3.357019480735946E-3</v>
      </c>
      <c r="N2163" s="650"/>
      <c r="O2163" s="778">
        <f>SUM(T2163/J2163*100)</f>
        <v>0</v>
      </c>
      <c r="P2163" s="251">
        <f>SUM(P2164)</f>
        <v>3350000</v>
      </c>
      <c r="Q2163" s="185">
        <f>SUM(P2163/J2163%)</f>
        <v>100</v>
      </c>
      <c r="R2163" s="251">
        <f>SUM(R2164)</f>
        <v>0</v>
      </c>
    </row>
    <row r="2164" spans="1:18" s="296" customFormat="1" hidden="1" x14ac:dyDescent="0.25">
      <c r="A2164" s="504"/>
      <c r="B2164" s="504"/>
      <c r="C2164" s="503">
        <v>5</v>
      </c>
      <c r="D2164" s="503">
        <v>2</v>
      </c>
      <c r="E2164" s="503">
        <v>1</v>
      </c>
      <c r="F2164" s="273" t="s">
        <v>675</v>
      </c>
      <c r="G2164" s="273"/>
      <c r="H2164" s="528"/>
      <c r="I2164" s="749" t="s">
        <v>948</v>
      </c>
      <c r="J2164" s="181">
        <v>3350000</v>
      </c>
      <c r="K2164" s="607"/>
      <c r="L2164" s="598"/>
      <c r="M2164" s="279">
        <f>SUM(J2164/J7*100)</f>
        <v>3.357019480735946E-3</v>
      </c>
      <c r="N2164" s="650"/>
      <c r="O2164" s="778">
        <f>SUM(T2164/J2164*100)</f>
        <v>0</v>
      </c>
      <c r="P2164" s="304">
        <v>3350000</v>
      </c>
      <c r="Q2164" s="323">
        <f>SUM(P2164/J2164%)</f>
        <v>100</v>
      </c>
      <c r="R2164" s="250">
        <f>SUM(J2164-P2164)</f>
        <v>0</v>
      </c>
    </row>
    <row r="2165" spans="1:18" s="296" customFormat="1" hidden="1" x14ac:dyDescent="0.25">
      <c r="A2165" s="504"/>
      <c r="B2165" s="504"/>
      <c r="C2165" s="503"/>
      <c r="D2165" s="503"/>
      <c r="E2165" s="503"/>
      <c r="F2165" s="273"/>
      <c r="G2165" s="273"/>
      <c r="H2165" s="528"/>
      <c r="I2165" s="749"/>
      <c r="J2165" s="181"/>
      <c r="K2165" s="607"/>
      <c r="L2165" s="598"/>
      <c r="M2165" s="182"/>
      <c r="N2165" s="639"/>
      <c r="O2165" s="778"/>
      <c r="P2165" s="304"/>
      <c r="Q2165" s="323"/>
      <c r="R2165" s="250"/>
    </row>
    <row r="2166" spans="1:18" s="296" customFormat="1" hidden="1" x14ac:dyDescent="0.25">
      <c r="A2166" s="177"/>
      <c r="B2166" s="177"/>
      <c r="C2166" s="178">
        <v>5</v>
      </c>
      <c r="D2166" s="178">
        <v>2</v>
      </c>
      <c r="E2166" s="178">
        <v>2</v>
      </c>
      <c r="F2166" s="178"/>
      <c r="G2166" s="178"/>
      <c r="H2166" s="713"/>
      <c r="I2166" s="699" t="s">
        <v>684</v>
      </c>
      <c r="J2166" s="181">
        <f>SUM(J2168+J2172+J2175+J2179+J2182)</f>
        <v>2440091300</v>
      </c>
      <c r="K2166" s="607"/>
      <c r="L2166" s="598"/>
      <c r="M2166" s="182">
        <f>SUM(J2166/J7*100)</f>
        <v>2.4452041877236717</v>
      </c>
      <c r="N2166" s="639"/>
      <c r="O2166" s="778">
        <f>SUM(T2166/J2166*100)</f>
        <v>0</v>
      </c>
      <c r="P2166" s="181">
        <f>SUM(P2168+P2172+P2175+P2179+P2182)</f>
        <v>2439826300</v>
      </c>
      <c r="Q2166" s="185">
        <f>SUM(P2166/J2166%)</f>
        <v>99.989139750631466</v>
      </c>
      <c r="R2166" s="181">
        <f>SUM(R2168+R2172+R2175+R2179+R2182)</f>
        <v>265000</v>
      </c>
    </row>
    <row r="2167" spans="1:18" s="296" customFormat="1" hidden="1" x14ac:dyDescent="0.25">
      <c r="A2167" s="177"/>
      <c r="B2167" s="177"/>
      <c r="C2167" s="178"/>
      <c r="D2167" s="178"/>
      <c r="E2167" s="178"/>
      <c r="F2167" s="178"/>
      <c r="G2167" s="178"/>
      <c r="H2167" s="713"/>
      <c r="I2167" s="699"/>
      <c r="J2167" s="181"/>
      <c r="K2167" s="607"/>
      <c r="L2167" s="598"/>
      <c r="M2167" s="182"/>
      <c r="N2167" s="639"/>
      <c r="O2167" s="778"/>
      <c r="P2167" s="193"/>
      <c r="Q2167" s="185"/>
      <c r="R2167" s="181"/>
    </row>
    <row r="2168" spans="1:18" s="296" customFormat="1" hidden="1" x14ac:dyDescent="0.25">
      <c r="A2168" s="177"/>
      <c r="B2168" s="177"/>
      <c r="C2168" s="178">
        <v>5</v>
      </c>
      <c r="D2168" s="178">
        <v>2</v>
      </c>
      <c r="E2168" s="178">
        <v>2</v>
      </c>
      <c r="F2168" s="179" t="s">
        <v>675</v>
      </c>
      <c r="G2168" s="179"/>
      <c r="H2168" s="712"/>
      <c r="I2168" s="699" t="s">
        <v>685</v>
      </c>
      <c r="J2168" s="181">
        <f>SUM(J2169:J2170)</f>
        <v>733800</v>
      </c>
      <c r="K2168" s="607"/>
      <c r="L2168" s="598"/>
      <c r="M2168" s="279">
        <f>SUM(J2168/J7*100)</f>
        <v>7.3533758058627976E-4</v>
      </c>
      <c r="N2168" s="650"/>
      <c r="O2168" s="778">
        <f>SUM(P2168/J2168*100)</f>
        <v>100</v>
      </c>
      <c r="P2168" s="181">
        <f>SUM(P2169:P2170)</f>
        <v>733800</v>
      </c>
      <c r="Q2168" s="185">
        <f>SUM(P2168/J2168%)</f>
        <v>100</v>
      </c>
      <c r="R2168" s="181">
        <f>SUM(R2169:R2170)</f>
        <v>0</v>
      </c>
    </row>
    <row r="2169" spans="1:18" s="296" customFormat="1" hidden="1" x14ac:dyDescent="0.25">
      <c r="A2169" s="177"/>
      <c r="B2169" s="177"/>
      <c r="C2169" s="178">
        <v>5</v>
      </c>
      <c r="D2169" s="178">
        <v>2</v>
      </c>
      <c r="E2169" s="178">
        <v>2</v>
      </c>
      <c r="F2169" s="179" t="s">
        <v>675</v>
      </c>
      <c r="G2169" s="179"/>
      <c r="H2169" s="712"/>
      <c r="I2169" s="699" t="s">
        <v>719</v>
      </c>
      <c r="J2169" s="181">
        <v>381800</v>
      </c>
      <c r="K2169" s="607"/>
      <c r="L2169" s="598"/>
      <c r="M2169" s="278">
        <f>SUM(J2169/J7*100)</f>
        <v>3.8260001126715944E-4</v>
      </c>
      <c r="N2169" s="658"/>
      <c r="O2169" s="778">
        <f>SUM(P2169/J2169*100)</f>
        <v>100</v>
      </c>
      <c r="P2169" s="260">
        <v>381800</v>
      </c>
      <c r="Q2169" s="185">
        <f>SUM(P2169/J2169%)</f>
        <v>100</v>
      </c>
      <c r="R2169" s="250">
        <f>SUM(J2169-P2169)</f>
        <v>0</v>
      </c>
    </row>
    <row r="2170" spans="1:18" s="296" customFormat="1" hidden="1" x14ac:dyDescent="0.25">
      <c r="A2170" s="177"/>
      <c r="B2170" s="177"/>
      <c r="C2170" s="178">
        <v>5</v>
      </c>
      <c r="D2170" s="178">
        <v>2</v>
      </c>
      <c r="E2170" s="178">
        <v>2</v>
      </c>
      <c r="F2170" s="179" t="s">
        <v>675</v>
      </c>
      <c r="G2170" s="179"/>
      <c r="H2170" s="712"/>
      <c r="I2170" s="699" t="s">
        <v>874</v>
      </c>
      <c r="J2170" s="181">
        <v>352000</v>
      </c>
      <c r="K2170" s="607"/>
      <c r="L2170" s="598"/>
      <c r="M2170" s="278">
        <f>SUM(J2170/J7*100)</f>
        <v>3.5273756931912032E-4</v>
      </c>
      <c r="N2170" s="658"/>
      <c r="O2170" s="778">
        <f>SUM(T2170/J2170*100)</f>
        <v>0</v>
      </c>
      <c r="P2170" s="193">
        <v>352000</v>
      </c>
      <c r="Q2170" s="185">
        <f>SUM(P2170/J2170%)</f>
        <v>100</v>
      </c>
      <c r="R2170" s="250">
        <f>SUM(J2170-P2170)</f>
        <v>0</v>
      </c>
    </row>
    <row r="2171" spans="1:18" s="296" customFormat="1" hidden="1" x14ac:dyDescent="0.25">
      <c r="A2171" s="177"/>
      <c r="B2171" s="177"/>
      <c r="C2171" s="178"/>
      <c r="D2171" s="178"/>
      <c r="E2171" s="178"/>
      <c r="F2171" s="179"/>
      <c r="G2171" s="179"/>
      <c r="H2171" s="712"/>
      <c r="I2171" s="699"/>
      <c r="J2171" s="181"/>
      <c r="K2171" s="607"/>
      <c r="L2171" s="598"/>
      <c r="M2171" s="182"/>
      <c r="N2171" s="639"/>
      <c r="O2171" s="778"/>
      <c r="P2171" s="193"/>
      <c r="Q2171" s="185"/>
      <c r="R2171" s="250"/>
    </row>
    <row r="2172" spans="1:18" s="296" customFormat="1" hidden="1" x14ac:dyDescent="0.25">
      <c r="A2172" s="177"/>
      <c r="B2172" s="177"/>
      <c r="C2172" s="178">
        <v>5</v>
      </c>
      <c r="D2172" s="178">
        <v>2</v>
      </c>
      <c r="E2172" s="178">
        <v>2</v>
      </c>
      <c r="F2172" s="179" t="s">
        <v>690</v>
      </c>
      <c r="G2172" s="179"/>
      <c r="H2172" s="712"/>
      <c r="I2172" s="749" t="s">
        <v>691</v>
      </c>
      <c r="J2172" s="251">
        <f>SUM(J2173)</f>
        <v>15000000</v>
      </c>
      <c r="K2172" s="610"/>
      <c r="L2172" s="598"/>
      <c r="M2172" s="182">
        <f>SUM(J2172/J7*100)</f>
        <v>1.5031430510757969E-2</v>
      </c>
      <c r="N2172" s="639"/>
      <c r="O2172" s="778">
        <f>SUM(T2172/J2172*100)</f>
        <v>0</v>
      </c>
      <c r="P2172" s="251">
        <f>SUM(P2173)</f>
        <v>15000000</v>
      </c>
      <c r="Q2172" s="185">
        <f>SUM(P2172/J2172%)</f>
        <v>100</v>
      </c>
      <c r="R2172" s="251">
        <f>SUM(R2173)</f>
        <v>0</v>
      </c>
    </row>
    <row r="2173" spans="1:18" s="296" customFormat="1" hidden="1" x14ac:dyDescent="0.25">
      <c r="A2173" s="387"/>
      <c r="B2173" s="387"/>
      <c r="C2173" s="270">
        <v>5</v>
      </c>
      <c r="D2173" s="270">
        <v>2</v>
      </c>
      <c r="E2173" s="270">
        <v>2</v>
      </c>
      <c r="F2173" s="179" t="s">
        <v>690</v>
      </c>
      <c r="G2173" s="179"/>
      <c r="H2173" s="712"/>
      <c r="I2173" s="699" t="s">
        <v>771</v>
      </c>
      <c r="J2173" s="261">
        <v>15000000</v>
      </c>
      <c r="K2173" s="613"/>
      <c r="L2173" s="684"/>
      <c r="M2173" s="182">
        <f>SUM(J2173/J7*100)</f>
        <v>1.5031430510757969E-2</v>
      </c>
      <c r="N2173" s="639"/>
      <c r="O2173" s="797">
        <f>SUM(P2173/J2173*100)</f>
        <v>100</v>
      </c>
      <c r="P2173" s="286">
        <v>15000000</v>
      </c>
      <c r="Q2173" s="285">
        <f>SUM(P2173/J2173%)</f>
        <v>100</v>
      </c>
      <c r="R2173" s="253">
        <f>SUM(J2173-P2173)</f>
        <v>0</v>
      </c>
    </row>
    <row r="2174" spans="1:18" s="296" customFormat="1" hidden="1" x14ac:dyDescent="0.25">
      <c r="A2174" s="271"/>
      <c r="B2174" s="271"/>
      <c r="C2174" s="178"/>
      <c r="D2174" s="178"/>
      <c r="E2174" s="178"/>
      <c r="F2174" s="179"/>
      <c r="G2174" s="179"/>
      <c r="H2174" s="712"/>
      <c r="I2174" s="699"/>
      <c r="J2174" s="251"/>
      <c r="K2174" s="610"/>
      <c r="L2174" s="598"/>
      <c r="M2174" s="182"/>
      <c r="N2174" s="639"/>
      <c r="O2174" s="778"/>
      <c r="P2174" s="282"/>
      <c r="Q2174" s="185"/>
      <c r="R2174" s="251"/>
    </row>
    <row r="2175" spans="1:18" s="296" customFormat="1" hidden="1" x14ac:dyDescent="0.25">
      <c r="A2175" s="187"/>
      <c r="B2175" s="187"/>
      <c r="C2175" s="494">
        <v>5</v>
      </c>
      <c r="D2175" s="494">
        <v>2</v>
      </c>
      <c r="E2175" s="494">
        <v>2</v>
      </c>
      <c r="F2175" s="495" t="s">
        <v>674</v>
      </c>
      <c r="G2175" s="495"/>
      <c r="H2175" s="332"/>
      <c r="I2175" s="697" t="s">
        <v>724</v>
      </c>
      <c r="J2175" s="251">
        <f>SUM(J2176:J2177)</f>
        <v>667500</v>
      </c>
      <c r="K2175" s="610"/>
      <c r="L2175" s="598"/>
      <c r="M2175" s="279">
        <f>SUM(J2175/J7*100)</f>
        <v>6.6889865772872957E-4</v>
      </c>
      <c r="N2175" s="650"/>
      <c r="O2175" s="778">
        <f>SUM(T2175/J2175*100)</f>
        <v>0</v>
      </c>
      <c r="P2175" s="281">
        <f>SUM(P2176:P2177)</f>
        <v>667500</v>
      </c>
      <c r="Q2175" s="280">
        <f>SUM(P2175/J2175%)</f>
        <v>100</v>
      </c>
      <c r="R2175" s="251">
        <f>SUM(R2176:R2177)</f>
        <v>0</v>
      </c>
    </row>
    <row r="2176" spans="1:18" s="296" customFormat="1" hidden="1" x14ac:dyDescent="0.25">
      <c r="A2176" s="177"/>
      <c r="B2176" s="177"/>
      <c r="C2176" s="178">
        <v>5</v>
      </c>
      <c r="D2176" s="178">
        <v>2</v>
      </c>
      <c r="E2176" s="178">
        <v>2</v>
      </c>
      <c r="F2176" s="179" t="s">
        <v>674</v>
      </c>
      <c r="G2176" s="179"/>
      <c r="H2176" s="712"/>
      <c r="I2176" s="699" t="s">
        <v>767</v>
      </c>
      <c r="J2176" s="251">
        <v>400000</v>
      </c>
      <c r="K2176" s="610"/>
      <c r="L2176" s="598"/>
      <c r="M2176" s="278">
        <f>SUM(J2176/J7*100)</f>
        <v>4.0083814695354578E-4</v>
      </c>
      <c r="N2176" s="658"/>
      <c r="O2176" s="778">
        <f>SUM(T2176/J2176*100)</f>
        <v>0</v>
      </c>
      <c r="P2176" s="281">
        <v>400000</v>
      </c>
      <c r="Q2176" s="185">
        <f>SUM(P2176/J2176%)</f>
        <v>100</v>
      </c>
      <c r="R2176" s="250">
        <f>SUM(J2176-P2176)</f>
        <v>0</v>
      </c>
    </row>
    <row r="2177" spans="1:18" s="296" customFormat="1" hidden="1" x14ac:dyDescent="0.25">
      <c r="A2177" s="177"/>
      <c r="B2177" s="177"/>
      <c r="C2177" s="178">
        <v>5</v>
      </c>
      <c r="D2177" s="178">
        <v>2</v>
      </c>
      <c r="E2177" s="178">
        <v>2</v>
      </c>
      <c r="F2177" s="179" t="s">
        <v>674</v>
      </c>
      <c r="G2177" s="179"/>
      <c r="H2177" s="712"/>
      <c r="I2177" s="699" t="s">
        <v>726</v>
      </c>
      <c r="J2177" s="251">
        <v>267500</v>
      </c>
      <c r="K2177" s="610"/>
      <c r="L2177" s="598"/>
      <c r="M2177" s="278">
        <f>SUM(J2177/J7*100)</f>
        <v>2.6806051077518379E-4</v>
      </c>
      <c r="N2177" s="658"/>
      <c r="O2177" s="778">
        <f>SUM(T2177/J2177*100)</f>
        <v>0</v>
      </c>
      <c r="P2177" s="281">
        <v>267500</v>
      </c>
      <c r="Q2177" s="185">
        <f>SUM(P2177/J2177%)</f>
        <v>100</v>
      </c>
      <c r="R2177" s="250">
        <f>SUM(J2177-P2177)</f>
        <v>0</v>
      </c>
    </row>
    <row r="2178" spans="1:18" s="296" customFormat="1" hidden="1" x14ac:dyDescent="0.25">
      <c r="A2178" s="177"/>
      <c r="B2178" s="177"/>
      <c r="C2178" s="178"/>
      <c r="D2178" s="178"/>
      <c r="E2178" s="178"/>
      <c r="F2178" s="179"/>
      <c r="G2178" s="179"/>
      <c r="H2178" s="712"/>
      <c r="I2178" s="699"/>
      <c r="J2178" s="251"/>
      <c r="K2178" s="610"/>
      <c r="L2178" s="598"/>
      <c r="M2178" s="182"/>
      <c r="N2178" s="639"/>
      <c r="O2178" s="778"/>
      <c r="P2178" s="282"/>
      <c r="Q2178" s="185"/>
      <c r="R2178" s="251"/>
    </row>
    <row r="2179" spans="1:18" s="296" customFormat="1" hidden="1" x14ac:dyDescent="0.25">
      <c r="A2179" s="177"/>
      <c r="B2179" s="177"/>
      <c r="C2179" s="178">
        <v>5</v>
      </c>
      <c r="D2179" s="178">
        <v>2</v>
      </c>
      <c r="E2179" s="178">
        <v>2</v>
      </c>
      <c r="F2179" s="179">
        <v>15</v>
      </c>
      <c r="G2179" s="179"/>
      <c r="H2179" s="712"/>
      <c r="I2179" s="699" t="s">
        <v>756</v>
      </c>
      <c r="J2179" s="251">
        <f>SUM(J2180:J2180)</f>
        <v>45770000</v>
      </c>
      <c r="K2179" s="610"/>
      <c r="L2179" s="598"/>
      <c r="M2179" s="182">
        <f>SUM(J2179/J7*100)</f>
        <v>4.5865904965159479E-2</v>
      </c>
      <c r="N2179" s="639"/>
      <c r="O2179" s="778">
        <f>SUM(T2179/J2179*100)</f>
        <v>0</v>
      </c>
      <c r="P2179" s="282">
        <f>SUM(P2180:P2180)</f>
        <v>45505000</v>
      </c>
      <c r="Q2179" s="185">
        <f>SUM(P2179/J2179%)</f>
        <v>99.421018134149008</v>
      </c>
      <c r="R2179" s="251">
        <f>SUM(R2180:R2180)</f>
        <v>265000</v>
      </c>
    </row>
    <row r="2180" spans="1:18" s="296" customFormat="1" hidden="1" x14ac:dyDescent="0.25">
      <c r="A2180" s="513"/>
      <c r="B2180" s="513"/>
      <c r="C2180" s="178">
        <v>5</v>
      </c>
      <c r="D2180" s="178">
        <v>2</v>
      </c>
      <c r="E2180" s="178">
        <v>2</v>
      </c>
      <c r="F2180" s="179">
        <v>15</v>
      </c>
      <c r="G2180" s="179"/>
      <c r="H2180" s="712"/>
      <c r="I2180" s="699" t="s">
        <v>909</v>
      </c>
      <c r="J2180" s="251">
        <v>45770000</v>
      </c>
      <c r="K2180" s="610"/>
      <c r="L2180" s="598"/>
      <c r="M2180" s="182">
        <f>SUM(J2180/J7*100)</f>
        <v>4.5865904965159479E-2</v>
      </c>
      <c r="N2180" s="639"/>
      <c r="O2180" s="778">
        <f>SUM(T2180/J2180*100)</f>
        <v>0</v>
      </c>
      <c r="P2180" s="282">
        <v>45505000</v>
      </c>
      <c r="Q2180" s="183">
        <f>SUM(P2180/J2180%)</f>
        <v>99.421018134149008</v>
      </c>
      <c r="R2180" s="250">
        <f>SUM(J2180-P2180)</f>
        <v>265000</v>
      </c>
    </row>
    <row r="2181" spans="1:18" s="296" customFormat="1" hidden="1" x14ac:dyDescent="0.25">
      <c r="A2181" s="513"/>
      <c r="B2181" s="513"/>
      <c r="C2181" s="178"/>
      <c r="D2181" s="178"/>
      <c r="E2181" s="178"/>
      <c r="F2181" s="179"/>
      <c r="G2181" s="179"/>
      <c r="H2181" s="712"/>
      <c r="I2181" s="699"/>
      <c r="J2181" s="251"/>
      <c r="K2181" s="610"/>
      <c r="L2181" s="598"/>
      <c r="M2181" s="182"/>
      <c r="N2181" s="639"/>
      <c r="O2181" s="778"/>
      <c r="P2181" s="282"/>
      <c r="Q2181" s="183"/>
      <c r="R2181" s="251"/>
    </row>
    <row r="2182" spans="1:18" s="296" customFormat="1" hidden="1" x14ac:dyDescent="0.25">
      <c r="A2182" s="177"/>
      <c r="B2182" s="177"/>
      <c r="C2182" s="178">
        <v>5</v>
      </c>
      <c r="D2182" s="178">
        <v>2</v>
      </c>
      <c r="E2182" s="178">
        <v>2</v>
      </c>
      <c r="F2182" s="179">
        <v>20</v>
      </c>
      <c r="G2182" s="179"/>
      <c r="H2182" s="712"/>
      <c r="I2182" s="699" t="s">
        <v>1101</v>
      </c>
      <c r="J2182" s="251">
        <f>SUM(J2183)</f>
        <v>2377920000</v>
      </c>
      <c r="K2182" s="610"/>
      <c r="L2182" s="598"/>
      <c r="M2182" s="182">
        <f>SUM(J2182/J7*100)</f>
        <v>2.3829026160094391</v>
      </c>
      <c r="N2182" s="639"/>
      <c r="O2182" s="778">
        <f>SUM(T2182/J2182*100)</f>
        <v>0</v>
      </c>
      <c r="P2182" s="282">
        <f>SUM(P2183)</f>
        <v>2377920000</v>
      </c>
      <c r="Q2182" s="185">
        <f>SUM(P2182/J2182%)</f>
        <v>100</v>
      </c>
      <c r="R2182" s="251">
        <f>SUM(R2183)</f>
        <v>0</v>
      </c>
    </row>
    <row r="2183" spans="1:18" s="296" customFormat="1" hidden="1" x14ac:dyDescent="0.25">
      <c r="A2183" s="504"/>
      <c r="B2183" s="504"/>
      <c r="C2183" s="503">
        <v>5</v>
      </c>
      <c r="D2183" s="503">
        <v>2</v>
      </c>
      <c r="E2183" s="503">
        <v>2</v>
      </c>
      <c r="F2183" s="273">
        <v>20</v>
      </c>
      <c r="G2183" s="273"/>
      <c r="H2183" s="528"/>
      <c r="I2183" s="823" t="s">
        <v>1102</v>
      </c>
      <c r="J2183" s="181">
        <v>2377920000</v>
      </c>
      <c r="K2183" s="607"/>
      <c r="L2183" s="598"/>
      <c r="M2183" s="182">
        <f>SUM(J2183/J7*100)</f>
        <v>2.3829026160094391</v>
      </c>
      <c r="N2183" s="639"/>
      <c r="O2183" s="778">
        <f>SUM(T2183/J2183*100)</f>
        <v>0</v>
      </c>
      <c r="P2183" s="193">
        <v>2377920000</v>
      </c>
      <c r="Q2183" s="323">
        <f>SUM(P2183/J2183%)</f>
        <v>100</v>
      </c>
      <c r="R2183" s="250">
        <f>SUM(J2183-P2183)</f>
        <v>0</v>
      </c>
    </row>
    <row r="2184" spans="1:18" s="296" customFormat="1" hidden="1" x14ac:dyDescent="0.25">
      <c r="A2184" s="504"/>
      <c r="B2184" s="504"/>
      <c r="C2184" s="503"/>
      <c r="D2184" s="503"/>
      <c r="E2184" s="503"/>
      <c r="F2184" s="273"/>
      <c r="G2184" s="273"/>
      <c r="H2184" s="528"/>
      <c r="I2184" s="823"/>
      <c r="J2184" s="181"/>
      <c r="K2184" s="607"/>
      <c r="L2184" s="598"/>
      <c r="M2184" s="182"/>
      <c r="N2184" s="639"/>
      <c r="O2184" s="778"/>
      <c r="P2184" s="193"/>
      <c r="Q2184" s="323"/>
      <c r="R2184" s="181"/>
    </row>
    <row r="2185" spans="1:18" s="296" customFormat="1" hidden="1" x14ac:dyDescent="0.25">
      <c r="A2185" s="504"/>
      <c r="B2185" s="504"/>
      <c r="C2185" s="503"/>
      <c r="D2185" s="503"/>
      <c r="E2185" s="503"/>
      <c r="F2185" s="273"/>
      <c r="G2185" s="273"/>
      <c r="H2185" s="528"/>
      <c r="I2185" s="762"/>
      <c r="J2185" s="182"/>
      <c r="K2185" s="629"/>
      <c r="L2185" s="693"/>
      <c r="M2185" s="182"/>
      <c r="N2185" s="639"/>
      <c r="O2185" s="778"/>
      <c r="P2185" s="193"/>
      <c r="Q2185" s="323"/>
      <c r="R2185" s="181"/>
    </row>
    <row r="2186" spans="1:18" s="296" customFormat="1" ht="38.25" x14ac:dyDescent="0.25">
      <c r="A2186" s="316">
        <v>1</v>
      </c>
      <c r="B2186" s="324" t="s">
        <v>677</v>
      </c>
      <c r="C2186" s="325" t="s">
        <v>674</v>
      </c>
      <c r="D2186" s="317" t="s">
        <v>675</v>
      </c>
      <c r="E2186" s="326" t="s">
        <v>1097</v>
      </c>
      <c r="F2186" s="378" t="s">
        <v>702</v>
      </c>
      <c r="G2186" s="378"/>
      <c r="H2186" s="725">
        <v>3</v>
      </c>
      <c r="I2186" s="827" t="s">
        <v>1103</v>
      </c>
      <c r="J2186" s="577">
        <f>SUM(J2189)</f>
        <v>119553309</v>
      </c>
      <c r="K2186" s="617" t="s">
        <v>1334</v>
      </c>
      <c r="L2186" s="597" t="s">
        <v>1318</v>
      </c>
      <c r="M2186" s="385">
        <f>SUM(J2186/J7*100)</f>
        <v>0.11980381710431168</v>
      </c>
      <c r="N2186" s="652" t="s">
        <v>568</v>
      </c>
      <c r="O2186" s="789">
        <v>94.43</v>
      </c>
      <c r="P2186" s="577">
        <f>SUM(P2189)</f>
        <v>93972500</v>
      </c>
      <c r="Q2186" s="318">
        <f>SUM(P2186/J2186%)</f>
        <v>78.60301047794502</v>
      </c>
      <c r="R2186" s="577">
        <f>SUM(R2189)</f>
        <v>25580809</v>
      </c>
    </row>
    <row r="2187" spans="1:18" s="296" customFormat="1" hidden="1" x14ac:dyDescent="0.25">
      <c r="A2187" s="316"/>
      <c r="B2187" s="324"/>
      <c r="C2187" s="325"/>
      <c r="D2187" s="317"/>
      <c r="E2187" s="326"/>
      <c r="F2187" s="378"/>
      <c r="G2187" s="378"/>
      <c r="H2187" s="725"/>
      <c r="I2187" s="811"/>
      <c r="J2187" s="577"/>
      <c r="K2187" s="614"/>
      <c r="L2187" s="597"/>
      <c r="M2187" s="362"/>
      <c r="N2187" s="652"/>
      <c r="O2187" s="789"/>
      <c r="P2187" s="577"/>
      <c r="Q2187" s="318"/>
      <c r="R2187" s="577"/>
    </row>
    <row r="2188" spans="1:18" s="296" customFormat="1" hidden="1" x14ac:dyDescent="0.25">
      <c r="A2188" s="177"/>
      <c r="B2188" s="177"/>
      <c r="C2188" s="178"/>
      <c r="D2188" s="178"/>
      <c r="E2188" s="178"/>
      <c r="F2188" s="178"/>
      <c r="G2188" s="178"/>
      <c r="H2188" s="713"/>
      <c r="I2188" s="699"/>
      <c r="J2188" s="181"/>
      <c r="K2188" s="607"/>
      <c r="L2188" s="598"/>
      <c r="M2188" s="182"/>
      <c r="N2188" s="639"/>
      <c r="O2188" s="778"/>
      <c r="P2188" s="181"/>
      <c r="Q2188" s="185"/>
      <c r="R2188" s="181"/>
    </row>
    <row r="2189" spans="1:18" s="296" customFormat="1" hidden="1" x14ac:dyDescent="0.25">
      <c r="A2189" s="177"/>
      <c r="B2189" s="177"/>
      <c r="C2189" s="178">
        <v>5</v>
      </c>
      <c r="D2189" s="178">
        <v>2</v>
      </c>
      <c r="E2189" s="178">
        <v>2</v>
      </c>
      <c r="F2189" s="178"/>
      <c r="G2189" s="178"/>
      <c r="H2189" s="713"/>
      <c r="I2189" s="699" t="s">
        <v>684</v>
      </c>
      <c r="J2189" s="181">
        <f>SUM(J2191+J2197+J2204+J2208)</f>
        <v>119553309</v>
      </c>
      <c r="K2189" s="607"/>
      <c r="L2189" s="598"/>
      <c r="M2189" s="182">
        <f>SUM(J2189/J7*100)</f>
        <v>0.11980381710431168</v>
      </c>
      <c r="N2189" s="639"/>
      <c r="O2189" s="778">
        <f>SUM(O2191+O2197+O2204+O2208)/4</f>
        <v>0</v>
      </c>
      <c r="P2189" s="181">
        <f>SUM(P2191+P2197+P2204+P2208)</f>
        <v>93972500</v>
      </c>
      <c r="Q2189" s="185">
        <f>SUM(P2189/J2189%)</f>
        <v>78.60301047794502</v>
      </c>
      <c r="R2189" s="181">
        <f>SUM(R2191+R2197+R2204+R2208)</f>
        <v>25580809</v>
      </c>
    </row>
    <row r="2190" spans="1:18" s="296" customFormat="1" hidden="1" x14ac:dyDescent="0.25">
      <c r="A2190" s="177"/>
      <c r="B2190" s="177"/>
      <c r="C2190" s="178"/>
      <c r="D2190" s="178"/>
      <c r="E2190" s="178"/>
      <c r="F2190" s="178"/>
      <c r="G2190" s="178"/>
      <c r="H2190" s="713"/>
      <c r="I2190" s="699"/>
      <c r="J2190" s="181"/>
      <c r="K2190" s="607"/>
      <c r="L2190" s="598"/>
      <c r="M2190" s="182"/>
      <c r="N2190" s="639"/>
      <c r="O2190" s="778"/>
      <c r="P2190" s="193"/>
      <c r="Q2190" s="185"/>
      <c r="R2190" s="181"/>
    </row>
    <row r="2191" spans="1:18" s="296" customFormat="1" hidden="1" x14ac:dyDescent="0.25">
      <c r="A2191" s="177"/>
      <c r="B2191" s="177"/>
      <c r="C2191" s="178">
        <v>5</v>
      </c>
      <c r="D2191" s="178">
        <v>2</v>
      </c>
      <c r="E2191" s="178">
        <v>2</v>
      </c>
      <c r="F2191" s="179" t="s">
        <v>675</v>
      </c>
      <c r="G2191" s="179"/>
      <c r="H2191" s="712"/>
      <c r="I2191" s="699" t="s">
        <v>685</v>
      </c>
      <c r="J2191" s="181">
        <f>SUM(J2192:J2195)</f>
        <v>6236309</v>
      </c>
      <c r="K2191" s="607"/>
      <c r="L2191" s="598"/>
      <c r="M2191" s="182">
        <f>SUM(J2191/J7*100)</f>
        <v>6.2493763584742998E-3</v>
      </c>
      <c r="N2191" s="639"/>
      <c r="O2191" s="778">
        <f>SUM(T2191/J2191*100)</f>
        <v>0</v>
      </c>
      <c r="P2191" s="181">
        <f>SUM(P2192:P2195)</f>
        <v>4845500</v>
      </c>
      <c r="Q2191" s="185">
        <f>SUM(P2191/J2191%)</f>
        <v>77.698202574631893</v>
      </c>
      <c r="R2191" s="181">
        <f>SUM(R2192:R2195)</f>
        <v>1390809</v>
      </c>
    </row>
    <row r="2192" spans="1:18" s="296" customFormat="1" hidden="1" x14ac:dyDescent="0.25">
      <c r="A2192" s="177"/>
      <c r="B2192" s="177"/>
      <c r="C2192" s="178">
        <v>5</v>
      </c>
      <c r="D2192" s="178">
        <v>2</v>
      </c>
      <c r="E2192" s="178">
        <v>2</v>
      </c>
      <c r="F2192" s="179" t="s">
        <v>675</v>
      </c>
      <c r="G2192" s="179"/>
      <c r="H2192" s="712"/>
      <c r="I2192" s="699" t="s">
        <v>719</v>
      </c>
      <c r="J2192" s="181">
        <v>835500</v>
      </c>
      <c r="K2192" s="607"/>
      <c r="L2192" s="598"/>
      <c r="M2192" s="279">
        <f>SUM(J2192/J7*100)</f>
        <v>8.3725067944921878E-4</v>
      </c>
      <c r="N2192" s="650"/>
      <c r="O2192" s="778">
        <f>SUM(P2192/J2192*100)</f>
        <v>100</v>
      </c>
      <c r="P2192" s="260">
        <v>835500</v>
      </c>
      <c r="Q2192" s="185">
        <f>SUM(P2192/J2192%)</f>
        <v>100</v>
      </c>
      <c r="R2192" s="250">
        <f>SUM(J2192-P2192)</f>
        <v>0</v>
      </c>
    </row>
    <row r="2193" spans="1:18" s="296" customFormat="1" hidden="1" x14ac:dyDescent="0.25">
      <c r="A2193" s="187"/>
      <c r="B2193" s="187"/>
      <c r="C2193" s="271">
        <v>5</v>
      </c>
      <c r="D2193" s="271">
        <v>2</v>
      </c>
      <c r="E2193" s="271">
        <v>2</v>
      </c>
      <c r="F2193" s="271" t="s">
        <v>675</v>
      </c>
      <c r="G2193" s="271"/>
      <c r="H2193" s="386"/>
      <c r="I2193" s="749" t="s">
        <v>1061</v>
      </c>
      <c r="J2193" s="266">
        <v>1390000</v>
      </c>
      <c r="K2193" s="588"/>
      <c r="L2193" s="698"/>
      <c r="M2193" s="279">
        <f>SUM(J2193/J7*100)</f>
        <v>1.3929125606635716E-3</v>
      </c>
      <c r="N2193" s="650"/>
      <c r="O2193" s="778">
        <f>SUM(T2193/J2193*100)</f>
        <v>0</v>
      </c>
      <c r="P2193" s="193">
        <v>0</v>
      </c>
      <c r="Q2193" s="280">
        <f>SUM(P2193/J2193%)</f>
        <v>0</v>
      </c>
      <c r="R2193" s="250">
        <f>SUM(J2193-P2193)</f>
        <v>1390000</v>
      </c>
    </row>
    <row r="2194" spans="1:18" s="296" customFormat="1" hidden="1" x14ac:dyDescent="0.25">
      <c r="A2194" s="187"/>
      <c r="B2194" s="187"/>
      <c r="C2194" s="271">
        <v>5</v>
      </c>
      <c r="D2194" s="271">
        <v>2</v>
      </c>
      <c r="E2194" s="271">
        <v>2</v>
      </c>
      <c r="F2194" s="271" t="s">
        <v>675</v>
      </c>
      <c r="G2194" s="271"/>
      <c r="H2194" s="386"/>
      <c r="I2194" s="749" t="s">
        <v>886</v>
      </c>
      <c r="J2194" s="266">
        <v>3000000</v>
      </c>
      <c r="K2194" s="588"/>
      <c r="L2194" s="698"/>
      <c r="M2194" s="279">
        <f>SUM(J2194/J7*100)</f>
        <v>3.0062861021515935E-3</v>
      </c>
      <c r="N2194" s="650"/>
      <c r="O2194" s="778">
        <f>SUM(P2194/J2194*100)</f>
        <v>100</v>
      </c>
      <c r="P2194" s="266">
        <v>3000000</v>
      </c>
      <c r="Q2194" s="280">
        <f>SUM(P2194/J2194%)</f>
        <v>100</v>
      </c>
      <c r="R2194" s="250">
        <f>SUM(J2194-P2194)</f>
        <v>0</v>
      </c>
    </row>
    <row r="2195" spans="1:18" s="296" customFormat="1" hidden="1" x14ac:dyDescent="0.25">
      <c r="A2195" s="177"/>
      <c r="B2195" s="177"/>
      <c r="C2195" s="178">
        <v>5</v>
      </c>
      <c r="D2195" s="178">
        <v>2</v>
      </c>
      <c r="E2195" s="178">
        <v>2</v>
      </c>
      <c r="F2195" s="179" t="s">
        <v>675</v>
      </c>
      <c r="G2195" s="179"/>
      <c r="H2195" s="712"/>
      <c r="I2195" s="699" t="s">
        <v>874</v>
      </c>
      <c r="J2195" s="181">
        <v>1010809</v>
      </c>
      <c r="K2195" s="607"/>
      <c r="L2195" s="598"/>
      <c r="M2195" s="279">
        <f>SUM(J2195/J7*100)</f>
        <v>1.0129270162099167E-3</v>
      </c>
      <c r="N2195" s="650"/>
      <c r="O2195" s="778">
        <f>SUM(T2195/J2195*100)</f>
        <v>0</v>
      </c>
      <c r="P2195" s="193">
        <v>1010000</v>
      </c>
      <c r="Q2195" s="185">
        <f>SUM(P2195/J2195%)</f>
        <v>99.91996509726367</v>
      </c>
      <c r="R2195" s="250">
        <f>SUM(J2195-P2195)</f>
        <v>809</v>
      </c>
    </row>
    <row r="2196" spans="1:18" s="296" customFormat="1" hidden="1" x14ac:dyDescent="0.25">
      <c r="A2196" s="177"/>
      <c r="B2196" s="177"/>
      <c r="C2196" s="178"/>
      <c r="D2196" s="178"/>
      <c r="E2196" s="178"/>
      <c r="F2196" s="179"/>
      <c r="G2196" s="179"/>
      <c r="H2196" s="712"/>
      <c r="I2196" s="699"/>
      <c r="J2196" s="181"/>
      <c r="K2196" s="607"/>
      <c r="L2196" s="598"/>
      <c r="M2196" s="182"/>
      <c r="N2196" s="639"/>
      <c r="O2196" s="778"/>
      <c r="P2196" s="193"/>
      <c r="Q2196" s="185"/>
      <c r="R2196" s="250"/>
    </row>
    <row r="2197" spans="1:18" s="296" customFormat="1" hidden="1" x14ac:dyDescent="0.25">
      <c r="A2197" s="177"/>
      <c r="B2197" s="177"/>
      <c r="C2197" s="178">
        <v>5</v>
      </c>
      <c r="D2197" s="178">
        <v>2</v>
      </c>
      <c r="E2197" s="178">
        <v>2</v>
      </c>
      <c r="F2197" s="179" t="s">
        <v>690</v>
      </c>
      <c r="G2197" s="179"/>
      <c r="H2197" s="712"/>
      <c r="I2197" s="749" t="s">
        <v>691</v>
      </c>
      <c r="J2197" s="251">
        <f>SUM(J2198:J2202)</f>
        <v>57610000</v>
      </c>
      <c r="K2197" s="610"/>
      <c r="L2197" s="598"/>
      <c r="M2197" s="182">
        <f>SUM(J2197/J7*100)</f>
        <v>5.7730714114984427E-2</v>
      </c>
      <c r="N2197" s="639"/>
      <c r="O2197" s="778">
        <f>SUM(T2197/J2197*100)</f>
        <v>0</v>
      </c>
      <c r="P2197" s="251">
        <f>SUM(P2198:P2202)</f>
        <v>52300000</v>
      </c>
      <c r="Q2197" s="185">
        <f t="shared" ref="Q2197:Q2202" si="53">SUM(P2197/J2197%)</f>
        <v>90.782850199618125</v>
      </c>
      <c r="R2197" s="251">
        <f>SUM(R2198:R2202)</f>
        <v>5310000</v>
      </c>
    </row>
    <row r="2198" spans="1:18" s="296" customFormat="1" hidden="1" x14ac:dyDescent="0.25">
      <c r="A2198" s="187"/>
      <c r="B2198" s="187"/>
      <c r="C2198" s="503">
        <v>5</v>
      </c>
      <c r="D2198" s="503">
        <v>2</v>
      </c>
      <c r="E2198" s="503">
        <v>2</v>
      </c>
      <c r="F2198" s="273" t="s">
        <v>690</v>
      </c>
      <c r="G2198" s="273"/>
      <c r="H2198" s="528"/>
      <c r="I2198" s="749" t="s">
        <v>907</v>
      </c>
      <c r="J2198" s="251">
        <v>22750000</v>
      </c>
      <c r="K2198" s="610"/>
      <c r="L2198" s="598"/>
      <c r="M2198" s="182">
        <f>SUM(J2198/J7*100)</f>
        <v>2.2797669607982917E-2</v>
      </c>
      <c r="N2198" s="639"/>
      <c r="O2198" s="778">
        <f>SUM(T2198/J2198*100)</f>
        <v>0</v>
      </c>
      <c r="P2198" s="251">
        <v>22750000</v>
      </c>
      <c r="Q2198" s="280">
        <f t="shared" si="53"/>
        <v>100</v>
      </c>
      <c r="R2198" s="250">
        <f>SUM(J2198-P2198)</f>
        <v>0</v>
      </c>
    </row>
    <row r="2199" spans="1:18" s="296" customFormat="1" hidden="1" x14ac:dyDescent="0.25">
      <c r="A2199" s="177"/>
      <c r="B2199" s="177"/>
      <c r="C2199" s="178">
        <v>5</v>
      </c>
      <c r="D2199" s="178">
        <v>2</v>
      </c>
      <c r="E2199" s="178">
        <v>2</v>
      </c>
      <c r="F2199" s="179" t="s">
        <v>690</v>
      </c>
      <c r="G2199" s="179"/>
      <c r="H2199" s="712"/>
      <c r="I2199" s="699" t="s">
        <v>890</v>
      </c>
      <c r="J2199" s="251">
        <v>30210000</v>
      </c>
      <c r="K2199" s="610"/>
      <c r="L2199" s="598"/>
      <c r="M2199" s="182">
        <f>SUM(J2199/J7*100)</f>
        <v>3.0273301048666549E-2</v>
      </c>
      <c r="N2199" s="639"/>
      <c r="O2199" s="778">
        <f>SUM(T2199/J2199*100)</f>
        <v>0</v>
      </c>
      <c r="P2199" s="251">
        <v>24900000</v>
      </c>
      <c r="Q2199" s="185">
        <f t="shared" si="53"/>
        <v>82.423038728897723</v>
      </c>
      <c r="R2199" s="250">
        <f>SUM(J2199-P2199)</f>
        <v>5310000</v>
      </c>
    </row>
    <row r="2200" spans="1:18" s="296" customFormat="1" hidden="1" x14ac:dyDescent="0.25">
      <c r="A2200" s="387"/>
      <c r="B2200" s="387"/>
      <c r="C2200" s="270">
        <v>5</v>
      </c>
      <c r="D2200" s="270">
        <v>2</v>
      </c>
      <c r="E2200" s="270">
        <v>2</v>
      </c>
      <c r="F2200" s="179" t="s">
        <v>690</v>
      </c>
      <c r="G2200" s="179"/>
      <c r="H2200" s="712"/>
      <c r="I2200" s="699" t="s">
        <v>771</v>
      </c>
      <c r="J2200" s="261">
        <v>4000000</v>
      </c>
      <c r="K2200" s="613"/>
      <c r="L2200" s="684"/>
      <c r="M2200" s="279">
        <f>SUM(J2200/J7*100)</f>
        <v>4.0083814695354584E-3</v>
      </c>
      <c r="N2200" s="650"/>
      <c r="O2200" s="797">
        <f>SUM(P2200/J2200*100)</f>
        <v>100</v>
      </c>
      <c r="P2200" s="286">
        <v>4000000</v>
      </c>
      <c r="Q2200" s="285">
        <f t="shared" si="53"/>
        <v>100</v>
      </c>
      <c r="R2200" s="253">
        <f>SUM(J2200-P2200)</f>
        <v>0</v>
      </c>
    </row>
    <row r="2201" spans="1:18" s="296" customFormat="1" hidden="1" x14ac:dyDescent="0.25">
      <c r="A2201" s="387"/>
      <c r="B2201" s="387"/>
      <c r="C2201" s="270">
        <v>5</v>
      </c>
      <c r="D2201" s="270">
        <v>2</v>
      </c>
      <c r="E2201" s="270">
        <v>2</v>
      </c>
      <c r="F2201" s="180" t="s">
        <v>690</v>
      </c>
      <c r="G2201" s="180"/>
      <c r="H2201" s="194"/>
      <c r="I2201" s="699" t="s">
        <v>892</v>
      </c>
      <c r="J2201" s="261">
        <v>150000</v>
      </c>
      <c r="K2201" s="613"/>
      <c r="L2201" s="684"/>
      <c r="M2201" s="278">
        <f>SUM(J2201/J7*100)</f>
        <v>1.5031430510757969E-4</v>
      </c>
      <c r="N2201" s="658"/>
      <c r="O2201" s="797">
        <f>SUM(T2201/J2201*100)</f>
        <v>0</v>
      </c>
      <c r="P2201" s="287">
        <v>150000</v>
      </c>
      <c r="Q2201" s="285">
        <f t="shared" si="53"/>
        <v>100</v>
      </c>
      <c r="R2201" s="253">
        <f>SUM(J2201-P2201)</f>
        <v>0</v>
      </c>
    </row>
    <row r="2202" spans="1:18" s="296" customFormat="1" hidden="1" x14ac:dyDescent="0.25">
      <c r="A2202" s="177"/>
      <c r="B2202" s="177"/>
      <c r="C2202" s="178">
        <v>5</v>
      </c>
      <c r="D2202" s="178">
        <v>2</v>
      </c>
      <c r="E2202" s="178">
        <v>2</v>
      </c>
      <c r="F2202" s="179" t="s">
        <v>690</v>
      </c>
      <c r="G2202" s="179"/>
      <c r="H2202" s="712"/>
      <c r="I2202" s="699" t="s">
        <v>905</v>
      </c>
      <c r="J2202" s="261">
        <v>500000</v>
      </c>
      <c r="K2202" s="613"/>
      <c r="L2202" s="684"/>
      <c r="M2202" s="279">
        <f>SUM(J2202/J7*100)</f>
        <v>5.0104768369193229E-4</v>
      </c>
      <c r="N2202" s="650"/>
      <c r="O2202" s="791">
        <f>SUM(T2202/J2202*100)</f>
        <v>0</v>
      </c>
      <c r="P2202" s="214">
        <v>500000</v>
      </c>
      <c r="Q2202" s="284">
        <f t="shared" si="53"/>
        <v>100</v>
      </c>
      <c r="R2202" s="253">
        <f>SUM(J2202-P2202)</f>
        <v>0</v>
      </c>
    </row>
    <row r="2203" spans="1:18" s="296" customFormat="1" hidden="1" x14ac:dyDescent="0.25">
      <c r="A2203" s="271"/>
      <c r="B2203" s="271"/>
      <c r="C2203" s="178"/>
      <c r="D2203" s="178"/>
      <c r="E2203" s="178"/>
      <c r="F2203" s="179"/>
      <c r="G2203" s="179"/>
      <c r="H2203" s="712"/>
      <c r="I2203" s="699"/>
      <c r="J2203" s="251"/>
      <c r="K2203" s="610"/>
      <c r="L2203" s="598"/>
      <c r="M2203" s="182"/>
      <c r="N2203" s="639"/>
      <c r="O2203" s="778"/>
      <c r="P2203" s="282"/>
      <c r="Q2203" s="185"/>
      <c r="R2203" s="251"/>
    </row>
    <row r="2204" spans="1:18" s="296" customFormat="1" hidden="1" x14ac:dyDescent="0.25">
      <c r="A2204" s="187"/>
      <c r="B2204" s="187"/>
      <c r="C2204" s="494">
        <v>5</v>
      </c>
      <c r="D2204" s="494">
        <v>2</v>
      </c>
      <c r="E2204" s="494">
        <v>2</v>
      </c>
      <c r="F2204" s="495" t="s">
        <v>674</v>
      </c>
      <c r="G2204" s="495"/>
      <c r="H2204" s="332"/>
      <c r="I2204" s="697" t="s">
        <v>724</v>
      </c>
      <c r="J2204" s="251">
        <f>SUM(J2205:J2206)</f>
        <v>2087000</v>
      </c>
      <c r="K2204" s="610"/>
      <c r="L2204" s="598"/>
      <c r="M2204" s="279">
        <f>SUM(J2204/J7*100)</f>
        <v>2.0913730317301256E-3</v>
      </c>
      <c r="N2204" s="650"/>
      <c r="O2204" s="778">
        <f>SUM(T2204/J2204*100)</f>
        <v>0</v>
      </c>
      <c r="P2204" s="281">
        <f>SUM(P2205:P2206)</f>
        <v>2087000</v>
      </c>
      <c r="Q2204" s="280">
        <f>SUM(P2204/J2204%)</f>
        <v>100</v>
      </c>
      <c r="R2204" s="251">
        <f>SUM(R2205:R2206)</f>
        <v>0</v>
      </c>
    </row>
    <row r="2205" spans="1:18" s="296" customFormat="1" hidden="1" x14ac:dyDescent="0.25">
      <c r="A2205" s="177"/>
      <c r="B2205" s="177"/>
      <c r="C2205" s="178">
        <v>5</v>
      </c>
      <c r="D2205" s="178">
        <v>2</v>
      </c>
      <c r="E2205" s="178">
        <v>2</v>
      </c>
      <c r="F2205" s="179" t="s">
        <v>674</v>
      </c>
      <c r="G2205" s="179"/>
      <c r="H2205" s="712"/>
      <c r="I2205" s="699" t="s">
        <v>767</v>
      </c>
      <c r="J2205" s="251">
        <v>300000</v>
      </c>
      <c r="K2205" s="610"/>
      <c r="L2205" s="598"/>
      <c r="M2205" s="278">
        <f>SUM(J2205/J7*100)</f>
        <v>3.0062861021515938E-4</v>
      </c>
      <c r="N2205" s="658"/>
      <c r="O2205" s="778">
        <f>SUM(T2205/J2205*100)</f>
        <v>0</v>
      </c>
      <c r="P2205" s="281">
        <v>300000</v>
      </c>
      <c r="Q2205" s="185">
        <f>SUM(P2205/J2205%)</f>
        <v>100</v>
      </c>
      <c r="R2205" s="250">
        <f>SUM(J2205-P2205)</f>
        <v>0</v>
      </c>
    </row>
    <row r="2206" spans="1:18" s="296" customFormat="1" hidden="1" x14ac:dyDescent="0.25">
      <c r="A2206" s="177"/>
      <c r="B2206" s="177"/>
      <c r="C2206" s="178">
        <v>5</v>
      </c>
      <c r="D2206" s="178">
        <v>2</v>
      </c>
      <c r="E2206" s="178">
        <v>2</v>
      </c>
      <c r="F2206" s="179" t="s">
        <v>674</v>
      </c>
      <c r="G2206" s="179"/>
      <c r="H2206" s="712"/>
      <c r="I2206" s="699" t="s">
        <v>726</v>
      </c>
      <c r="J2206" s="251">
        <v>1787000</v>
      </c>
      <c r="K2206" s="610"/>
      <c r="L2206" s="598"/>
      <c r="M2206" s="279">
        <f>SUM(J2206/J7*100)</f>
        <v>1.7907444215149659E-3</v>
      </c>
      <c r="N2206" s="650"/>
      <c r="O2206" s="778">
        <f>SUM(T2206/J2206*100)</f>
        <v>0</v>
      </c>
      <c r="P2206" s="281">
        <v>1787000</v>
      </c>
      <c r="Q2206" s="185">
        <f>SUM(P2206/J2206%)</f>
        <v>100</v>
      </c>
      <c r="R2206" s="250">
        <f>SUM(J2206-P2206)</f>
        <v>0</v>
      </c>
    </row>
    <row r="2207" spans="1:18" s="296" customFormat="1" hidden="1" x14ac:dyDescent="0.25">
      <c r="A2207" s="177"/>
      <c r="B2207" s="177"/>
      <c r="C2207" s="178"/>
      <c r="D2207" s="178"/>
      <c r="E2207" s="178"/>
      <c r="F2207" s="179"/>
      <c r="G2207" s="179"/>
      <c r="H2207" s="712"/>
      <c r="I2207" s="699"/>
      <c r="J2207" s="251"/>
      <c r="K2207" s="610"/>
      <c r="L2207" s="598"/>
      <c r="M2207" s="182"/>
      <c r="N2207" s="639"/>
      <c r="O2207" s="778"/>
      <c r="P2207" s="282"/>
      <c r="Q2207" s="185"/>
      <c r="R2207" s="251"/>
    </row>
    <row r="2208" spans="1:18" s="296" customFormat="1" hidden="1" x14ac:dyDescent="0.25">
      <c r="A2208" s="177"/>
      <c r="B2208" s="177"/>
      <c r="C2208" s="178">
        <v>5</v>
      </c>
      <c r="D2208" s="178">
        <v>2</v>
      </c>
      <c r="E2208" s="178">
        <v>2</v>
      </c>
      <c r="F2208" s="179">
        <v>15</v>
      </c>
      <c r="G2208" s="179"/>
      <c r="H2208" s="712"/>
      <c r="I2208" s="699" t="s">
        <v>756</v>
      </c>
      <c r="J2208" s="251">
        <f>SUM(J2209:J2209)</f>
        <v>53620000</v>
      </c>
      <c r="K2208" s="610"/>
      <c r="L2208" s="598"/>
      <c r="M2208" s="182">
        <f>SUM(J2208/J7*100)</f>
        <v>5.373235359912281E-2</v>
      </c>
      <c r="N2208" s="639"/>
      <c r="O2208" s="778">
        <f>SUM(T2208/J2208*100)</f>
        <v>0</v>
      </c>
      <c r="P2208" s="282">
        <f>SUM(P2209:P2209)</f>
        <v>34740000</v>
      </c>
      <c r="Q2208" s="185">
        <f>SUM(P2208/J2208%)</f>
        <v>64.789257739649386</v>
      </c>
      <c r="R2208" s="251">
        <f>SUM(R2209:R2209)</f>
        <v>18880000</v>
      </c>
    </row>
    <row r="2209" spans="1:18" s="296" customFormat="1" hidden="1" x14ac:dyDescent="0.25">
      <c r="A2209" s="513"/>
      <c r="B2209" s="513"/>
      <c r="C2209" s="178">
        <v>5</v>
      </c>
      <c r="D2209" s="178">
        <v>2</v>
      </c>
      <c r="E2209" s="178">
        <v>2</v>
      </c>
      <c r="F2209" s="179">
        <v>15</v>
      </c>
      <c r="G2209" s="179"/>
      <c r="H2209" s="712"/>
      <c r="I2209" s="699" t="s">
        <v>909</v>
      </c>
      <c r="J2209" s="251">
        <v>53620000</v>
      </c>
      <c r="K2209" s="610"/>
      <c r="L2209" s="598"/>
      <c r="M2209" s="182">
        <f>SUM(J2209/J7*100)</f>
        <v>5.373235359912281E-2</v>
      </c>
      <c r="N2209" s="639"/>
      <c r="O2209" s="778">
        <f>SUM(T2209/J2209*100)</f>
        <v>0</v>
      </c>
      <c r="P2209" s="282">
        <v>34740000</v>
      </c>
      <c r="Q2209" s="183">
        <f>SUM(P2209/J2209%)</f>
        <v>64.789257739649386</v>
      </c>
      <c r="R2209" s="250">
        <f>SUM(J2209-P2209)</f>
        <v>18880000</v>
      </c>
    </row>
    <row r="2210" spans="1:18" s="296" customFormat="1" hidden="1" x14ac:dyDescent="0.25">
      <c r="A2210" s="513"/>
      <c r="B2210" s="513"/>
      <c r="C2210" s="178"/>
      <c r="D2210" s="178"/>
      <c r="E2210" s="178"/>
      <c r="F2210" s="179"/>
      <c r="G2210" s="179"/>
      <c r="H2210" s="712"/>
      <c r="I2210" s="699"/>
      <c r="J2210" s="251"/>
      <c r="K2210" s="610"/>
      <c r="L2210" s="598"/>
      <c r="M2210" s="182"/>
      <c r="N2210" s="639"/>
      <c r="O2210" s="778"/>
      <c r="P2210" s="282"/>
      <c r="Q2210" s="183"/>
      <c r="R2210" s="250"/>
    </row>
    <row r="2211" spans="1:18" s="296" customFormat="1" ht="38.25" x14ac:dyDescent="0.25">
      <c r="A2211" s="297">
        <v>1</v>
      </c>
      <c r="B2211" s="309" t="s">
        <v>677</v>
      </c>
      <c r="C2211" s="310" t="s">
        <v>674</v>
      </c>
      <c r="D2211" s="310" t="s">
        <v>675</v>
      </c>
      <c r="E2211" s="351" t="s">
        <v>1097</v>
      </c>
      <c r="F2211" s="351" t="s">
        <v>795</v>
      </c>
      <c r="G2211" s="351"/>
      <c r="H2211" s="363">
        <v>4</v>
      </c>
      <c r="I2211" s="826" t="s">
        <v>1104</v>
      </c>
      <c r="J2211" s="382">
        <f>SUM(J2214+J2219)</f>
        <v>233312700</v>
      </c>
      <c r="K2211" s="617" t="s">
        <v>1335</v>
      </c>
      <c r="L2211" s="701" t="s">
        <v>1319</v>
      </c>
      <c r="M2211" s="485">
        <f>SUM(J2211/J7*100)</f>
        <v>0.23380157582182137</v>
      </c>
      <c r="N2211" s="653" t="s">
        <v>633</v>
      </c>
      <c r="O2211" s="779">
        <v>100</v>
      </c>
      <c r="P2211" s="382">
        <f>SUM(P2214+P2219)</f>
        <v>179253100</v>
      </c>
      <c r="Q2211" s="307">
        <f>SUM(P2211/J2211%)</f>
        <v>76.82955107030179</v>
      </c>
      <c r="R2211" s="382">
        <f>SUM(R2214+R2219)</f>
        <v>54059600</v>
      </c>
    </row>
    <row r="2212" spans="1:18" s="296" customFormat="1" hidden="1" x14ac:dyDescent="0.25">
      <c r="A2212" s="386"/>
      <c r="B2212" s="386"/>
      <c r="C2212" s="367"/>
      <c r="D2212" s="368"/>
      <c r="E2212" s="369"/>
      <c r="F2212" s="369"/>
      <c r="G2212" s="369"/>
      <c r="H2212" s="721"/>
      <c r="I2212" s="826"/>
      <c r="J2212" s="262"/>
      <c r="K2212" s="589"/>
      <c r="L2212" s="691"/>
      <c r="M2212" s="182"/>
      <c r="N2212" s="639"/>
      <c r="O2212" s="778"/>
      <c r="P2212" s="275"/>
      <c r="Q2212" s="185"/>
      <c r="R2212" s="262"/>
    </row>
    <row r="2213" spans="1:18" s="296" customFormat="1" hidden="1" x14ac:dyDescent="0.25">
      <c r="A2213" s="386"/>
      <c r="B2213" s="386"/>
      <c r="C2213" s="367"/>
      <c r="D2213" s="368"/>
      <c r="E2213" s="369"/>
      <c r="F2213" s="369"/>
      <c r="G2213" s="369"/>
      <c r="H2213" s="721"/>
      <c r="I2213" s="755"/>
      <c r="J2213" s="262"/>
      <c r="K2213" s="589"/>
      <c r="L2213" s="691"/>
      <c r="M2213" s="182"/>
      <c r="N2213" s="639"/>
      <c r="O2213" s="778"/>
      <c r="P2213" s="275"/>
      <c r="Q2213" s="185"/>
      <c r="R2213" s="262"/>
    </row>
    <row r="2214" spans="1:18" s="296" customFormat="1" hidden="1" x14ac:dyDescent="0.25">
      <c r="A2214" s="177"/>
      <c r="B2214" s="177"/>
      <c r="C2214" s="178">
        <v>5</v>
      </c>
      <c r="D2214" s="178">
        <v>2</v>
      </c>
      <c r="E2214" s="178">
        <v>1</v>
      </c>
      <c r="F2214" s="178"/>
      <c r="G2214" s="178"/>
      <c r="H2214" s="713"/>
      <c r="I2214" s="699" t="s">
        <v>679</v>
      </c>
      <c r="J2214" s="251">
        <f>SUM(J2216)</f>
        <v>5250000</v>
      </c>
      <c r="K2214" s="610"/>
      <c r="L2214" s="598"/>
      <c r="M2214" s="182">
        <f>SUM(J2214/J7*100)</f>
        <v>5.2610006787652888E-3</v>
      </c>
      <c r="N2214" s="639"/>
      <c r="O2214" s="778">
        <f>SUM(T2214/J2214*100)</f>
        <v>0</v>
      </c>
      <c r="P2214" s="251">
        <f>SUM(P2216)</f>
        <v>5250000</v>
      </c>
      <c r="Q2214" s="185">
        <f>SUM(P2214/J2214%)</f>
        <v>100</v>
      </c>
      <c r="R2214" s="251">
        <f>SUM(R2216)</f>
        <v>0</v>
      </c>
    </row>
    <row r="2215" spans="1:18" s="296" customFormat="1" hidden="1" x14ac:dyDescent="0.25">
      <c r="A2215" s="177"/>
      <c r="B2215" s="177"/>
      <c r="C2215" s="178"/>
      <c r="D2215" s="178"/>
      <c r="E2215" s="178"/>
      <c r="F2215" s="178"/>
      <c r="G2215" s="178"/>
      <c r="H2215" s="713"/>
      <c r="I2215" s="699"/>
      <c r="J2215" s="251"/>
      <c r="K2215" s="610"/>
      <c r="L2215" s="598"/>
      <c r="M2215" s="182"/>
      <c r="N2215" s="639"/>
      <c r="O2215" s="778"/>
      <c r="P2215" s="251"/>
      <c r="Q2215" s="185"/>
      <c r="R2215" s="251"/>
    </row>
    <row r="2216" spans="1:18" s="296" customFormat="1" hidden="1" x14ac:dyDescent="0.25">
      <c r="A2216" s="177"/>
      <c r="B2216" s="177"/>
      <c r="C2216" s="178">
        <v>5</v>
      </c>
      <c r="D2216" s="178">
        <v>2</v>
      </c>
      <c r="E2216" s="178">
        <v>1</v>
      </c>
      <c r="F2216" s="179" t="s">
        <v>675</v>
      </c>
      <c r="G2216" s="179"/>
      <c r="H2216" s="712"/>
      <c r="I2216" s="749" t="s">
        <v>877</v>
      </c>
      <c r="J2216" s="251">
        <f>SUM(J2217)</f>
        <v>5250000</v>
      </c>
      <c r="K2216" s="610"/>
      <c r="L2216" s="598"/>
      <c r="M2216" s="182">
        <f>SUM(J2216/J7*100)</f>
        <v>5.2610006787652888E-3</v>
      </c>
      <c r="N2216" s="639"/>
      <c r="O2216" s="778">
        <f>SUM(T2216/J2216*100)</f>
        <v>0</v>
      </c>
      <c r="P2216" s="251">
        <f>SUM(P2217)</f>
        <v>5250000</v>
      </c>
      <c r="Q2216" s="185">
        <f>SUM(P2216/J2216%)</f>
        <v>100</v>
      </c>
      <c r="R2216" s="251">
        <f>SUM(R2217)</f>
        <v>0</v>
      </c>
    </row>
    <row r="2217" spans="1:18" s="296" customFormat="1" hidden="1" x14ac:dyDescent="0.25">
      <c r="A2217" s="504"/>
      <c r="B2217" s="504"/>
      <c r="C2217" s="503">
        <v>5</v>
      </c>
      <c r="D2217" s="503">
        <v>2</v>
      </c>
      <c r="E2217" s="503">
        <v>1</v>
      </c>
      <c r="F2217" s="273" t="s">
        <v>675</v>
      </c>
      <c r="G2217" s="273"/>
      <c r="H2217" s="528"/>
      <c r="I2217" s="749" t="s">
        <v>1105</v>
      </c>
      <c r="J2217" s="181">
        <v>5250000</v>
      </c>
      <c r="K2217" s="607"/>
      <c r="L2217" s="598"/>
      <c r="M2217" s="182">
        <f>SUM(J2217/J7*100)</f>
        <v>5.2610006787652888E-3</v>
      </c>
      <c r="N2217" s="639"/>
      <c r="O2217" s="778">
        <f>SUM(T2217/J2217*100)</f>
        <v>0</v>
      </c>
      <c r="P2217" s="304">
        <v>5250000</v>
      </c>
      <c r="Q2217" s="323">
        <f>SUM(P2217/J2217%)</f>
        <v>100</v>
      </c>
      <c r="R2217" s="250">
        <f>SUM(J2217-P2217)</f>
        <v>0</v>
      </c>
    </row>
    <row r="2218" spans="1:18" s="296" customFormat="1" hidden="1" x14ac:dyDescent="0.25">
      <c r="A2218" s="504"/>
      <c r="B2218" s="504"/>
      <c r="C2218" s="503"/>
      <c r="D2218" s="503"/>
      <c r="E2218" s="503"/>
      <c r="F2218" s="273"/>
      <c r="G2218" s="273"/>
      <c r="H2218" s="528"/>
      <c r="I2218" s="749"/>
      <c r="J2218" s="181"/>
      <c r="K2218" s="607"/>
      <c r="L2218" s="598"/>
      <c r="M2218" s="182"/>
      <c r="N2218" s="639"/>
      <c r="O2218" s="778"/>
      <c r="P2218" s="304"/>
      <c r="Q2218" s="323"/>
      <c r="R2218" s="250"/>
    </row>
    <row r="2219" spans="1:18" s="296" customFormat="1" hidden="1" x14ac:dyDescent="0.25">
      <c r="A2219" s="177"/>
      <c r="B2219" s="177"/>
      <c r="C2219" s="178">
        <v>5</v>
      </c>
      <c r="D2219" s="178">
        <v>2</v>
      </c>
      <c r="E2219" s="178">
        <v>2</v>
      </c>
      <c r="F2219" s="178"/>
      <c r="G2219" s="178"/>
      <c r="H2219" s="713"/>
      <c r="I2219" s="699" t="s">
        <v>684</v>
      </c>
      <c r="J2219" s="181">
        <f>SUM(J2221+J2226+J2232+J2236+J2240)</f>
        <v>228062700</v>
      </c>
      <c r="K2219" s="607"/>
      <c r="L2219" s="598"/>
      <c r="M2219" s="182">
        <f>SUM(J2219/J7*100)</f>
        <v>0.22854057514305609</v>
      </c>
      <c r="N2219" s="639"/>
      <c r="O2219" s="778">
        <f>SUM(T2219/J2219*100)</f>
        <v>0</v>
      </c>
      <c r="P2219" s="181">
        <f>SUM(P2221+P2226+P2232+P2236+P2240)</f>
        <v>174003100</v>
      </c>
      <c r="Q2219" s="185">
        <f>SUM(P2219/J2219%)</f>
        <v>76.29616767669593</v>
      </c>
      <c r="R2219" s="181">
        <f>SUM(R2221+R2226+R2232+R2236+R2240)</f>
        <v>54059600</v>
      </c>
    </row>
    <row r="2220" spans="1:18" s="296" customFormat="1" hidden="1" x14ac:dyDescent="0.25">
      <c r="A2220" s="177"/>
      <c r="B2220" s="177"/>
      <c r="C2220" s="178"/>
      <c r="D2220" s="178"/>
      <c r="E2220" s="178"/>
      <c r="F2220" s="178"/>
      <c r="G2220" s="178"/>
      <c r="H2220" s="713"/>
      <c r="I2220" s="699"/>
      <c r="J2220" s="181"/>
      <c r="K2220" s="607"/>
      <c r="L2220" s="598"/>
      <c r="M2220" s="182"/>
      <c r="N2220" s="639"/>
      <c r="O2220" s="641"/>
      <c r="P2220" s="193"/>
      <c r="Q2220" s="269"/>
      <c r="R2220" s="181"/>
    </row>
    <row r="2221" spans="1:18" s="296" customFormat="1" hidden="1" x14ac:dyDescent="0.25">
      <c r="A2221" s="177"/>
      <c r="B2221" s="177"/>
      <c r="C2221" s="178">
        <v>5</v>
      </c>
      <c r="D2221" s="178">
        <v>2</v>
      </c>
      <c r="E2221" s="178">
        <v>2</v>
      </c>
      <c r="F2221" s="179" t="s">
        <v>675</v>
      </c>
      <c r="G2221" s="179"/>
      <c r="H2221" s="712"/>
      <c r="I2221" s="699" t="s">
        <v>685</v>
      </c>
      <c r="J2221" s="181">
        <f>SUM(J2222:J2224)</f>
        <v>2942800</v>
      </c>
      <c r="K2221" s="607"/>
      <c r="L2221" s="598"/>
      <c r="M2221" s="182">
        <f>SUM(J2221/J7*100)</f>
        <v>2.9489662471372364E-3</v>
      </c>
      <c r="N2221" s="639"/>
      <c r="O2221" s="778">
        <f>SUM(T2221/J2221*100)</f>
        <v>0</v>
      </c>
      <c r="P2221" s="193">
        <f>SUM(P2222:P2224)</f>
        <v>2541600</v>
      </c>
      <c r="Q2221" s="185">
        <f>SUM(P2221/J2221%)</f>
        <v>86.366725567486753</v>
      </c>
      <c r="R2221" s="181">
        <f>SUM(R2222:R2224)</f>
        <v>401200</v>
      </c>
    </row>
    <row r="2222" spans="1:18" s="296" customFormat="1" hidden="1" x14ac:dyDescent="0.25">
      <c r="A2222" s="177"/>
      <c r="B2222" s="177"/>
      <c r="C2222" s="178">
        <v>5</v>
      </c>
      <c r="D2222" s="178">
        <v>2</v>
      </c>
      <c r="E2222" s="178">
        <v>2</v>
      </c>
      <c r="F2222" s="179" t="s">
        <v>675</v>
      </c>
      <c r="G2222" s="179"/>
      <c r="H2222" s="712"/>
      <c r="I2222" s="699" t="s">
        <v>719</v>
      </c>
      <c r="J2222" s="181">
        <v>1035600</v>
      </c>
      <c r="K2222" s="607"/>
      <c r="L2222" s="598"/>
      <c r="M2222" s="486">
        <f>SUM(J2222/J7*100)</f>
        <v>1.0377699624627302E-3</v>
      </c>
      <c r="N2222" s="667"/>
      <c r="O2222" s="778">
        <f>SUM(T2222/J2222*100)</f>
        <v>0</v>
      </c>
      <c r="P2222" s="260">
        <v>1035600</v>
      </c>
      <c r="Q2222" s="185">
        <f>SUM(P2222/J2222%)</f>
        <v>100</v>
      </c>
      <c r="R2222" s="250">
        <f>SUM(J2222-P2222)</f>
        <v>0</v>
      </c>
    </row>
    <row r="2223" spans="1:18" s="296" customFormat="1" hidden="1" x14ac:dyDescent="0.25">
      <c r="A2223" s="187"/>
      <c r="B2223" s="187"/>
      <c r="C2223" s="271">
        <v>5</v>
      </c>
      <c r="D2223" s="271">
        <v>2</v>
      </c>
      <c r="E2223" s="271">
        <v>2</v>
      </c>
      <c r="F2223" s="271" t="s">
        <v>675</v>
      </c>
      <c r="G2223" s="271"/>
      <c r="H2223" s="386"/>
      <c r="I2223" s="749" t="s">
        <v>1061</v>
      </c>
      <c r="J2223" s="266">
        <v>1157200</v>
      </c>
      <c r="K2223" s="588"/>
      <c r="L2223" s="698"/>
      <c r="M2223" s="279">
        <f>SUM(J2223/J7*100)</f>
        <v>1.1596247591366081E-3</v>
      </c>
      <c r="N2223" s="650"/>
      <c r="O2223" s="778">
        <f>SUM(T2223/J2223*100)</f>
        <v>0</v>
      </c>
      <c r="P2223" s="193">
        <v>1056000</v>
      </c>
      <c r="Q2223" s="280">
        <f>SUM(P2223/J2223%)</f>
        <v>91.254752851711032</v>
      </c>
      <c r="R2223" s="250">
        <f>SUM(J2223-P2223)</f>
        <v>101200</v>
      </c>
    </row>
    <row r="2224" spans="1:18" s="296" customFormat="1" hidden="1" x14ac:dyDescent="0.25">
      <c r="A2224" s="187"/>
      <c r="B2224" s="187"/>
      <c r="C2224" s="271">
        <v>5</v>
      </c>
      <c r="D2224" s="271">
        <v>2</v>
      </c>
      <c r="E2224" s="271">
        <v>2</v>
      </c>
      <c r="F2224" s="271" t="s">
        <v>675</v>
      </c>
      <c r="G2224" s="271"/>
      <c r="H2224" s="386"/>
      <c r="I2224" s="699" t="s">
        <v>874</v>
      </c>
      <c r="J2224" s="266">
        <v>750000</v>
      </c>
      <c r="K2224" s="588"/>
      <c r="L2224" s="698"/>
      <c r="M2224" s="279">
        <f>SUM(J2224/J7*100)</f>
        <v>7.5157152553789839E-4</v>
      </c>
      <c r="N2224" s="650"/>
      <c r="O2224" s="778">
        <f>SUM(T2224/J2224*100)</f>
        <v>0</v>
      </c>
      <c r="P2224" s="266">
        <v>450000</v>
      </c>
      <c r="Q2224" s="280">
        <f>SUM(P2224/J2224%)</f>
        <v>60</v>
      </c>
      <c r="R2224" s="250">
        <f>SUM(J2224-P2224)</f>
        <v>300000</v>
      </c>
    </row>
    <row r="2225" spans="1:18" s="296" customFormat="1" hidden="1" x14ac:dyDescent="0.25">
      <c r="A2225" s="187"/>
      <c r="B2225" s="187"/>
      <c r="C2225" s="271"/>
      <c r="D2225" s="271"/>
      <c r="E2225" s="271"/>
      <c r="F2225" s="271"/>
      <c r="G2225" s="271"/>
      <c r="H2225" s="386"/>
      <c r="I2225" s="699"/>
      <c r="J2225" s="266"/>
      <c r="K2225" s="588"/>
      <c r="L2225" s="698"/>
      <c r="M2225" s="182"/>
      <c r="N2225" s="639"/>
      <c r="O2225" s="778"/>
      <c r="P2225" s="474"/>
      <c r="Q2225" s="280"/>
      <c r="R2225" s="266"/>
    </row>
    <row r="2226" spans="1:18" s="296" customFormat="1" hidden="1" x14ac:dyDescent="0.25">
      <c r="A2226" s="177"/>
      <c r="B2226" s="177"/>
      <c r="C2226" s="178">
        <v>5</v>
      </c>
      <c r="D2226" s="178">
        <v>2</v>
      </c>
      <c r="E2226" s="178">
        <v>2</v>
      </c>
      <c r="F2226" s="179" t="s">
        <v>690</v>
      </c>
      <c r="G2226" s="179"/>
      <c r="H2226" s="712"/>
      <c r="I2226" s="699" t="s">
        <v>691</v>
      </c>
      <c r="J2226" s="251">
        <f>SUM(J2227:J2230)</f>
        <v>51750000</v>
      </c>
      <c r="K2226" s="610"/>
      <c r="L2226" s="598"/>
      <c r="M2226" s="182">
        <f>SUM(J2226/J7*100)</f>
        <v>5.1858435262114991E-2</v>
      </c>
      <c r="N2226" s="639"/>
      <c r="O2226" s="785">
        <f>SUM(T2226/J2226*100)</f>
        <v>0</v>
      </c>
      <c r="P2226" s="251">
        <f>SUM(P2227:P2230)</f>
        <v>51750000</v>
      </c>
      <c r="Q2226" s="185">
        <f>SUM(P2226/J2226%)</f>
        <v>100</v>
      </c>
      <c r="R2226" s="251">
        <f>SUM(R2227:R2230)</f>
        <v>0</v>
      </c>
    </row>
    <row r="2227" spans="1:18" s="296" customFormat="1" hidden="1" x14ac:dyDescent="0.25">
      <c r="A2227" s="187"/>
      <c r="B2227" s="187"/>
      <c r="C2227" s="503">
        <v>5</v>
      </c>
      <c r="D2227" s="503">
        <v>2</v>
      </c>
      <c r="E2227" s="503">
        <v>2</v>
      </c>
      <c r="F2227" s="273" t="s">
        <v>690</v>
      </c>
      <c r="G2227" s="273"/>
      <c r="H2227" s="528"/>
      <c r="I2227" s="749" t="s">
        <v>907</v>
      </c>
      <c r="J2227" s="251">
        <v>29400000</v>
      </c>
      <c r="K2227" s="610"/>
      <c r="L2227" s="598"/>
      <c r="M2227" s="182">
        <f>SUM(J2227/J7*100)</f>
        <v>2.9461603801085617E-2</v>
      </c>
      <c r="N2227" s="639"/>
      <c r="O2227" s="785">
        <f>SUM(T2227/J2227*100)</f>
        <v>0</v>
      </c>
      <c r="P2227" s="281">
        <v>29400000</v>
      </c>
      <c r="Q2227" s="280">
        <f>SUM(P2227/J2227%)</f>
        <v>100</v>
      </c>
      <c r="R2227" s="250">
        <f>SUM(J2227-P2227)</f>
        <v>0</v>
      </c>
    </row>
    <row r="2228" spans="1:18" s="296" customFormat="1" hidden="1" x14ac:dyDescent="0.25">
      <c r="A2228" s="177"/>
      <c r="B2228" s="177"/>
      <c r="C2228" s="178">
        <v>5</v>
      </c>
      <c r="D2228" s="178">
        <v>2</v>
      </c>
      <c r="E2228" s="178">
        <v>2</v>
      </c>
      <c r="F2228" s="179" t="s">
        <v>690</v>
      </c>
      <c r="G2228" s="179"/>
      <c r="H2228" s="712"/>
      <c r="I2228" s="699" t="s">
        <v>890</v>
      </c>
      <c r="J2228" s="251">
        <v>21700000</v>
      </c>
      <c r="K2228" s="610"/>
      <c r="L2228" s="598"/>
      <c r="M2228" s="182">
        <f>SUM(J2228/J7*100)</f>
        <v>2.1745469472229859E-2</v>
      </c>
      <c r="N2228" s="639"/>
      <c r="O2228" s="785">
        <f>SUM(T2228/J2228*100)</f>
        <v>0</v>
      </c>
      <c r="P2228" s="281">
        <v>21700000</v>
      </c>
      <c r="Q2228" s="185">
        <f>SUM(P2228/J2228%)</f>
        <v>100</v>
      </c>
      <c r="R2228" s="250">
        <f>SUM(J2228-P2228)</f>
        <v>0</v>
      </c>
    </row>
    <row r="2229" spans="1:18" s="296" customFormat="1" hidden="1" x14ac:dyDescent="0.25">
      <c r="A2229" s="387"/>
      <c r="B2229" s="387"/>
      <c r="C2229" s="270">
        <v>5</v>
      </c>
      <c r="D2229" s="270">
        <v>2</v>
      </c>
      <c r="E2229" s="270">
        <v>2</v>
      </c>
      <c r="F2229" s="180" t="s">
        <v>690</v>
      </c>
      <c r="G2229" s="180"/>
      <c r="H2229" s="194"/>
      <c r="I2229" s="699" t="s">
        <v>892</v>
      </c>
      <c r="J2229" s="261">
        <v>150000</v>
      </c>
      <c r="K2229" s="613"/>
      <c r="L2229" s="684"/>
      <c r="M2229" s="278">
        <f>SUM(J2229/J7*100)</f>
        <v>1.5031430510757969E-4</v>
      </c>
      <c r="N2229" s="658"/>
      <c r="O2229" s="797">
        <f>SUM(P2229/J2229*100)</f>
        <v>100</v>
      </c>
      <c r="P2229" s="286">
        <v>150000</v>
      </c>
      <c r="Q2229" s="285">
        <f>SUM(P2229/J2229%)</f>
        <v>100</v>
      </c>
      <c r="R2229" s="253">
        <f>SUM(J2229-P2229)</f>
        <v>0</v>
      </c>
    </row>
    <row r="2230" spans="1:18" s="296" customFormat="1" hidden="1" x14ac:dyDescent="0.25">
      <c r="A2230" s="387"/>
      <c r="B2230" s="387"/>
      <c r="C2230" s="270">
        <v>5</v>
      </c>
      <c r="D2230" s="270">
        <v>2</v>
      </c>
      <c r="E2230" s="270">
        <v>2</v>
      </c>
      <c r="F2230" s="180" t="s">
        <v>690</v>
      </c>
      <c r="G2230" s="180"/>
      <c r="H2230" s="194"/>
      <c r="I2230" s="699" t="s">
        <v>896</v>
      </c>
      <c r="J2230" s="261">
        <v>500000</v>
      </c>
      <c r="K2230" s="613"/>
      <c r="L2230" s="684"/>
      <c r="M2230" s="279">
        <f>SUM(J2230/J7*100)</f>
        <v>5.0104768369193229E-4</v>
      </c>
      <c r="N2230" s="650"/>
      <c r="O2230" s="797">
        <f>SUM(T2230/J2230*100)</f>
        <v>0</v>
      </c>
      <c r="P2230" s="287">
        <v>500000</v>
      </c>
      <c r="Q2230" s="285">
        <f>SUM(P2230/J2230%)</f>
        <v>100</v>
      </c>
      <c r="R2230" s="253">
        <f>SUM(J2230-P2230)</f>
        <v>0</v>
      </c>
    </row>
    <row r="2231" spans="1:18" s="296" customFormat="1" hidden="1" x14ac:dyDescent="0.25">
      <c r="A2231" s="177"/>
      <c r="B2231" s="177"/>
      <c r="C2231" s="178"/>
      <c r="D2231" s="178"/>
      <c r="E2231" s="178"/>
      <c r="F2231" s="179"/>
      <c r="G2231" s="179"/>
      <c r="H2231" s="712"/>
      <c r="I2231" s="699"/>
      <c r="J2231" s="181"/>
      <c r="K2231" s="607"/>
      <c r="L2231" s="598"/>
      <c r="M2231" s="182"/>
      <c r="N2231" s="639"/>
      <c r="O2231" s="728"/>
      <c r="P2231" s="214"/>
      <c r="Q2231" s="435"/>
      <c r="R2231" s="181"/>
    </row>
    <row r="2232" spans="1:18" s="296" customFormat="1" hidden="1" x14ac:dyDescent="0.25">
      <c r="A2232" s="177"/>
      <c r="B2232" s="177"/>
      <c r="C2232" s="178">
        <v>5</v>
      </c>
      <c r="D2232" s="178">
        <v>2</v>
      </c>
      <c r="E2232" s="178">
        <v>2</v>
      </c>
      <c r="F2232" s="179" t="s">
        <v>674</v>
      </c>
      <c r="G2232" s="179"/>
      <c r="H2232" s="712"/>
      <c r="I2232" s="699" t="s">
        <v>724</v>
      </c>
      <c r="J2232" s="251">
        <f>SUM(J2233:J2234)</f>
        <v>614500</v>
      </c>
      <c r="K2232" s="610"/>
      <c r="L2232" s="598"/>
      <c r="M2232" s="279">
        <f>SUM(J2232/J7*100)</f>
        <v>6.1578760325738471E-4</v>
      </c>
      <c r="N2232" s="650"/>
      <c r="O2232" s="778">
        <f>SUM(T2232/J2232*100)</f>
        <v>0</v>
      </c>
      <c r="P2232" s="282">
        <f>SUM(P2233:P2234)</f>
        <v>614500</v>
      </c>
      <c r="Q2232" s="185">
        <f>SUM(P2232/J2232%)</f>
        <v>100</v>
      </c>
      <c r="R2232" s="251">
        <f>SUM(R2233:R2234)</f>
        <v>0</v>
      </c>
    </row>
    <row r="2233" spans="1:18" s="296" customFormat="1" hidden="1" x14ac:dyDescent="0.25">
      <c r="A2233" s="177"/>
      <c r="B2233" s="177"/>
      <c r="C2233" s="178">
        <v>5</v>
      </c>
      <c r="D2233" s="178">
        <v>2</v>
      </c>
      <c r="E2233" s="178">
        <v>2</v>
      </c>
      <c r="F2233" s="179" t="s">
        <v>674</v>
      </c>
      <c r="G2233" s="179"/>
      <c r="H2233" s="712"/>
      <c r="I2233" s="699" t="s">
        <v>767</v>
      </c>
      <c r="J2233" s="251">
        <v>200000</v>
      </c>
      <c r="K2233" s="610"/>
      <c r="L2233" s="598"/>
      <c r="M2233" s="278">
        <f>SUM(J2233/J7*100)</f>
        <v>2.0041907347677289E-4</v>
      </c>
      <c r="N2233" s="658"/>
      <c r="O2233" s="778">
        <f>SUM(P2233/J2233*100)</f>
        <v>100</v>
      </c>
      <c r="P2233" s="281">
        <v>200000</v>
      </c>
      <c r="Q2233" s="185">
        <f>SUM(P2233/J2233%)</f>
        <v>100</v>
      </c>
      <c r="R2233" s="250">
        <f>SUM(J2233-P2233)</f>
        <v>0</v>
      </c>
    </row>
    <row r="2234" spans="1:18" s="296" customFormat="1" hidden="1" x14ac:dyDescent="0.25">
      <c r="A2234" s="513"/>
      <c r="B2234" s="513"/>
      <c r="C2234" s="178">
        <v>5</v>
      </c>
      <c r="D2234" s="178">
        <v>2</v>
      </c>
      <c r="E2234" s="178">
        <v>2</v>
      </c>
      <c r="F2234" s="179" t="s">
        <v>674</v>
      </c>
      <c r="G2234" s="179"/>
      <c r="H2234" s="712"/>
      <c r="I2234" s="699" t="s">
        <v>1080</v>
      </c>
      <c r="J2234" s="251">
        <v>414500</v>
      </c>
      <c r="K2234" s="610"/>
      <c r="L2234" s="598"/>
      <c r="M2234" s="278">
        <f>SUM(J2234/J7*100)</f>
        <v>4.153685297806119E-4</v>
      </c>
      <c r="N2234" s="658"/>
      <c r="O2234" s="778">
        <f>SUM(T2234/J2234*100)</f>
        <v>0</v>
      </c>
      <c r="P2234" s="281">
        <v>414500</v>
      </c>
      <c r="Q2234" s="183">
        <f>SUM(P2234/J2234%)</f>
        <v>100</v>
      </c>
      <c r="R2234" s="250">
        <f>SUM(J2234-P2234)</f>
        <v>0</v>
      </c>
    </row>
    <row r="2235" spans="1:18" s="296" customFormat="1" hidden="1" x14ac:dyDescent="0.25">
      <c r="A2235" s="177"/>
      <c r="B2235" s="177"/>
      <c r="C2235" s="178"/>
      <c r="D2235" s="178"/>
      <c r="E2235" s="178"/>
      <c r="F2235" s="179"/>
      <c r="G2235" s="179"/>
      <c r="H2235" s="712"/>
      <c r="I2235" s="699"/>
      <c r="J2235" s="181"/>
      <c r="K2235" s="607"/>
      <c r="L2235" s="598"/>
      <c r="M2235" s="182"/>
      <c r="N2235" s="639"/>
      <c r="O2235" s="778"/>
      <c r="P2235" s="214"/>
      <c r="Q2235" s="185"/>
      <c r="R2235" s="181"/>
    </row>
    <row r="2236" spans="1:18" s="296" customFormat="1" hidden="1" x14ac:dyDescent="0.25">
      <c r="A2236" s="177"/>
      <c r="B2236" s="177"/>
      <c r="C2236" s="178">
        <v>5</v>
      </c>
      <c r="D2236" s="178">
        <v>2</v>
      </c>
      <c r="E2236" s="178">
        <v>2</v>
      </c>
      <c r="F2236" s="179">
        <v>15</v>
      </c>
      <c r="G2236" s="179"/>
      <c r="H2236" s="712"/>
      <c r="I2236" s="699" t="s">
        <v>756</v>
      </c>
      <c r="J2236" s="251">
        <f>SUM(J2237:J2238)</f>
        <v>156755400</v>
      </c>
      <c r="K2236" s="610"/>
      <c r="L2236" s="598"/>
      <c r="M2236" s="182">
        <f>SUM(J2236/J7*100)</f>
        <v>0.15708386015240464</v>
      </c>
      <c r="N2236" s="639"/>
      <c r="O2236" s="778">
        <f>SUM(T2236/J2236*100)</f>
        <v>0</v>
      </c>
      <c r="P2236" s="251">
        <f>SUM(P2237:P2238)</f>
        <v>103097000</v>
      </c>
      <c r="Q2236" s="185">
        <f>SUM(P2236/J2236%)</f>
        <v>65.769345107090416</v>
      </c>
      <c r="R2236" s="251">
        <f>SUM(R2237:R2238)</f>
        <v>53658400</v>
      </c>
    </row>
    <row r="2237" spans="1:18" s="296" customFormat="1" hidden="1" x14ac:dyDescent="0.25">
      <c r="A2237" s="177"/>
      <c r="B2237" s="177"/>
      <c r="C2237" s="178">
        <v>5</v>
      </c>
      <c r="D2237" s="178">
        <v>2</v>
      </c>
      <c r="E2237" s="178">
        <v>2</v>
      </c>
      <c r="F2237" s="179">
        <v>15</v>
      </c>
      <c r="G2237" s="179"/>
      <c r="H2237" s="712"/>
      <c r="I2237" s="699" t="s">
        <v>909</v>
      </c>
      <c r="J2237" s="251">
        <v>68680000</v>
      </c>
      <c r="K2237" s="610"/>
      <c r="L2237" s="598"/>
      <c r="M2237" s="182">
        <f>SUM(J2237/J7*100)</f>
        <v>6.882390983192381E-2</v>
      </c>
      <c r="N2237" s="639"/>
      <c r="O2237" s="778">
        <f>SUM(T2237/J2237*100)</f>
        <v>0</v>
      </c>
      <c r="P2237" s="281">
        <v>47765000</v>
      </c>
      <c r="Q2237" s="185">
        <f>SUM(P2237/J2237%)</f>
        <v>69.547175305765876</v>
      </c>
      <c r="R2237" s="250">
        <f>SUM(J2237-P2237)</f>
        <v>20915000</v>
      </c>
    </row>
    <row r="2238" spans="1:18" s="296" customFormat="1" hidden="1" x14ac:dyDescent="0.25">
      <c r="A2238" s="177"/>
      <c r="B2238" s="177"/>
      <c r="C2238" s="178">
        <v>5</v>
      </c>
      <c r="D2238" s="178">
        <v>2</v>
      </c>
      <c r="E2238" s="178">
        <v>2</v>
      </c>
      <c r="F2238" s="179">
        <v>15</v>
      </c>
      <c r="G2238" s="179"/>
      <c r="H2238" s="712"/>
      <c r="I2238" s="699" t="s">
        <v>910</v>
      </c>
      <c r="J2238" s="251">
        <v>88075400</v>
      </c>
      <c r="K2238" s="610"/>
      <c r="L2238" s="598"/>
      <c r="M2238" s="182">
        <f>SUM(J2238/J7*100)</f>
        <v>8.8259950320480826E-2</v>
      </c>
      <c r="N2238" s="639"/>
      <c r="O2238" s="778">
        <f>SUM(T2238/J2238*100)</f>
        <v>0</v>
      </c>
      <c r="P2238" s="281">
        <v>55332000</v>
      </c>
      <c r="Q2238" s="185">
        <f>SUM(P2238/J2238%)</f>
        <v>62.823444457816827</v>
      </c>
      <c r="R2238" s="250">
        <f>SUM(J2238-P2238)</f>
        <v>32743400</v>
      </c>
    </row>
    <row r="2239" spans="1:18" s="296" customFormat="1" hidden="1" x14ac:dyDescent="0.25">
      <c r="A2239" s="177"/>
      <c r="B2239" s="177"/>
      <c r="C2239" s="178"/>
      <c r="D2239" s="178"/>
      <c r="E2239" s="178"/>
      <c r="F2239" s="179"/>
      <c r="G2239" s="179"/>
      <c r="H2239" s="712"/>
      <c r="I2239" s="699"/>
      <c r="J2239" s="251"/>
      <c r="K2239" s="610"/>
      <c r="L2239" s="598"/>
      <c r="M2239" s="182"/>
      <c r="N2239" s="639"/>
      <c r="O2239" s="778"/>
      <c r="P2239" s="281"/>
      <c r="Q2239" s="185"/>
      <c r="R2239" s="250"/>
    </row>
    <row r="2240" spans="1:18" s="296" customFormat="1" hidden="1" x14ac:dyDescent="0.25">
      <c r="A2240" s="177"/>
      <c r="B2240" s="177"/>
      <c r="C2240" s="178">
        <v>5</v>
      </c>
      <c r="D2240" s="178">
        <v>2</v>
      </c>
      <c r="E2240" s="178">
        <v>2</v>
      </c>
      <c r="F2240" s="179">
        <v>20</v>
      </c>
      <c r="G2240" s="179"/>
      <c r="H2240" s="712"/>
      <c r="I2240" s="699" t="s">
        <v>1101</v>
      </c>
      <c r="J2240" s="251">
        <f>SUM(J2241)</f>
        <v>16000000</v>
      </c>
      <c r="K2240" s="610"/>
      <c r="L2240" s="598"/>
      <c r="M2240" s="182">
        <f>SUM(J2240/J7*100)</f>
        <v>1.6033525878141833E-2</v>
      </c>
      <c r="N2240" s="639"/>
      <c r="O2240" s="778">
        <f>SUM(T2240/J2240*100)</f>
        <v>0</v>
      </c>
      <c r="P2240" s="282">
        <f>SUM(P2241)</f>
        <v>16000000</v>
      </c>
      <c r="Q2240" s="185">
        <f>SUM(P2240/J2240%)</f>
        <v>100</v>
      </c>
      <c r="R2240" s="251">
        <f>SUM(R2241)</f>
        <v>0</v>
      </c>
    </row>
    <row r="2241" spans="1:18" s="296" customFormat="1" hidden="1" x14ac:dyDescent="0.25">
      <c r="A2241" s="504"/>
      <c r="B2241" s="504"/>
      <c r="C2241" s="503">
        <v>5</v>
      </c>
      <c r="D2241" s="503">
        <v>2</v>
      </c>
      <c r="E2241" s="503">
        <v>2</v>
      </c>
      <c r="F2241" s="273">
        <v>20</v>
      </c>
      <c r="G2241" s="273"/>
      <c r="H2241" s="528"/>
      <c r="I2241" s="823" t="s">
        <v>1102</v>
      </c>
      <c r="J2241" s="181">
        <v>16000000</v>
      </c>
      <c r="K2241" s="607"/>
      <c r="L2241" s="598"/>
      <c r="M2241" s="182">
        <f>SUM(J2241/J7*100)</f>
        <v>1.6033525878141833E-2</v>
      </c>
      <c r="N2241" s="639"/>
      <c r="O2241" s="778">
        <f>SUM(T2241/J2241*100)</f>
        <v>0</v>
      </c>
      <c r="P2241" s="193">
        <v>16000000</v>
      </c>
      <c r="Q2241" s="323">
        <f>SUM(P2241/J2241%)</f>
        <v>100</v>
      </c>
      <c r="R2241" s="250">
        <f>SUM(J2241-P2241)</f>
        <v>0</v>
      </c>
    </row>
    <row r="2242" spans="1:18" s="296" customFormat="1" hidden="1" x14ac:dyDescent="0.25">
      <c r="A2242" s="504"/>
      <c r="B2242" s="504"/>
      <c r="C2242" s="503"/>
      <c r="D2242" s="503"/>
      <c r="E2242" s="503"/>
      <c r="F2242" s="273"/>
      <c r="G2242" s="273"/>
      <c r="H2242" s="528"/>
      <c r="I2242" s="823"/>
      <c r="J2242" s="181"/>
      <c r="K2242" s="607"/>
      <c r="L2242" s="598"/>
      <c r="M2242" s="182"/>
      <c r="N2242" s="639"/>
      <c r="O2242" s="778"/>
      <c r="P2242" s="193"/>
      <c r="Q2242" s="323"/>
      <c r="R2242" s="181"/>
    </row>
    <row r="2243" spans="1:18" s="296" customFormat="1" hidden="1" x14ac:dyDescent="0.25">
      <c r="A2243" s="504"/>
      <c r="B2243" s="504"/>
      <c r="C2243" s="503"/>
      <c r="D2243" s="503"/>
      <c r="E2243" s="503"/>
      <c r="F2243" s="273"/>
      <c r="G2243" s="273"/>
      <c r="H2243" s="528"/>
      <c r="I2243" s="763"/>
      <c r="J2243" s="181"/>
      <c r="K2243" s="607"/>
      <c r="L2243" s="598"/>
      <c r="M2243" s="182"/>
      <c r="N2243" s="639"/>
      <c r="O2243" s="778"/>
      <c r="P2243" s="193"/>
      <c r="Q2243" s="323"/>
      <c r="R2243" s="181"/>
    </row>
    <row r="2244" spans="1:18" s="296" customFormat="1" ht="38.25" x14ac:dyDescent="0.25">
      <c r="A2244" s="316">
        <v>1</v>
      </c>
      <c r="B2244" s="324" t="s">
        <v>677</v>
      </c>
      <c r="C2244" s="325" t="s">
        <v>674</v>
      </c>
      <c r="D2244" s="317" t="s">
        <v>675</v>
      </c>
      <c r="E2244" s="326" t="s">
        <v>1097</v>
      </c>
      <c r="F2244" s="378" t="s">
        <v>799</v>
      </c>
      <c r="G2244" s="378"/>
      <c r="H2244" s="725">
        <v>5</v>
      </c>
      <c r="I2244" s="827" t="s">
        <v>1106</v>
      </c>
      <c r="J2244" s="577">
        <f>SUM(J2247)</f>
        <v>3856098900</v>
      </c>
      <c r="K2244" s="64" t="s">
        <v>554</v>
      </c>
      <c r="L2244" s="597" t="s">
        <v>1320</v>
      </c>
      <c r="M2244" s="385">
        <f>SUM(J2244/J7*100)</f>
        <v>3.8641788438640154</v>
      </c>
      <c r="N2244" s="652" t="s">
        <v>1313</v>
      </c>
      <c r="O2244" s="789">
        <v>99.94</v>
      </c>
      <c r="P2244" s="577">
        <f>SUM(P2247)</f>
        <v>3731915200</v>
      </c>
      <c r="Q2244" s="318">
        <f>SUM(P2244/J2244%)</f>
        <v>96.779550960168578</v>
      </c>
      <c r="R2244" s="577">
        <f>SUM(R2247)</f>
        <v>124183700</v>
      </c>
    </row>
    <row r="2245" spans="1:18" s="296" customFormat="1" hidden="1" x14ac:dyDescent="0.25">
      <c r="A2245" s="316"/>
      <c r="B2245" s="324"/>
      <c r="C2245" s="325"/>
      <c r="D2245" s="317"/>
      <c r="E2245" s="326"/>
      <c r="F2245" s="378"/>
      <c r="G2245" s="378"/>
      <c r="H2245" s="725"/>
      <c r="I2245" s="811"/>
      <c r="J2245" s="577"/>
      <c r="K2245" s="614"/>
      <c r="L2245" s="597"/>
      <c r="M2245" s="362"/>
      <c r="N2245" s="652"/>
      <c r="O2245" s="789"/>
      <c r="P2245" s="577"/>
      <c r="Q2245" s="318"/>
      <c r="R2245" s="577"/>
    </row>
    <row r="2246" spans="1:18" s="296" customFormat="1" hidden="1" x14ac:dyDescent="0.25">
      <c r="A2246" s="177"/>
      <c r="B2246" s="177"/>
      <c r="C2246" s="178"/>
      <c r="D2246" s="178"/>
      <c r="E2246" s="178"/>
      <c r="F2246" s="178"/>
      <c r="G2246" s="178"/>
      <c r="H2246" s="713"/>
      <c r="I2246" s="699"/>
      <c r="J2246" s="181"/>
      <c r="K2246" s="607"/>
      <c r="L2246" s="598"/>
      <c r="M2246" s="182"/>
      <c r="N2246" s="639"/>
      <c r="O2246" s="778"/>
      <c r="P2246" s="181"/>
      <c r="Q2246" s="185"/>
      <c r="R2246" s="181"/>
    </row>
    <row r="2247" spans="1:18" s="296" customFormat="1" hidden="1" x14ac:dyDescent="0.25">
      <c r="A2247" s="177"/>
      <c r="B2247" s="177"/>
      <c r="C2247" s="178">
        <v>5</v>
      </c>
      <c r="D2247" s="178">
        <v>2</v>
      </c>
      <c r="E2247" s="178">
        <v>2</v>
      </c>
      <c r="F2247" s="178" t="s">
        <v>945</v>
      </c>
      <c r="G2247" s="178"/>
      <c r="H2247" s="713"/>
      <c r="I2247" s="699" t="s">
        <v>684</v>
      </c>
      <c r="J2247" s="181">
        <f>SUM(J2249+J2254+J2261+J2265+J2268+J2271)</f>
        <v>3856098900</v>
      </c>
      <c r="K2247" s="607"/>
      <c r="L2247" s="598"/>
      <c r="M2247" s="182">
        <f>SUM(J2247/J7*100)</f>
        <v>3.8641788438640154</v>
      </c>
      <c r="N2247" s="639"/>
      <c r="O2247" s="778">
        <f>SUM(O2249+O2254+O2261+O2265+O2268+O2271)/6</f>
        <v>0</v>
      </c>
      <c r="P2247" s="181">
        <f>SUM(P2249+P2254+P2261+P2265+P2268+P2271)</f>
        <v>3731915200</v>
      </c>
      <c r="Q2247" s="185">
        <f>SUM(P2247/J2247%)</f>
        <v>96.779550960168578</v>
      </c>
      <c r="R2247" s="181">
        <f>SUM(R2249+R2254+R2261+R2265+R2268+R2271)</f>
        <v>124183700</v>
      </c>
    </row>
    <row r="2248" spans="1:18" s="296" customFormat="1" hidden="1" x14ac:dyDescent="0.25">
      <c r="A2248" s="177"/>
      <c r="B2248" s="177"/>
      <c r="C2248" s="178"/>
      <c r="D2248" s="178"/>
      <c r="E2248" s="178"/>
      <c r="F2248" s="178"/>
      <c r="G2248" s="178"/>
      <c r="H2248" s="713"/>
      <c r="I2248" s="699"/>
      <c r="J2248" s="181"/>
      <c r="K2248" s="607"/>
      <c r="L2248" s="598"/>
      <c r="M2248" s="182"/>
      <c r="N2248" s="639"/>
      <c r="O2248" s="778"/>
      <c r="P2248" s="193"/>
      <c r="Q2248" s="185"/>
      <c r="R2248" s="181"/>
    </row>
    <row r="2249" spans="1:18" s="296" customFormat="1" hidden="1" x14ac:dyDescent="0.25">
      <c r="A2249" s="177"/>
      <c r="B2249" s="177"/>
      <c r="C2249" s="178">
        <v>5</v>
      </c>
      <c r="D2249" s="178">
        <v>2</v>
      </c>
      <c r="E2249" s="178">
        <v>2</v>
      </c>
      <c r="F2249" s="179" t="s">
        <v>675</v>
      </c>
      <c r="G2249" s="179"/>
      <c r="H2249" s="712"/>
      <c r="I2249" s="699" t="s">
        <v>685</v>
      </c>
      <c r="J2249" s="181">
        <f>SUM(J2250:J2252)</f>
        <v>58885150</v>
      </c>
      <c r="K2249" s="607"/>
      <c r="L2249" s="598"/>
      <c r="M2249" s="182">
        <f>SUM(J2249/J7*100)</f>
        <v>5.9008536022703964E-2</v>
      </c>
      <c r="N2249" s="639"/>
      <c r="O2249" s="778">
        <f>SUM(T2249/J2249*100)</f>
        <v>0</v>
      </c>
      <c r="P2249" s="181">
        <f>SUM(P2250:P2252)</f>
        <v>54835450</v>
      </c>
      <c r="Q2249" s="185">
        <f>SUM(P2249/J2249%)</f>
        <v>93.122714300634371</v>
      </c>
      <c r="R2249" s="181">
        <f>SUM(R2250:R2252)</f>
        <v>4049700</v>
      </c>
    </row>
    <row r="2250" spans="1:18" s="296" customFormat="1" hidden="1" x14ac:dyDescent="0.25">
      <c r="A2250" s="177"/>
      <c r="B2250" s="177"/>
      <c r="C2250" s="178">
        <v>5</v>
      </c>
      <c r="D2250" s="178">
        <v>2</v>
      </c>
      <c r="E2250" s="178">
        <v>2</v>
      </c>
      <c r="F2250" s="179" t="s">
        <v>675</v>
      </c>
      <c r="G2250" s="179"/>
      <c r="H2250" s="712"/>
      <c r="I2250" s="699" t="s">
        <v>719</v>
      </c>
      <c r="J2250" s="181">
        <v>9645150</v>
      </c>
      <c r="K2250" s="607"/>
      <c r="L2250" s="598"/>
      <c r="M2250" s="182">
        <f>SUM(J2250/J7*100)</f>
        <v>9.6653601327224819E-3</v>
      </c>
      <c r="N2250" s="639"/>
      <c r="O2250" s="778">
        <f>SUM(T2250/J2250*100)</f>
        <v>0</v>
      </c>
      <c r="P2250" s="260">
        <v>7740450</v>
      </c>
      <c r="Q2250" s="185">
        <f>SUM(P2250/J2250%)</f>
        <v>80.252251131397642</v>
      </c>
      <c r="R2250" s="250">
        <f>SUM(J2250-P2250)</f>
        <v>1904700</v>
      </c>
    </row>
    <row r="2251" spans="1:18" s="296" customFormat="1" hidden="1" x14ac:dyDescent="0.25">
      <c r="A2251" s="187"/>
      <c r="B2251" s="187"/>
      <c r="C2251" s="271">
        <v>5</v>
      </c>
      <c r="D2251" s="271">
        <v>2</v>
      </c>
      <c r="E2251" s="271">
        <v>2</v>
      </c>
      <c r="F2251" s="271" t="s">
        <v>675</v>
      </c>
      <c r="G2251" s="271"/>
      <c r="H2251" s="386"/>
      <c r="I2251" s="749" t="s">
        <v>1061</v>
      </c>
      <c r="J2251" s="266">
        <v>3500000</v>
      </c>
      <c r="K2251" s="588"/>
      <c r="L2251" s="698"/>
      <c r="M2251" s="279">
        <f>SUM(J2251/J7*100)</f>
        <v>3.5073337858435262E-3</v>
      </c>
      <c r="N2251" s="650"/>
      <c r="O2251" s="778">
        <f>SUM(T2251/J2251*100)</f>
        <v>0</v>
      </c>
      <c r="P2251" s="193">
        <v>2250000</v>
      </c>
      <c r="Q2251" s="280">
        <f>SUM(P2251/J2251%)</f>
        <v>64.285714285714292</v>
      </c>
      <c r="R2251" s="250">
        <f>SUM(J2251-P2251)</f>
        <v>1250000</v>
      </c>
    </row>
    <row r="2252" spans="1:18" s="296" customFormat="1" hidden="1" x14ac:dyDescent="0.25">
      <c r="A2252" s="177"/>
      <c r="B2252" s="177"/>
      <c r="C2252" s="178">
        <v>5</v>
      </c>
      <c r="D2252" s="178">
        <v>2</v>
      </c>
      <c r="E2252" s="178">
        <v>2</v>
      </c>
      <c r="F2252" s="179" t="s">
        <v>675</v>
      </c>
      <c r="G2252" s="179"/>
      <c r="H2252" s="712"/>
      <c r="I2252" s="699" t="s">
        <v>874</v>
      </c>
      <c r="J2252" s="181">
        <v>45740000</v>
      </c>
      <c r="K2252" s="607"/>
      <c r="L2252" s="598"/>
      <c r="M2252" s="182">
        <f>SUM(J2252/J7*100)</f>
        <v>4.5835842104137964E-2</v>
      </c>
      <c r="N2252" s="639"/>
      <c r="O2252" s="778">
        <f>SUM(T2252/J2252*100)</f>
        <v>0</v>
      </c>
      <c r="P2252" s="193">
        <v>44845000</v>
      </c>
      <c r="Q2252" s="185">
        <f>SUM(P2252/J2252%)</f>
        <v>98.043288150415393</v>
      </c>
      <c r="R2252" s="250">
        <f>SUM(J2252-P2252)</f>
        <v>895000</v>
      </c>
    </row>
    <row r="2253" spans="1:18" s="296" customFormat="1" hidden="1" x14ac:dyDescent="0.25">
      <c r="A2253" s="177"/>
      <c r="B2253" s="177"/>
      <c r="C2253" s="178"/>
      <c r="D2253" s="178"/>
      <c r="E2253" s="178"/>
      <c r="F2253" s="179"/>
      <c r="G2253" s="179"/>
      <c r="H2253" s="712"/>
      <c r="I2253" s="699"/>
      <c r="J2253" s="181"/>
      <c r="K2253" s="607"/>
      <c r="L2253" s="598"/>
      <c r="M2253" s="182"/>
      <c r="N2253" s="639"/>
      <c r="O2253" s="800"/>
      <c r="P2253" s="193"/>
      <c r="Q2253" s="185"/>
      <c r="R2253" s="250"/>
    </row>
    <row r="2254" spans="1:18" s="296" customFormat="1" hidden="1" x14ac:dyDescent="0.25">
      <c r="A2254" s="177"/>
      <c r="B2254" s="177"/>
      <c r="C2254" s="178">
        <v>5</v>
      </c>
      <c r="D2254" s="178">
        <v>2</v>
      </c>
      <c r="E2254" s="178">
        <v>2</v>
      </c>
      <c r="F2254" s="179" t="s">
        <v>690</v>
      </c>
      <c r="G2254" s="179"/>
      <c r="H2254" s="712"/>
      <c r="I2254" s="749" t="s">
        <v>691</v>
      </c>
      <c r="J2254" s="251">
        <f>SUM(J2255:J2259)</f>
        <v>210050000</v>
      </c>
      <c r="K2254" s="610"/>
      <c r="L2254" s="598"/>
      <c r="M2254" s="182">
        <f>SUM(J2254/J7*100)</f>
        <v>0.21049013191898075</v>
      </c>
      <c r="N2254" s="639"/>
      <c r="O2254" s="778">
        <f t="shared" ref="O2254:O2259" si="54">SUM(T2254/J2254*100)</f>
        <v>0</v>
      </c>
      <c r="P2254" s="251">
        <f>SUM(P2255:P2259)</f>
        <v>207950000</v>
      </c>
      <c r="Q2254" s="185">
        <f t="shared" ref="Q2254:Q2259" si="55">SUM(P2254/J2254%)</f>
        <v>99.000238038562244</v>
      </c>
      <c r="R2254" s="251">
        <f>SUM(R2255:R2259)</f>
        <v>2100000</v>
      </c>
    </row>
    <row r="2255" spans="1:18" s="296" customFormat="1" hidden="1" x14ac:dyDescent="0.25">
      <c r="A2255" s="177"/>
      <c r="B2255" s="177"/>
      <c r="C2255" s="178">
        <v>5</v>
      </c>
      <c r="D2255" s="178">
        <v>2</v>
      </c>
      <c r="E2255" s="178">
        <v>2</v>
      </c>
      <c r="F2255" s="179" t="s">
        <v>690</v>
      </c>
      <c r="G2255" s="179"/>
      <c r="H2255" s="712"/>
      <c r="I2255" s="699" t="s">
        <v>890</v>
      </c>
      <c r="J2255" s="251">
        <v>68500000</v>
      </c>
      <c r="K2255" s="610"/>
      <c r="L2255" s="598"/>
      <c r="M2255" s="182">
        <f>SUM(J2255/J7*100)</f>
        <v>6.8643532665794718E-2</v>
      </c>
      <c r="N2255" s="639"/>
      <c r="O2255" s="778">
        <f t="shared" si="54"/>
        <v>0</v>
      </c>
      <c r="P2255" s="251">
        <v>68500000</v>
      </c>
      <c r="Q2255" s="185">
        <f t="shared" si="55"/>
        <v>100</v>
      </c>
      <c r="R2255" s="250">
        <f>SUM(J2255-P2255)</f>
        <v>0</v>
      </c>
    </row>
    <row r="2256" spans="1:18" s="296" customFormat="1" hidden="1" x14ac:dyDescent="0.25">
      <c r="A2256" s="387"/>
      <c r="B2256" s="387"/>
      <c r="C2256" s="270">
        <v>5</v>
      </c>
      <c r="D2256" s="270">
        <v>2</v>
      </c>
      <c r="E2256" s="270">
        <v>2</v>
      </c>
      <c r="F2256" s="179" t="s">
        <v>690</v>
      </c>
      <c r="G2256" s="179"/>
      <c r="H2256" s="712"/>
      <c r="I2256" s="699" t="s">
        <v>771</v>
      </c>
      <c r="J2256" s="261">
        <v>37800000</v>
      </c>
      <c r="K2256" s="613"/>
      <c r="L2256" s="684"/>
      <c r="M2256" s="182">
        <f>SUM(J2256/J7*100)</f>
        <v>3.7879204887110079E-2</v>
      </c>
      <c r="N2256" s="639"/>
      <c r="O2256" s="778">
        <f t="shared" si="54"/>
        <v>0</v>
      </c>
      <c r="P2256" s="286">
        <v>36400000</v>
      </c>
      <c r="Q2256" s="285">
        <f t="shared" si="55"/>
        <v>96.296296296296291</v>
      </c>
      <c r="R2256" s="253">
        <f>SUM(J2256-P2256)</f>
        <v>1400000</v>
      </c>
    </row>
    <row r="2257" spans="1:18" s="296" customFormat="1" hidden="1" x14ac:dyDescent="0.25">
      <c r="A2257" s="387"/>
      <c r="B2257" s="387"/>
      <c r="C2257" s="270">
        <v>5</v>
      </c>
      <c r="D2257" s="270">
        <v>2</v>
      </c>
      <c r="E2257" s="270">
        <v>2</v>
      </c>
      <c r="F2257" s="180" t="s">
        <v>690</v>
      </c>
      <c r="G2257" s="180"/>
      <c r="H2257" s="194"/>
      <c r="I2257" s="699" t="s">
        <v>892</v>
      </c>
      <c r="J2257" s="261">
        <v>1050000</v>
      </c>
      <c r="K2257" s="613"/>
      <c r="L2257" s="684"/>
      <c r="M2257" s="279">
        <f>SUM(J2257/J7*100)</f>
        <v>1.0522001357530578E-3</v>
      </c>
      <c r="N2257" s="650"/>
      <c r="O2257" s="797">
        <f t="shared" si="54"/>
        <v>0</v>
      </c>
      <c r="P2257" s="287">
        <v>1050000</v>
      </c>
      <c r="Q2257" s="285">
        <f t="shared" si="55"/>
        <v>100</v>
      </c>
      <c r="R2257" s="253">
        <f>SUM(J2257-P2257)</f>
        <v>0</v>
      </c>
    </row>
    <row r="2258" spans="1:18" s="296" customFormat="1" hidden="1" x14ac:dyDescent="0.25">
      <c r="A2258" s="177"/>
      <c r="B2258" s="177"/>
      <c r="C2258" s="178">
        <v>5</v>
      </c>
      <c r="D2258" s="178">
        <v>2</v>
      </c>
      <c r="E2258" s="178">
        <v>2</v>
      </c>
      <c r="F2258" s="179" t="s">
        <v>690</v>
      </c>
      <c r="G2258" s="179"/>
      <c r="H2258" s="712"/>
      <c r="I2258" s="699" t="s">
        <v>896</v>
      </c>
      <c r="J2258" s="261">
        <v>700000</v>
      </c>
      <c r="K2258" s="613"/>
      <c r="L2258" s="684"/>
      <c r="M2258" s="279">
        <f>SUM(J2258/J7*100)</f>
        <v>7.014667571687051E-4</v>
      </c>
      <c r="N2258" s="650"/>
      <c r="O2258" s="791">
        <f t="shared" si="54"/>
        <v>0</v>
      </c>
      <c r="P2258" s="214">
        <v>0</v>
      </c>
      <c r="Q2258" s="284">
        <f t="shared" si="55"/>
        <v>0</v>
      </c>
      <c r="R2258" s="253">
        <f>SUM(J2258-P2258)</f>
        <v>700000</v>
      </c>
    </row>
    <row r="2259" spans="1:18" s="296" customFormat="1" hidden="1" x14ac:dyDescent="0.25">
      <c r="A2259" s="177"/>
      <c r="B2259" s="177"/>
      <c r="C2259" s="178">
        <v>5</v>
      </c>
      <c r="D2259" s="178">
        <v>2</v>
      </c>
      <c r="E2259" s="178">
        <v>2</v>
      </c>
      <c r="F2259" s="179" t="s">
        <v>690</v>
      </c>
      <c r="G2259" s="179"/>
      <c r="H2259" s="712"/>
      <c r="I2259" s="699" t="s">
        <v>1004</v>
      </c>
      <c r="J2259" s="261">
        <v>102000000</v>
      </c>
      <c r="K2259" s="613"/>
      <c r="L2259" s="684"/>
      <c r="M2259" s="182">
        <f>SUM(J2259/J7*100)</f>
        <v>0.10221372747315417</v>
      </c>
      <c r="N2259" s="639"/>
      <c r="O2259" s="791">
        <f t="shared" si="54"/>
        <v>0</v>
      </c>
      <c r="P2259" s="214">
        <v>102000000</v>
      </c>
      <c r="Q2259" s="284">
        <f t="shared" si="55"/>
        <v>100</v>
      </c>
      <c r="R2259" s="253">
        <f>SUM(J2259-P2259)</f>
        <v>0</v>
      </c>
    </row>
    <row r="2260" spans="1:18" s="296" customFormat="1" hidden="1" x14ac:dyDescent="0.25">
      <c r="A2260" s="271"/>
      <c r="B2260" s="271"/>
      <c r="C2260" s="178"/>
      <c r="D2260" s="178"/>
      <c r="E2260" s="178"/>
      <c r="F2260" s="179"/>
      <c r="G2260" s="179"/>
      <c r="H2260" s="712"/>
      <c r="I2260" s="699"/>
      <c r="J2260" s="251"/>
      <c r="K2260" s="610"/>
      <c r="L2260" s="598"/>
      <c r="M2260" s="182"/>
      <c r="N2260" s="639"/>
      <c r="O2260" s="778"/>
      <c r="P2260" s="282"/>
      <c r="Q2260" s="185"/>
      <c r="R2260" s="251"/>
    </row>
    <row r="2261" spans="1:18" s="296" customFormat="1" hidden="1" x14ac:dyDescent="0.25">
      <c r="A2261" s="187"/>
      <c r="B2261" s="187"/>
      <c r="C2261" s="494">
        <v>5</v>
      </c>
      <c r="D2261" s="494">
        <v>2</v>
      </c>
      <c r="E2261" s="494">
        <v>2</v>
      </c>
      <c r="F2261" s="495" t="s">
        <v>674</v>
      </c>
      <c r="G2261" s="495"/>
      <c r="H2261" s="332"/>
      <c r="I2261" s="697" t="s">
        <v>724</v>
      </c>
      <c r="J2261" s="251">
        <f>SUM(J2262:J2263)</f>
        <v>43420750</v>
      </c>
      <c r="K2261" s="610"/>
      <c r="L2261" s="598"/>
      <c r="M2261" s="182">
        <f>SUM(J2261/J7*100)</f>
        <v>4.3511732423332936E-2</v>
      </c>
      <c r="N2261" s="639"/>
      <c r="O2261" s="778">
        <f>SUM(T2261/J2261*100)</f>
        <v>0</v>
      </c>
      <c r="P2261" s="281">
        <f>SUM(P2262:P2263)</f>
        <v>42919750</v>
      </c>
      <c r="Q2261" s="280">
        <f>SUM(P2261/J2261%)</f>
        <v>98.84617377636269</v>
      </c>
      <c r="R2261" s="251">
        <f>SUM(R2262:R2263)</f>
        <v>501000</v>
      </c>
    </row>
    <row r="2262" spans="1:18" s="296" customFormat="1" hidden="1" x14ac:dyDescent="0.25">
      <c r="A2262" s="177"/>
      <c r="B2262" s="177"/>
      <c r="C2262" s="178">
        <v>5</v>
      </c>
      <c r="D2262" s="178">
        <v>2</v>
      </c>
      <c r="E2262" s="178">
        <v>2</v>
      </c>
      <c r="F2262" s="179" t="s">
        <v>674</v>
      </c>
      <c r="G2262" s="179"/>
      <c r="H2262" s="712"/>
      <c r="I2262" s="699" t="s">
        <v>767</v>
      </c>
      <c r="J2262" s="251">
        <v>42250000</v>
      </c>
      <c r="K2262" s="610"/>
      <c r="L2262" s="598"/>
      <c r="M2262" s="182">
        <f>SUM(J2262/J7*100)</f>
        <v>4.2338529271968281E-2</v>
      </c>
      <c r="N2262" s="639"/>
      <c r="O2262" s="778">
        <f>SUM(T2262/J2262*100)</f>
        <v>0</v>
      </c>
      <c r="P2262" s="281">
        <v>41750000</v>
      </c>
      <c r="Q2262" s="185">
        <f>SUM(P2262/J2262%)</f>
        <v>98.816568047337284</v>
      </c>
      <c r="R2262" s="250">
        <f>SUM(J2262-P2262)</f>
        <v>500000</v>
      </c>
    </row>
    <row r="2263" spans="1:18" s="296" customFormat="1" hidden="1" x14ac:dyDescent="0.25">
      <c r="A2263" s="498"/>
      <c r="B2263" s="498"/>
      <c r="C2263" s="494">
        <v>5</v>
      </c>
      <c r="D2263" s="494">
        <v>2</v>
      </c>
      <c r="E2263" s="494">
        <v>2</v>
      </c>
      <c r="F2263" s="495" t="s">
        <v>674</v>
      </c>
      <c r="G2263" s="495"/>
      <c r="H2263" s="332"/>
      <c r="I2263" s="697" t="s">
        <v>726</v>
      </c>
      <c r="J2263" s="358">
        <v>1170750</v>
      </c>
      <c r="K2263" s="614"/>
      <c r="L2263" s="597"/>
      <c r="M2263" s="279">
        <f>SUM(J2263/J7*100)</f>
        <v>1.1732031513646594E-3</v>
      </c>
      <c r="N2263" s="650"/>
      <c r="O2263" s="779">
        <f>SUM(T2263/J2263*100)</f>
        <v>0</v>
      </c>
      <c r="P2263" s="373">
        <v>1169750</v>
      </c>
      <c r="Q2263" s="307">
        <f>SUM(P2263/J2263%)</f>
        <v>99.914584667947892</v>
      </c>
      <c r="R2263" s="252">
        <f>SUM(J2263-P2263)</f>
        <v>1000</v>
      </c>
    </row>
    <row r="2264" spans="1:18" s="296" customFormat="1" hidden="1" x14ac:dyDescent="0.25">
      <c r="A2264" s="498"/>
      <c r="B2264" s="498"/>
      <c r="C2264" s="494"/>
      <c r="D2264" s="494"/>
      <c r="E2264" s="494"/>
      <c r="F2264" s="495"/>
      <c r="G2264" s="495"/>
      <c r="H2264" s="332"/>
      <c r="I2264" s="697"/>
      <c r="J2264" s="358"/>
      <c r="K2264" s="614"/>
      <c r="L2264" s="597"/>
      <c r="M2264" s="182"/>
      <c r="N2264" s="639"/>
      <c r="O2264" s="779"/>
      <c r="P2264" s="373"/>
      <c r="Q2264" s="307"/>
      <c r="R2264" s="252"/>
    </row>
    <row r="2265" spans="1:18" s="296" customFormat="1" hidden="1" x14ac:dyDescent="0.25">
      <c r="A2265" s="513"/>
      <c r="B2265" s="513"/>
      <c r="C2265" s="178">
        <v>5</v>
      </c>
      <c r="D2265" s="178">
        <v>2</v>
      </c>
      <c r="E2265" s="178">
        <v>2</v>
      </c>
      <c r="F2265" s="179">
        <v>11</v>
      </c>
      <c r="G2265" s="179"/>
      <c r="H2265" s="712"/>
      <c r="I2265" s="699" t="s">
        <v>779</v>
      </c>
      <c r="J2265" s="251">
        <f>SUM(J2266:J2266)</f>
        <v>33488000</v>
      </c>
      <c r="K2265" s="610"/>
      <c r="L2265" s="598"/>
      <c r="M2265" s="182">
        <f>SUM(J2265/J7*100)</f>
        <v>3.3558169662950853E-2</v>
      </c>
      <c r="N2265" s="639"/>
      <c r="O2265" s="791">
        <f>SUM(T2265/J2265*100)</f>
        <v>0</v>
      </c>
      <c r="P2265" s="251">
        <f>SUM(P2266:P2266)</f>
        <v>32916000</v>
      </c>
      <c r="Q2265" s="183">
        <f>SUM(P2265/J2265%)</f>
        <v>98.291925465838503</v>
      </c>
      <c r="R2265" s="251">
        <f>SUM(R2266:R2266)</f>
        <v>572000</v>
      </c>
    </row>
    <row r="2266" spans="1:18" s="296" customFormat="1" hidden="1" x14ac:dyDescent="0.25">
      <c r="A2266" s="177"/>
      <c r="B2266" s="177"/>
      <c r="C2266" s="178">
        <v>5</v>
      </c>
      <c r="D2266" s="178">
        <v>2</v>
      </c>
      <c r="E2266" s="178">
        <v>2</v>
      </c>
      <c r="F2266" s="179">
        <v>11</v>
      </c>
      <c r="G2266" s="179"/>
      <c r="H2266" s="712"/>
      <c r="I2266" s="699" t="s">
        <v>917</v>
      </c>
      <c r="J2266" s="181">
        <v>33488000</v>
      </c>
      <c r="K2266" s="607"/>
      <c r="L2266" s="598"/>
      <c r="M2266" s="182">
        <f>SUM(J2266/J7*100)</f>
        <v>3.3558169662950853E-2</v>
      </c>
      <c r="N2266" s="639"/>
      <c r="O2266" s="791">
        <f>SUM(T2266/J2266*100)</f>
        <v>0</v>
      </c>
      <c r="P2266" s="193">
        <v>32916000</v>
      </c>
      <c r="Q2266" s="185">
        <f>SUM(P2266/J2266%)</f>
        <v>98.291925465838503</v>
      </c>
      <c r="R2266" s="250">
        <f>SUM(J2266-P2266)</f>
        <v>572000</v>
      </c>
    </row>
    <row r="2267" spans="1:18" s="296" customFormat="1" hidden="1" x14ac:dyDescent="0.25">
      <c r="A2267" s="177"/>
      <c r="B2267" s="177"/>
      <c r="C2267" s="178"/>
      <c r="D2267" s="178"/>
      <c r="E2267" s="178"/>
      <c r="F2267" s="179"/>
      <c r="G2267" s="179"/>
      <c r="H2267" s="712"/>
      <c r="I2267" s="699"/>
      <c r="J2267" s="251"/>
      <c r="K2267" s="610"/>
      <c r="L2267" s="598"/>
      <c r="M2267" s="182"/>
      <c r="N2267" s="639"/>
      <c r="O2267" s="778"/>
      <c r="P2267" s="282"/>
      <c r="Q2267" s="185"/>
      <c r="R2267" s="251"/>
    </row>
    <row r="2268" spans="1:18" s="296" customFormat="1" hidden="1" x14ac:dyDescent="0.25">
      <c r="A2268" s="177"/>
      <c r="B2268" s="177"/>
      <c r="C2268" s="178">
        <v>5</v>
      </c>
      <c r="D2268" s="178">
        <v>2</v>
      </c>
      <c r="E2268" s="178">
        <v>2</v>
      </c>
      <c r="F2268" s="179">
        <v>15</v>
      </c>
      <c r="G2268" s="179"/>
      <c r="H2268" s="712"/>
      <c r="I2268" s="699" t="s">
        <v>756</v>
      </c>
      <c r="J2268" s="251">
        <f>SUM(J2269:J2269)</f>
        <v>170255000</v>
      </c>
      <c r="K2268" s="610"/>
      <c r="L2268" s="598"/>
      <c r="M2268" s="182">
        <f>SUM(J2268/J7*100)</f>
        <v>0.17061174677393984</v>
      </c>
      <c r="N2268" s="639"/>
      <c r="O2268" s="778">
        <f>SUM(T2268/J2268*100)</f>
        <v>0</v>
      </c>
      <c r="P2268" s="282">
        <f>SUM(P2269:P2269)</f>
        <v>153965000</v>
      </c>
      <c r="Q2268" s="185">
        <f>SUM(P2268/J2268%)</f>
        <v>90.431999060233181</v>
      </c>
      <c r="R2268" s="251">
        <f>SUM(R2269:R2269)</f>
        <v>16290000</v>
      </c>
    </row>
    <row r="2269" spans="1:18" s="296" customFormat="1" hidden="1" x14ac:dyDescent="0.25">
      <c r="A2269" s="513"/>
      <c r="B2269" s="513"/>
      <c r="C2269" s="178">
        <v>5</v>
      </c>
      <c r="D2269" s="178">
        <v>2</v>
      </c>
      <c r="E2269" s="178">
        <v>2</v>
      </c>
      <c r="F2269" s="179">
        <v>15</v>
      </c>
      <c r="G2269" s="179"/>
      <c r="H2269" s="712"/>
      <c r="I2269" s="699" t="s">
        <v>909</v>
      </c>
      <c r="J2269" s="251">
        <v>170255000</v>
      </c>
      <c r="K2269" s="610"/>
      <c r="L2269" s="598"/>
      <c r="M2269" s="182">
        <f>SUM(J2269/J7*100)</f>
        <v>0.17061174677393984</v>
      </c>
      <c r="N2269" s="639"/>
      <c r="O2269" s="778">
        <f>SUM(T2269/J2269*100)</f>
        <v>0</v>
      </c>
      <c r="P2269" s="282">
        <v>153965000</v>
      </c>
      <c r="Q2269" s="183">
        <f>SUM(P2269/J2269%)</f>
        <v>90.431999060233181</v>
      </c>
      <c r="R2269" s="250">
        <f>SUM(J2269-P2269)</f>
        <v>16290000</v>
      </c>
    </row>
    <row r="2270" spans="1:18" s="296" customFormat="1" hidden="1" x14ac:dyDescent="0.25">
      <c r="A2270" s="513"/>
      <c r="B2270" s="513"/>
      <c r="C2270" s="178"/>
      <c r="D2270" s="178"/>
      <c r="E2270" s="178"/>
      <c r="F2270" s="179"/>
      <c r="G2270" s="179"/>
      <c r="H2270" s="712"/>
      <c r="I2270" s="699"/>
      <c r="J2270" s="251"/>
      <c r="K2270" s="610"/>
      <c r="L2270" s="598"/>
      <c r="M2270" s="182"/>
      <c r="N2270" s="639"/>
      <c r="O2270" s="778"/>
      <c r="P2270" s="282"/>
      <c r="Q2270" s="183"/>
      <c r="R2270" s="250"/>
    </row>
    <row r="2271" spans="1:18" s="296" customFormat="1" hidden="1" x14ac:dyDescent="0.25">
      <c r="A2271" s="177"/>
      <c r="B2271" s="177"/>
      <c r="C2271" s="178">
        <v>5</v>
      </c>
      <c r="D2271" s="178">
        <v>2</v>
      </c>
      <c r="E2271" s="178">
        <v>2</v>
      </c>
      <c r="F2271" s="179">
        <v>20</v>
      </c>
      <c r="G2271" s="179"/>
      <c r="H2271" s="712"/>
      <c r="I2271" s="699" t="s">
        <v>1101</v>
      </c>
      <c r="J2271" s="251">
        <f>SUM(J2272)</f>
        <v>3340000000</v>
      </c>
      <c r="K2271" s="610"/>
      <c r="L2271" s="598"/>
      <c r="M2271" s="182">
        <f>SUM(J2271/J7*100)</f>
        <v>3.3469985270621074</v>
      </c>
      <c r="N2271" s="639"/>
      <c r="O2271" s="778">
        <f>SUM(T2271/J2271*100)</f>
        <v>0</v>
      </c>
      <c r="P2271" s="282">
        <f>SUM(P2272)</f>
        <v>3239329000</v>
      </c>
      <c r="Q2271" s="185">
        <f>SUM(P2271/J2271%)</f>
        <v>96.985898203592811</v>
      </c>
      <c r="R2271" s="251">
        <f>SUM(R2272)</f>
        <v>100671000</v>
      </c>
    </row>
    <row r="2272" spans="1:18" s="296" customFormat="1" hidden="1" x14ac:dyDescent="0.25">
      <c r="A2272" s="504"/>
      <c r="B2272" s="504"/>
      <c r="C2272" s="503">
        <v>5</v>
      </c>
      <c r="D2272" s="503">
        <v>2</v>
      </c>
      <c r="E2272" s="503">
        <v>2</v>
      </c>
      <c r="F2272" s="273">
        <v>20</v>
      </c>
      <c r="G2272" s="273"/>
      <c r="H2272" s="528"/>
      <c r="I2272" s="823" t="s">
        <v>1102</v>
      </c>
      <c r="J2272" s="181">
        <v>3340000000</v>
      </c>
      <c r="K2272" s="607"/>
      <c r="L2272" s="598"/>
      <c r="M2272" s="182">
        <f>SUM(J2272/J7*100)</f>
        <v>3.3469985270621074</v>
      </c>
      <c r="N2272" s="639"/>
      <c r="O2272" s="778">
        <f>SUM(T2272/J2272*100)</f>
        <v>0</v>
      </c>
      <c r="P2272" s="193">
        <v>3239329000</v>
      </c>
      <c r="Q2272" s="323">
        <f>SUM(P2272/J2272%)</f>
        <v>96.985898203592811</v>
      </c>
      <c r="R2272" s="250">
        <f>SUM(J2272-P2272)</f>
        <v>100671000</v>
      </c>
    </row>
    <row r="2273" spans="1:18" s="296" customFormat="1" hidden="1" x14ac:dyDescent="0.25">
      <c r="A2273" s="504"/>
      <c r="B2273" s="504"/>
      <c r="C2273" s="503"/>
      <c r="D2273" s="503"/>
      <c r="E2273" s="503"/>
      <c r="F2273" s="273"/>
      <c r="G2273" s="273"/>
      <c r="H2273" s="528"/>
      <c r="I2273" s="823"/>
      <c r="J2273" s="181"/>
      <c r="K2273" s="607"/>
      <c r="L2273" s="598"/>
      <c r="M2273" s="182"/>
      <c r="N2273" s="639"/>
      <c r="O2273" s="778"/>
      <c r="P2273" s="193"/>
      <c r="Q2273" s="323"/>
      <c r="R2273" s="181"/>
    </row>
    <row r="2274" spans="1:18" s="296" customFormat="1" hidden="1" x14ac:dyDescent="0.25">
      <c r="A2274" s="504"/>
      <c r="B2274" s="504"/>
      <c r="C2274" s="503"/>
      <c r="D2274" s="503"/>
      <c r="E2274" s="503"/>
      <c r="F2274" s="273"/>
      <c r="G2274" s="273"/>
      <c r="H2274" s="528"/>
      <c r="I2274" s="763"/>
      <c r="J2274" s="181"/>
      <c r="K2274" s="607"/>
      <c r="L2274" s="598"/>
      <c r="M2274" s="182"/>
      <c r="N2274" s="639"/>
      <c r="O2274" s="778"/>
      <c r="P2274" s="193"/>
      <c r="Q2274" s="323"/>
      <c r="R2274" s="181"/>
    </row>
    <row r="2275" spans="1:18" s="296" customFormat="1" ht="51" x14ac:dyDescent="0.25">
      <c r="A2275" s="297">
        <v>1</v>
      </c>
      <c r="B2275" s="309" t="s">
        <v>677</v>
      </c>
      <c r="C2275" s="310" t="s">
        <v>674</v>
      </c>
      <c r="D2275" s="310" t="s">
        <v>675</v>
      </c>
      <c r="E2275" s="351" t="s">
        <v>1097</v>
      </c>
      <c r="F2275" s="351" t="s">
        <v>809</v>
      </c>
      <c r="G2275" s="351"/>
      <c r="H2275" s="363">
        <v>6</v>
      </c>
      <c r="I2275" s="808" t="s">
        <v>1107</v>
      </c>
      <c r="J2275" s="382">
        <f>SUM(J2278)</f>
        <v>328346200</v>
      </c>
      <c r="K2275" s="64" t="s">
        <v>1331</v>
      </c>
      <c r="L2275" s="701" t="s">
        <v>1321</v>
      </c>
      <c r="M2275" s="485">
        <f>SUM(J2275/J7*100)</f>
        <v>0.32903420591809585</v>
      </c>
      <c r="N2275" s="653" t="s">
        <v>1314</v>
      </c>
      <c r="O2275" s="779">
        <v>100</v>
      </c>
      <c r="P2275" s="395">
        <f>SUM(P2278)</f>
        <v>297238550</v>
      </c>
      <c r="Q2275" s="307">
        <f>SUM(P2275/J2275%)</f>
        <v>90.525960099431643</v>
      </c>
      <c r="R2275" s="382">
        <f>SUM(R2278)</f>
        <v>31107650</v>
      </c>
    </row>
    <row r="2276" spans="1:18" s="296" customFormat="1" hidden="1" x14ac:dyDescent="0.25">
      <c r="A2276" s="297"/>
      <c r="B2276" s="309"/>
      <c r="C2276" s="310"/>
      <c r="D2276" s="310"/>
      <c r="E2276" s="305"/>
      <c r="F2276" s="305"/>
      <c r="G2276" s="305"/>
      <c r="H2276" s="555"/>
      <c r="I2276" s="809"/>
      <c r="J2276" s="382"/>
      <c r="K2276" s="592"/>
      <c r="L2276" s="701"/>
      <c r="M2276" s="274"/>
      <c r="N2276" s="637"/>
      <c r="O2276" s="779"/>
      <c r="P2276" s="395"/>
      <c r="Q2276" s="307"/>
      <c r="R2276" s="382"/>
    </row>
    <row r="2277" spans="1:18" s="296" customFormat="1" hidden="1" x14ac:dyDescent="0.25">
      <c r="A2277" s="386"/>
      <c r="B2277" s="386"/>
      <c r="C2277" s="367"/>
      <c r="D2277" s="368"/>
      <c r="E2277" s="369"/>
      <c r="F2277" s="369"/>
      <c r="G2277" s="369"/>
      <c r="H2277" s="721"/>
      <c r="I2277" s="699"/>
      <c r="J2277" s="181"/>
      <c r="K2277" s="607"/>
      <c r="L2277" s="598"/>
      <c r="M2277" s="182"/>
      <c r="N2277" s="639"/>
      <c r="O2277" s="778"/>
      <c r="P2277" s="275"/>
      <c r="Q2277" s="269"/>
      <c r="R2277" s="181"/>
    </row>
    <row r="2278" spans="1:18" s="296" customFormat="1" hidden="1" x14ac:dyDescent="0.25">
      <c r="A2278" s="177"/>
      <c r="B2278" s="177"/>
      <c r="C2278" s="178">
        <v>5</v>
      </c>
      <c r="D2278" s="178">
        <v>2</v>
      </c>
      <c r="E2278" s="178">
        <v>2</v>
      </c>
      <c r="F2278" s="178"/>
      <c r="G2278" s="178"/>
      <c r="H2278" s="713"/>
      <c r="I2278" s="699" t="s">
        <v>684</v>
      </c>
      <c r="J2278" s="181">
        <f>SUM(J2280+J2285+J2292+J2296+J2299+J2302+J2306)</f>
        <v>328346200</v>
      </c>
      <c r="K2278" s="607"/>
      <c r="L2278" s="598"/>
      <c r="M2278" s="182">
        <f>SUM(J2278/J7*100)</f>
        <v>0.32903420591809585</v>
      </c>
      <c r="N2278" s="639"/>
      <c r="O2278" s="778">
        <f>SUM(T2278/J2278*100)</f>
        <v>0</v>
      </c>
      <c r="P2278" s="181">
        <f>SUM(P2280+P2285+P2292+P2296+P2299+P2302+P2306)</f>
        <v>297238550</v>
      </c>
      <c r="Q2278" s="185">
        <f>SUM(P2278/J2278%)</f>
        <v>90.525960099431643</v>
      </c>
      <c r="R2278" s="181">
        <f>SUM(R2280+R2285+R2292+R2296+R2299+R2302+R2306)</f>
        <v>31107650</v>
      </c>
    </row>
    <row r="2279" spans="1:18" s="296" customFormat="1" hidden="1" x14ac:dyDescent="0.25">
      <c r="A2279" s="177"/>
      <c r="B2279" s="177"/>
      <c r="C2279" s="178"/>
      <c r="D2279" s="178"/>
      <c r="E2279" s="178"/>
      <c r="F2279" s="178"/>
      <c r="G2279" s="178"/>
      <c r="H2279" s="713"/>
      <c r="I2279" s="699"/>
      <c r="J2279" s="181"/>
      <c r="K2279" s="607"/>
      <c r="L2279" s="598"/>
      <c r="M2279" s="182"/>
      <c r="N2279" s="639"/>
      <c r="O2279" s="641"/>
      <c r="P2279" s="193"/>
      <c r="Q2279" s="269"/>
      <c r="R2279" s="181"/>
    </row>
    <row r="2280" spans="1:18" s="296" customFormat="1" hidden="1" x14ac:dyDescent="0.25">
      <c r="A2280" s="177"/>
      <c r="B2280" s="177"/>
      <c r="C2280" s="178">
        <v>5</v>
      </c>
      <c r="D2280" s="178">
        <v>2</v>
      </c>
      <c r="E2280" s="178">
        <v>2</v>
      </c>
      <c r="F2280" s="179" t="s">
        <v>675</v>
      </c>
      <c r="G2280" s="179"/>
      <c r="H2280" s="712"/>
      <c r="I2280" s="699" t="s">
        <v>685</v>
      </c>
      <c r="J2280" s="181">
        <f>SUM(J2281:J2283)</f>
        <v>12425150</v>
      </c>
      <c r="K2280" s="607"/>
      <c r="L2280" s="598"/>
      <c r="M2280" s="182">
        <f>SUM(J2280/J7*100)</f>
        <v>1.2451185254049623E-2</v>
      </c>
      <c r="N2280" s="639"/>
      <c r="O2280" s="778">
        <f>SUM(T2280/J2280*100)</f>
        <v>0</v>
      </c>
      <c r="P2280" s="193">
        <f>SUM(P2281:P2283)</f>
        <v>11276100</v>
      </c>
      <c r="Q2280" s="185">
        <f>SUM(P2280/J2280%)</f>
        <v>90.752224319223515</v>
      </c>
      <c r="R2280" s="181">
        <f>SUM(R2281:R2283)</f>
        <v>1149050</v>
      </c>
    </row>
    <row r="2281" spans="1:18" s="296" customFormat="1" hidden="1" x14ac:dyDescent="0.25">
      <c r="A2281" s="177"/>
      <c r="B2281" s="177"/>
      <c r="C2281" s="178">
        <v>5</v>
      </c>
      <c r="D2281" s="178">
        <v>2</v>
      </c>
      <c r="E2281" s="178">
        <v>2</v>
      </c>
      <c r="F2281" s="179" t="s">
        <v>675</v>
      </c>
      <c r="G2281" s="179"/>
      <c r="H2281" s="712"/>
      <c r="I2281" s="699" t="s">
        <v>719</v>
      </c>
      <c r="J2281" s="181">
        <v>5000150</v>
      </c>
      <c r="K2281" s="607"/>
      <c r="L2281" s="598"/>
      <c r="M2281" s="182">
        <f>SUM(J2281/J7*100)</f>
        <v>5.0106271512244298E-3</v>
      </c>
      <c r="N2281" s="639"/>
      <c r="O2281" s="778">
        <f>SUM(T2281/J2281*100)</f>
        <v>0</v>
      </c>
      <c r="P2281" s="193">
        <v>5000150</v>
      </c>
      <c r="Q2281" s="185">
        <f>SUM(P2281/J2281%)</f>
        <v>100</v>
      </c>
      <c r="R2281" s="250">
        <f>SUM(J2281-P2281)</f>
        <v>0</v>
      </c>
    </row>
    <row r="2282" spans="1:18" s="296" customFormat="1" hidden="1" x14ac:dyDescent="0.25">
      <c r="A2282" s="187"/>
      <c r="B2282" s="187"/>
      <c r="C2282" s="271">
        <v>5</v>
      </c>
      <c r="D2282" s="271">
        <v>2</v>
      </c>
      <c r="E2282" s="271">
        <v>2</v>
      </c>
      <c r="F2282" s="271" t="s">
        <v>675</v>
      </c>
      <c r="G2282" s="271"/>
      <c r="H2282" s="386"/>
      <c r="I2282" s="749" t="s">
        <v>1061</v>
      </c>
      <c r="J2282" s="266">
        <v>1875000</v>
      </c>
      <c r="K2282" s="588"/>
      <c r="L2282" s="698"/>
      <c r="M2282" s="279">
        <f>SUM(J2282/J7*100)</f>
        <v>1.8789288138447461E-3</v>
      </c>
      <c r="N2282" s="650"/>
      <c r="O2282" s="778">
        <f>SUM(T2282/J2282*100)</f>
        <v>0</v>
      </c>
      <c r="P2282" s="193">
        <v>1625950</v>
      </c>
      <c r="Q2282" s="280">
        <f>SUM(P2282/J2282%)</f>
        <v>86.717333333333329</v>
      </c>
      <c r="R2282" s="250">
        <f>SUM(J2282-P2282)</f>
        <v>249050</v>
      </c>
    </row>
    <row r="2283" spans="1:18" s="296" customFormat="1" hidden="1" x14ac:dyDescent="0.25">
      <c r="A2283" s="187"/>
      <c r="B2283" s="187"/>
      <c r="C2283" s="271">
        <v>5</v>
      </c>
      <c r="D2283" s="271">
        <v>2</v>
      </c>
      <c r="E2283" s="271">
        <v>2</v>
      </c>
      <c r="F2283" s="271" t="s">
        <v>675</v>
      </c>
      <c r="G2283" s="271"/>
      <c r="H2283" s="386"/>
      <c r="I2283" s="699" t="s">
        <v>874</v>
      </c>
      <c r="J2283" s="266">
        <v>5550000</v>
      </c>
      <c r="K2283" s="588"/>
      <c r="L2283" s="698"/>
      <c r="M2283" s="279">
        <f>SUM(J2283/J7*100)</f>
        <v>5.5616292889804483E-3</v>
      </c>
      <c r="N2283" s="650"/>
      <c r="O2283" s="778">
        <f>SUM(T2283/J2283*100)</f>
        <v>0</v>
      </c>
      <c r="P2283" s="474">
        <v>4650000</v>
      </c>
      <c r="Q2283" s="280">
        <f>SUM(P2283/J2283%)</f>
        <v>83.78378378378379</v>
      </c>
      <c r="R2283" s="250">
        <f>SUM(J2283-P2283)</f>
        <v>900000</v>
      </c>
    </row>
    <row r="2284" spans="1:18" s="296" customFormat="1" hidden="1" x14ac:dyDescent="0.25">
      <c r="A2284" s="187"/>
      <c r="B2284" s="187"/>
      <c r="C2284" s="271"/>
      <c r="D2284" s="271"/>
      <c r="E2284" s="271"/>
      <c r="F2284" s="271"/>
      <c r="G2284" s="271"/>
      <c r="H2284" s="386"/>
      <c r="I2284" s="699"/>
      <c r="J2284" s="266"/>
      <c r="K2284" s="588"/>
      <c r="L2284" s="698"/>
      <c r="M2284" s="182"/>
      <c r="N2284" s="639"/>
      <c r="O2284" s="778"/>
      <c r="P2284" s="474"/>
      <c r="Q2284" s="280"/>
      <c r="R2284" s="250"/>
    </row>
    <row r="2285" spans="1:18" s="296" customFormat="1" hidden="1" x14ac:dyDescent="0.25">
      <c r="A2285" s="177"/>
      <c r="B2285" s="177"/>
      <c r="C2285" s="178">
        <v>5</v>
      </c>
      <c r="D2285" s="178">
        <v>2</v>
      </c>
      <c r="E2285" s="178">
        <v>2</v>
      </c>
      <c r="F2285" s="179" t="s">
        <v>690</v>
      </c>
      <c r="G2285" s="179"/>
      <c r="H2285" s="712"/>
      <c r="I2285" s="749" t="s">
        <v>691</v>
      </c>
      <c r="J2285" s="251">
        <f>SUM(J2286:J2290)</f>
        <v>10600000</v>
      </c>
      <c r="K2285" s="610"/>
      <c r="L2285" s="598"/>
      <c r="M2285" s="182">
        <f>SUM(J2285/J7*100)</f>
        <v>1.0622210894268964E-2</v>
      </c>
      <c r="N2285" s="639"/>
      <c r="O2285" s="778">
        <f t="shared" ref="O2285:O2290" si="56">SUM(T2285/J2285*100)</f>
        <v>0</v>
      </c>
      <c r="P2285" s="251">
        <f>SUM(P2286:P2291)</f>
        <v>7600000</v>
      </c>
      <c r="Q2285" s="185">
        <f t="shared" ref="Q2285:Q2290" si="57">SUM(P2285/J2285%)</f>
        <v>71.698113207547166</v>
      </c>
      <c r="R2285" s="251">
        <f>SUM(R2286:R2291)</f>
        <v>3000000</v>
      </c>
    </row>
    <row r="2286" spans="1:18" s="296" customFormat="1" hidden="1" x14ac:dyDescent="0.25">
      <c r="A2286" s="387"/>
      <c r="B2286" s="387"/>
      <c r="C2286" s="270">
        <v>5</v>
      </c>
      <c r="D2286" s="270">
        <v>2</v>
      </c>
      <c r="E2286" s="270">
        <v>2</v>
      </c>
      <c r="F2286" s="179" t="s">
        <v>690</v>
      </c>
      <c r="G2286" s="179"/>
      <c r="H2286" s="712"/>
      <c r="I2286" s="699" t="s">
        <v>771</v>
      </c>
      <c r="J2286" s="261">
        <v>4000000</v>
      </c>
      <c r="K2286" s="613"/>
      <c r="L2286" s="684"/>
      <c r="M2286" s="279">
        <f>SUM(J2286/J7*100)</f>
        <v>4.0083814695354584E-3</v>
      </c>
      <c r="N2286" s="650"/>
      <c r="O2286" s="778">
        <f t="shared" si="56"/>
        <v>0</v>
      </c>
      <c r="P2286" s="286">
        <v>1000000</v>
      </c>
      <c r="Q2286" s="285">
        <f t="shared" si="57"/>
        <v>25</v>
      </c>
      <c r="R2286" s="253">
        <f>SUM(J2286-P2286)</f>
        <v>3000000</v>
      </c>
    </row>
    <row r="2287" spans="1:18" s="296" customFormat="1" hidden="1" x14ac:dyDescent="0.25">
      <c r="A2287" s="387"/>
      <c r="B2287" s="387"/>
      <c r="C2287" s="270">
        <v>5</v>
      </c>
      <c r="D2287" s="270">
        <v>2</v>
      </c>
      <c r="E2287" s="270">
        <v>2</v>
      </c>
      <c r="F2287" s="180" t="s">
        <v>690</v>
      </c>
      <c r="G2287" s="180"/>
      <c r="H2287" s="194"/>
      <c r="I2287" s="699" t="s">
        <v>892</v>
      </c>
      <c r="J2287" s="261">
        <v>150000</v>
      </c>
      <c r="K2287" s="613"/>
      <c r="L2287" s="684"/>
      <c r="M2287" s="278">
        <f>SUM(J2287/J7*100)</f>
        <v>1.5031430510757969E-4</v>
      </c>
      <c r="N2287" s="658"/>
      <c r="O2287" s="797">
        <f t="shared" si="56"/>
        <v>0</v>
      </c>
      <c r="P2287" s="287">
        <v>150000</v>
      </c>
      <c r="Q2287" s="285">
        <f t="shared" si="57"/>
        <v>100</v>
      </c>
      <c r="R2287" s="253">
        <f>SUM(J2287-P2287)</f>
        <v>0</v>
      </c>
    </row>
    <row r="2288" spans="1:18" s="296" customFormat="1" hidden="1" x14ac:dyDescent="0.25">
      <c r="A2288" s="177"/>
      <c r="B2288" s="177"/>
      <c r="C2288" s="178">
        <v>5</v>
      </c>
      <c r="D2288" s="178">
        <v>2</v>
      </c>
      <c r="E2288" s="178">
        <v>2</v>
      </c>
      <c r="F2288" s="179" t="s">
        <v>690</v>
      </c>
      <c r="G2288" s="179"/>
      <c r="H2288" s="712"/>
      <c r="I2288" s="699" t="s">
        <v>905</v>
      </c>
      <c r="J2288" s="261">
        <v>250000</v>
      </c>
      <c r="K2288" s="613"/>
      <c r="L2288" s="684"/>
      <c r="M2288" s="278">
        <f>SUM(J2288/J7*100)</f>
        <v>2.5052384184596615E-4</v>
      </c>
      <c r="N2288" s="658"/>
      <c r="O2288" s="791">
        <f t="shared" si="56"/>
        <v>0</v>
      </c>
      <c r="P2288" s="214">
        <v>250000</v>
      </c>
      <c r="Q2288" s="284">
        <f t="shared" si="57"/>
        <v>100</v>
      </c>
      <c r="R2288" s="253">
        <f>SUM(J2288-P2288)</f>
        <v>0</v>
      </c>
    </row>
    <row r="2289" spans="1:18" s="296" customFormat="1" hidden="1" x14ac:dyDescent="0.25">
      <c r="A2289" s="177"/>
      <c r="B2289" s="177"/>
      <c r="C2289" s="178">
        <v>5</v>
      </c>
      <c r="D2289" s="178">
        <v>2</v>
      </c>
      <c r="E2289" s="178">
        <v>2</v>
      </c>
      <c r="F2289" s="179" t="s">
        <v>690</v>
      </c>
      <c r="G2289" s="179"/>
      <c r="H2289" s="712"/>
      <c r="I2289" s="699" t="s">
        <v>896</v>
      </c>
      <c r="J2289" s="261">
        <v>200000</v>
      </c>
      <c r="K2289" s="613"/>
      <c r="L2289" s="684"/>
      <c r="M2289" s="278">
        <f>SUM(J2289/J7*100)</f>
        <v>2.0041907347677289E-4</v>
      </c>
      <c r="N2289" s="658"/>
      <c r="O2289" s="791">
        <f t="shared" si="56"/>
        <v>0</v>
      </c>
      <c r="P2289" s="214">
        <v>200000</v>
      </c>
      <c r="Q2289" s="284">
        <f t="shared" si="57"/>
        <v>100</v>
      </c>
      <c r="R2289" s="253">
        <f>SUM(J2289-P2289)</f>
        <v>0</v>
      </c>
    </row>
    <row r="2290" spans="1:18" s="296" customFormat="1" hidden="1" x14ac:dyDescent="0.25">
      <c r="A2290" s="177"/>
      <c r="B2290" s="177"/>
      <c r="C2290" s="178">
        <v>5</v>
      </c>
      <c r="D2290" s="178">
        <v>2</v>
      </c>
      <c r="E2290" s="178">
        <v>2</v>
      </c>
      <c r="F2290" s="179" t="s">
        <v>690</v>
      </c>
      <c r="G2290" s="179"/>
      <c r="H2290" s="712"/>
      <c r="I2290" s="699" t="s">
        <v>1004</v>
      </c>
      <c r="J2290" s="261">
        <v>6000000</v>
      </c>
      <c r="K2290" s="613"/>
      <c r="L2290" s="684"/>
      <c r="M2290" s="182">
        <f>SUM(J2290/J7*100)</f>
        <v>6.0125722043031871E-3</v>
      </c>
      <c r="N2290" s="639"/>
      <c r="O2290" s="791">
        <f t="shared" si="56"/>
        <v>0</v>
      </c>
      <c r="P2290" s="214">
        <v>6000000</v>
      </c>
      <c r="Q2290" s="284">
        <f t="shared" si="57"/>
        <v>100</v>
      </c>
      <c r="R2290" s="253">
        <f>SUM(J2290-P2290)</f>
        <v>0</v>
      </c>
    </row>
    <row r="2291" spans="1:18" s="296" customFormat="1" hidden="1" x14ac:dyDescent="0.25">
      <c r="A2291" s="187"/>
      <c r="B2291" s="187"/>
      <c r="C2291" s="271"/>
      <c r="D2291" s="271"/>
      <c r="E2291" s="271"/>
      <c r="F2291" s="271"/>
      <c r="G2291" s="271"/>
      <c r="H2291" s="386"/>
      <c r="I2291" s="699"/>
      <c r="J2291" s="266"/>
      <c r="K2291" s="588"/>
      <c r="L2291" s="698"/>
      <c r="M2291" s="182"/>
      <c r="N2291" s="639"/>
      <c r="O2291" s="778"/>
      <c r="P2291" s="474"/>
      <c r="Q2291" s="280"/>
      <c r="R2291" s="266"/>
    </row>
    <row r="2292" spans="1:18" s="296" customFormat="1" hidden="1" x14ac:dyDescent="0.25">
      <c r="A2292" s="177"/>
      <c r="B2292" s="177"/>
      <c r="C2292" s="178">
        <v>5</v>
      </c>
      <c r="D2292" s="178">
        <v>2</v>
      </c>
      <c r="E2292" s="178">
        <v>2</v>
      </c>
      <c r="F2292" s="179" t="s">
        <v>674</v>
      </c>
      <c r="G2292" s="179"/>
      <c r="H2292" s="712"/>
      <c r="I2292" s="699" t="s">
        <v>724</v>
      </c>
      <c r="J2292" s="251">
        <f>SUM(J2293:J2294)</f>
        <v>6312250</v>
      </c>
      <c r="K2292" s="610"/>
      <c r="L2292" s="598"/>
      <c r="M2292" s="182">
        <f>SUM(J2292/J7*100)</f>
        <v>6.3254764827687989E-3</v>
      </c>
      <c r="N2292" s="639"/>
      <c r="O2292" s="778">
        <f>SUM(T2292/J2292*100)</f>
        <v>0</v>
      </c>
      <c r="P2292" s="282">
        <f>SUM(P2293:P2294)</f>
        <v>5472250</v>
      </c>
      <c r="Q2292" s="185">
        <f>SUM(P2292/J2292%)</f>
        <v>86.692542278902138</v>
      </c>
      <c r="R2292" s="251">
        <f>SUM(R2293:R2294)</f>
        <v>840000</v>
      </c>
    </row>
    <row r="2293" spans="1:18" s="296" customFormat="1" hidden="1" x14ac:dyDescent="0.25">
      <c r="A2293" s="177"/>
      <c r="B2293" s="177"/>
      <c r="C2293" s="178">
        <v>5</v>
      </c>
      <c r="D2293" s="178">
        <v>2</v>
      </c>
      <c r="E2293" s="178">
        <v>2</v>
      </c>
      <c r="F2293" s="179" t="s">
        <v>674</v>
      </c>
      <c r="G2293" s="179"/>
      <c r="H2293" s="712"/>
      <c r="I2293" s="699" t="s">
        <v>767</v>
      </c>
      <c r="J2293" s="251">
        <v>4100000</v>
      </c>
      <c r="K2293" s="610"/>
      <c r="L2293" s="598"/>
      <c r="M2293" s="279">
        <f>SUM(J2293/J7*100)</f>
        <v>4.1085910062738443E-3</v>
      </c>
      <c r="N2293" s="650"/>
      <c r="O2293" s="778">
        <f>SUM(P2293/J2293*100)</f>
        <v>100</v>
      </c>
      <c r="P2293" s="281">
        <v>4100000</v>
      </c>
      <c r="Q2293" s="185">
        <f>SUM(P2293/J2293%)</f>
        <v>100</v>
      </c>
      <c r="R2293" s="250">
        <f>SUM(J2293-P2293)</f>
        <v>0</v>
      </c>
    </row>
    <row r="2294" spans="1:18" s="296" customFormat="1" hidden="1" x14ac:dyDescent="0.25">
      <c r="A2294" s="513"/>
      <c r="B2294" s="513"/>
      <c r="C2294" s="178">
        <v>5</v>
      </c>
      <c r="D2294" s="178">
        <v>2</v>
      </c>
      <c r="E2294" s="178">
        <v>2</v>
      </c>
      <c r="F2294" s="179" t="s">
        <v>674</v>
      </c>
      <c r="G2294" s="179"/>
      <c r="H2294" s="712"/>
      <c r="I2294" s="699" t="s">
        <v>1080</v>
      </c>
      <c r="J2294" s="251">
        <v>2212250</v>
      </c>
      <c r="K2294" s="610"/>
      <c r="L2294" s="598"/>
      <c r="M2294" s="279">
        <f>SUM(J2294/J7*100)</f>
        <v>2.2168854764949542E-3</v>
      </c>
      <c r="N2294" s="650"/>
      <c r="O2294" s="778">
        <f>SUM(T2294/J2294*100)</f>
        <v>0</v>
      </c>
      <c r="P2294" s="281">
        <v>1372250</v>
      </c>
      <c r="Q2294" s="183">
        <f>SUM(P2294/J2294%)</f>
        <v>62.02960786529551</v>
      </c>
      <c r="R2294" s="250">
        <f>SUM(J2294-P2294)</f>
        <v>840000</v>
      </c>
    </row>
    <row r="2295" spans="1:18" s="296" customFormat="1" hidden="1" x14ac:dyDescent="0.25">
      <c r="A2295" s="513"/>
      <c r="B2295" s="513"/>
      <c r="C2295" s="178"/>
      <c r="D2295" s="178"/>
      <c r="E2295" s="178"/>
      <c r="F2295" s="179"/>
      <c r="G2295" s="179"/>
      <c r="H2295" s="712"/>
      <c r="I2295" s="699"/>
      <c r="J2295" s="251"/>
      <c r="K2295" s="610"/>
      <c r="L2295" s="598"/>
      <c r="M2295" s="182"/>
      <c r="N2295" s="639"/>
      <c r="O2295" s="778"/>
      <c r="P2295" s="281"/>
      <c r="Q2295" s="183"/>
      <c r="R2295" s="250"/>
    </row>
    <row r="2296" spans="1:18" s="296" customFormat="1" hidden="1" x14ac:dyDescent="0.25">
      <c r="A2296" s="177"/>
      <c r="B2296" s="177"/>
      <c r="C2296" s="178">
        <v>5</v>
      </c>
      <c r="D2296" s="178">
        <v>2</v>
      </c>
      <c r="E2296" s="178">
        <v>2</v>
      </c>
      <c r="F2296" s="179" t="s">
        <v>1039</v>
      </c>
      <c r="G2296" s="179"/>
      <c r="H2296" s="712"/>
      <c r="I2296" s="699" t="s">
        <v>1108</v>
      </c>
      <c r="J2296" s="251">
        <f>SUM(J2297:J2297)</f>
        <v>500000</v>
      </c>
      <c r="K2296" s="610"/>
      <c r="L2296" s="598"/>
      <c r="M2296" s="279">
        <f>SUM(J2296/J7*100)</f>
        <v>5.0104768369193229E-4</v>
      </c>
      <c r="N2296" s="650"/>
      <c r="O2296" s="778">
        <f>SUM(T2296/J2296*100)</f>
        <v>0</v>
      </c>
      <c r="P2296" s="282">
        <f>SUM(P2297:P2297)</f>
        <v>150000</v>
      </c>
      <c r="Q2296" s="185">
        <f>SUM(P2296/J2296%)</f>
        <v>30</v>
      </c>
      <c r="R2296" s="251">
        <f>SUM(R2297:R2297)</f>
        <v>350000</v>
      </c>
    </row>
    <row r="2297" spans="1:18" s="296" customFormat="1" hidden="1" x14ac:dyDescent="0.25">
      <c r="A2297" s="177"/>
      <c r="B2297" s="177"/>
      <c r="C2297" s="178">
        <v>5</v>
      </c>
      <c r="D2297" s="178">
        <v>2</v>
      </c>
      <c r="E2297" s="178">
        <v>2</v>
      </c>
      <c r="F2297" s="179" t="s">
        <v>1039</v>
      </c>
      <c r="G2297" s="179"/>
      <c r="H2297" s="712"/>
      <c r="I2297" s="699" t="s">
        <v>1109</v>
      </c>
      <c r="J2297" s="251">
        <v>500000</v>
      </c>
      <c r="K2297" s="610"/>
      <c r="L2297" s="598"/>
      <c r="M2297" s="279">
        <f>SUM(J2297/J7*100)</f>
        <v>5.0104768369193229E-4</v>
      </c>
      <c r="N2297" s="650"/>
      <c r="O2297" s="778">
        <f>SUM(T2297/J2297*100)</f>
        <v>0</v>
      </c>
      <c r="P2297" s="282">
        <v>150000</v>
      </c>
      <c r="Q2297" s="185">
        <f>SUM(P2297/J2297%)</f>
        <v>30</v>
      </c>
      <c r="R2297" s="250">
        <f>SUM(J2297-P2297)</f>
        <v>350000</v>
      </c>
    </row>
    <row r="2298" spans="1:18" s="296" customFormat="1" hidden="1" x14ac:dyDescent="0.25">
      <c r="A2298" s="177"/>
      <c r="B2298" s="177"/>
      <c r="C2298" s="178"/>
      <c r="D2298" s="178"/>
      <c r="E2298" s="178"/>
      <c r="F2298" s="179"/>
      <c r="G2298" s="179"/>
      <c r="H2298" s="712"/>
      <c r="I2298" s="699"/>
      <c r="J2298" s="251"/>
      <c r="K2298" s="610"/>
      <c r="L2298" s="598"/>
      <c r="M2298" s="182"/>
      <c r="N2298" s="639"/>
      <c r="O2298" s="778"/>
      <c r="P2298" s="282"/>
      <c r="Q2298" s="185"/>
      <c r="R2298" s="250"/>
    </row>
    <row r="2299" spans="1:18" s="296" customFormat="1" hidden="1" x14ac:dyDescent="0.25">
      <c r="A2299" s="513"/>
      <c r="B2299" s="513"/>
      <c r="C2299" s="178">
        <v>5</v>
      </c>
      <c r="D2299" s="178">
        <v>2</v>
      </c>
      <c r="E2299" s="178">
        <v>2</v>
      </c>
      <c r="F2299" s="179">
        <v>11</v>
      </c>
      <c r="G2299" s="179"/>
      <c r="H2299" s="712"/>
      <c r="I2299" s="699" t="s">
        <v>779</v>
      </c>
      <c r="J2299" s="251">
        <f>SUM(J2300:J2300)</f>
        <v>5200000</v>
      </c>
      <c r="K2299" s="610"/>
      <c r="L2299" s="598"/>
      <c r="M2299" s="182">
        <f>SUM(J2299/J7*100)</f>
        <v>5.2108959103960954E-3</v>
      </c>
      <c r="N2299" s="639"/>
      <c r="O2299" s="778">
        <f>SUM(P2299/J2299*100)</f>
        <v>100</v>
      </c>
      <c r="P2299" s="251">
        <f>SUM(P2300:P2300)</f>
        <v>5200000</v>
      </c>
      <c r="Q2299" s="183">
        <f>SUM(P2299/J2299%)</f>
        <v>100</v>
      </c>
      <c r="R2299" s="251">
        <f>SUM(R2300:R2300)</f>
        <v>0</v>
      </c>
    </row>
    <row r="2300" spans="1:18" s="296" customFormat="1" hidden="1" x14ac:dyDescent="0.25">
      <c r="A2300" s="177"/>
      <c r="B2300" s="177"/>
      <c r="C2300" s="178">
        <v>5</v>
      </c>
      <c r="D2300" s="178">
        <v>2</v>
      </c>
      <c r="E2300" s="178">
        <v>2</v>
      </c>
      <c r="F2300" s="179">
        <v>11</v>
      </c>
      <c r="G2300" s="179"/>
      <c r="H2300" s="712"/>
      <c r="I2300" s="699" t="s">
        <v>917</v>
      </c>
      <c r="J2300" s="181">
        <v>5200000</v>
      </c>
      <c r="K2300" s="607"/>
      <c r="L2300" s="598"/>
      <c r="M2300" s="182">
        <f>SUM(J2300/J7*100)</f>
        <v>5.2108959103960954E-3</v>
      </c>
      <c r="N2300" s="639"/>
      <c r="O2300" s="778">
        <f>SUM(P2300/J2300*100)</f>
        <v>100</v>
      </c>
      <c r="P2300" s="193">
        <v>5200000</v>
      </c>
      <c r="Q2300" s="185">
        <f>SUM(P2300/J2300%)</f>
        <v>100</v>
      </c>
      <c r="R2300" s="250">
        <f>SUM(J2300-P2300)</f>
        <v>0</v>
      </c>
    </row>
    <row r="2301" spans="1:18" s="296" customFormat="1" hidden="1" x14ac:dyDescent="0.25">
      <c r="A2301" s="177"/>
      <c r="B2301" s="177"/>
      <c r="C2301" s="178"/>
      <c r="D2301" s="178"/>
      <c r="E2301" s="178"/>
      <c r="F2301" s="179"/>
      <c r="G2301" s="179"/>
      <c r="H2301" s="712"/>
      <c r="I2301" s="699"/>
      <c r="J2301" s="251"/>
      <c r="K2301" s="610"/>
      <c r="L2301" s="598"/>
      <c r="M2301" s="182"/>
      <c r="N2301" s="639"/>
      <c r="O2301" s="778"/>
      <c r="P2301" s="282"/>
      <c r="Q2301" s="185"/>
      <c r="R2301" s="251"/>
    </row>
    <row r="2302" spans="1:18" s="296" customFormat="1" hidden="1" x14ac:dyDescent="0.25">
      <c r="A2302" s="177"/>
      <c r="B2302" s="177"/>
      <c r="C2302" s="178">
        <v>5</v>
      </c>
      <c r="D2302" s="178">
        <v>2</v>
      </c>
      <c r="E2302" s="178">
        <v>2</v>
      </c>
      <c r="F2302" s="179">
        <v>15</v>
      </c>
      <c r="G2302" s="179"/>
      <c r="H2302" s="712"/>
      <c r="I2302" s="699" t="s">
        <v>756</v>
      </c>
      <c r="J2302" s="251">
        <f>SUM(J2303:J2304)</f>
        <v>133308800</v>
      </c>
      <c r="K2302" s="610"/>
      <c r="L2302" s="598"/>
      <c r="M2302" s="182">
        <f>SUM(J2302/J7*100)</f>
        <v>0.13358813091150212</v>
      </c>
      <c r="N2302" s="639"/>
      <c r="O2302" s="778">
        <f>SUM(T2302/J2302*100)</f>
        <v>0</v>
      </c>
      <c r="P2302" s="251">
        <f>SUM(P2303:P2304)</f>
        <v>107989200</v>
      </c>
      <c r="Q2302" s="185">
        <f>SUM(P2302/J2302%)</f>
        <v>81.006805252166401</v>
      </c>
      <c r="R2302" s="251">
        <f>SUM(R2303:R2304)</f>
        <v>25319600</v>
      </c>
    </row>
    <row r="2303" spans="1:18" s="296" customFormat="1" hidden="1" x14ac:dyDescent="0.25">
      <c r="A2303" s="498"/>
      <c r="B2303" s="498"/>
      <c r="C2303" s="494">
        <v>5</v>
      </c>
      <c r="D2303" s="494">
        <v>2</v>
      </c>
      <c r="E2303" s="494">
        <v>2</v>
      </c>
      <c r="F2303" s="495">
        <v>15</v>
      </c>
      <c r="G2303" s="495"/>
      <c r="H2303" s="332"/>
      <c r="I2303" s="697" t="s">
        <v>909</v>
      </c>
      <c r="J2303" s="358">
        <v>101040000</v>
      </c>
      <c r="K2303" s="614"/>
      <c r="L2303" s="597"/>
      <c r="M2303" s="182">
        <f>SUM(J2303/J7*100)</f>
        <v>0.10125171592046567</v>
      </c>
      <c r="N2303" s="639"/>
      <c r="O2303" s="778">
        <f>SUM(T2303/J2303*100)</f>
        <v>0</v>
      </c>
      <c r="P2303" s="372">
        <v>93260000</v>
      </c>
      <c r="Q2303" s="307">
        <f>SUM(P2303/J2303%)</f>
        <v>92.300079176563742</v>
      </c>
      <c r="R2303" s="250">
        <f>SUM(J2303-P2303)</f>
        <v>7780000</v>
      </c>
    </row>
    <row r="2304" spans="1:18" s="296" customFormat="1" hidden="1" x14ac:dyDescent="0.25">
      <c r="A2304" s="498"/>
      <c r="B2304" s="498"/>
      <c r="C2304" s="494">
        <v>5</v>
      </c>
      <c r="D2304" s="494">
        <v>2</v>
      </c>
      <c r="E2304" s="494">
        <v>2</v>
      </c>
      <c r="F2304" s="495">
        <v>15</v>
      </c>
      <c r="G2304" s="495"/>
      <c r="H2304" s="332"/>
      <c r="I2304" s="697" t="s">
        <v>910</v>
      </c>
      <c r="J2304" s="358">
        <v>32268800</v>
      </c>
      <c r="K2304" s="614"/>
      <c r="L2304" s="597"/>
      <c r="M2304" s="362">
        <f>SUM(J2304/J7*100)</f>
        <v>3.2336414991036448E-2</v>
      </c>
      <c r="N2304" s="652"/>
      <c r="O2304" s="778">
        <f>SUM(T2304/J2304*100)</f>
        <v>0</v>
      </c>
      <c r="P2304" s="372">
        <v>14729200</v>
      </c>
      <c r="Q2304" s="307">
        <f>SUM(P2304/J2304%)</f>
        <v>45.645329234430783</v>
      </c>
      <c r="R2304" s="250">
        <f>SUM(J2304-P2304)</f>
        <v>17539600</v>
      </c>
    </row>
    <row r="2305" spans="1:18" s="296" customFormat="1" hidden="1" x14ac:dyDescent="0.25">
      <c r="A2305" s="177"/>
      <c r="B2305" s="177"/>
      <c r="C2305" s="178"/>
      <c r="D2305" s="178"/>
      <c r="E2305" s="178"/>
      <c r="F2305" s="179"/>
      <c r="G2305" s="179"/>
      <c r="H2305" s="712"/>
      <c r="I2305" s="699"/>
      <c r="J2305" s="251"/>
      <c r="K2305" s="610"/>
      <c r="L2305" s="598"/>
      <c r="M2305" s="182"/>
      <c r="N2305" s="639"/>
      <c r="O2305" s="778"/>
      <c r="P2305" s="282"/>
      <c r="Q2305" s="185"/>
      <c r="R2305" s="251"/>
    </row>
    <row r="2306" spans="1:18" s="296" customFormat="1" hidden="1" x14ac:dyDescent="0.25">
      <c r="A2306" s="177"/>
      <c r="B2306" s="177"/>
      <c r="C2306" s="178">
        <v>5</v>
      </c>
      <c r="D2306" s="178">
        <v>2</v>
      </c>
      <c r="E2306" s="178">
        <v>2</v>
      </c>
      <c r="F2306" s="179">
        <v>20</v>
      </c>
      <c r="G2306" s="179"/>
      <c r="H2306" s="712"/>
      <c r="I2306" s="699" t="s">
        <v>1110</v>
      </c>
      <c r="J2306" s="251">
        <f>SUM(J2307)</f>
        <v>160000000</v>
      </c>
      <c r="K2306" s="610"/>
      <c r="L2306" s="598"/>
      <c r="M2306" s="182">
        <f>SUM(J2306/J7*100)</f>
        <v>0.1603352587814183</v>
      </c>
      <c r="N2306" s="639"/>
      <c r="O2306" s="778">
        <f>SUM(T2306/J2306*100)</f>
        <v>0</v>
      </c>
      <c r="P2306" s="282">
        <f>SUM(P2307)</f>
        <v>159551000</v>
      </c>
      <c r="Q2306" s="185">
        <f>SUM(P2306/J2306%)</f>
        <v>99.719374999999999</v>
      </c>
      <c r="R2306" s="251">
        <f>SUM(R2307)</f>
        <v>449000</v>
      </c>
    </row>
    <row r="2307" spans="1:18" s="296" customFormat="1" hidden="1" x14ac:dyDescent="0.25">
      <c r="A2307" s="504"/>
      <c r="B2307" s="504"/>
      <c r="C2307" s="503">
        <v>5</v>
      </c>
      <c r="D2307" s="503">
        <v>2</v>
      </c>
      <c r="E2307" s="503">
        <v>2</v>
      </c>
      <c r="F2307" s="273">
        <v>20</v>
      </c>
      <c r="G2307" s="273"/>
      <c r="H2307" s="528"/>
      <c r="I2307" s="823" t="s">
        <v>934</v>
      </c>
      <c r="J2307" s="181">
        <v>160000000</v>
      </c>
      <c r="K2307" s="607"/>
      <c r="L2307" s="598"/>
      <c r="M2307" s="182">
        <f>SUM(J2307/J7*100)</f>
        <v>0.1603352587814183</v>
      </c>
      <c r="N2307" s="639"/>
      <c r="O2307" s="778">
        <f>SUM(T2307/J2307*100)</f>
        <v>0</v>
      </c>
      <c r="P2307" s="193">
        <v>159551000</v>
      </c>
      <c r="Q2307" s="323">
        <f>SUM(P2307/J2307%)</f>
        <v>99.719374999999999</v>
      </c>
      <c r="R2307" s="250">
        <f>SUM(J2307-P2307)</f>
        <v>449000</v>
      </c>
    </row>
    <row r="2308" spans="1:18" s="296" customFormat="1" hidden="1" x14ac:dyDescent="0.25">
      <c r="A2308" s="504"/>
      <c r="B2308" s="504"/>
      <c r="C2308" s="503"/>
      <c r="D2308" s="503"/>
      <c r="E2308" s="503"/>
      <c r="F2308" s="273"/>
      <c r="G2308" s="273"/>
      <c r="H2308" s="528"/>
      <c r="I2308" s="811"/>
      <c r="J2308" s="181"/>
      <c r="K2308" s="607"/>
      <c r="L2308" s="598"/>
      <c r="M2308" s="182"/>
      <c r="N2308" s="639"/>
      <c r="O2308" s="778"/>
      <c r="P2308" s="193"/>
      <c r="Q2308" s="323"/>
      <c r="R2308" s="181"/>
    </row>
    <row r="2309" spans="1:18" s="296" customFormat="1" hidden="1" x14ac:dyDescent="0.25">
      <c r="A2309" s="504"/>
      <c r="B2309" s="504"/>
      <c r="C2309" s="503"/>
      <c r="D2309" s="503"/>
      <c r="E2309" s="503"/>
      <c r="F2309" s="273"/>
      <c r="G2309" s="273"/>
      <c r="H2309" s="528"/>
      <c r="I2309" s="762"/>
      <c r="J2309" s="181"/>
      <c r="K2309" s="607"/>
      <c r="L2309" s="598"/>
      <c r="M2309" s="182"/>
      <c r="N2309" s="639"/>
      <c r="O2309" s="778"/>
      <c r="P2309" s="193"/>
      <c r="Q2309" s="323"/>
      <c r="R2309" s="181"/>
    </row>
    <row r="2310" spans="1:18" s="296" customFormat="1" ht="38.25" x14ac:dyDescent="0.25">
      <c r="A2310" s="297">
        <v>1</v>
      </c>
      <c r="B2310" s="309" t="s">
        <v>677</v>
      </c>
      <c r="C2310" s="310" t="s">
        <v>674</v>
      </c>
      <c r="D2310" s="310" t="s">
        <v>675</v>
      </c>
      <c r="E2310" s="326" t="s">
        <v>1097</v>
      </c>
      <c r="F2310" s="378" t="s">
        <v>936</v>
      </c>
      <c r="G2310" s="378"/>
      <c r="H2310" s="725">
        <v>7</v>
      </c>
      <c r="I2310" s="808" t="s">
        <v>1111</v>
      </c>
      <c r="J2310" s="341">
        <f>SUM(J2313)</f>
        <v>195735300</v>
      </c>
      <c r="K2310" s="62" t="s">
        <v>561</v>
      </c>
      <c r="L2310" s="636" t="s">
        <v>1322</v>
      </c>
      <c r="M2310" s="385">
        <f>SUM(J2310/J7*100)</f>
        <v>0.19614543736349097</v>
      </c>
      <c r="N2310" s="652" t="s">
        <v>269</v>
      </c>
      <c r="O2310" s="792">
        <v>100</v>
      </c>
      <c r="P2310" s="341">
        <f>SUM(P2313)</f>
        <v>143279900</v>
      </c>
      <c r="Q2310" s="445">
        <f>SUM(P2310/J2310%)</f>
        <v>73.200848288479392</v>
      </c>
      <c r="R2310" s="341">
        <f>SUM(R2313)</f>
        <v>52455400</v>
      </c>
    </row>
    <row r="2311" spans="1:18" s="296" customFormat="1" hidden="1" x14ac:dyDescent="0.25">
      <c r="A2311" s="297"/>
      <c r="B2311" s="309"/>
      <c r="C2311" s="310"/>
      <c r="D2311" s="310"/>
      <c r="E2311" s="305"/>
      <c r="F2311" s="305"/>
      <c r="G2311" s="305"/>
      <c r="H2311" s="555"/>
      <c r="I2311" s="811"/>
      <c r="J2311" s="341"/>
      <c r="K2311" s="617"/>
      <c r="L2311" s="636"/>
      <c r="M2311" s="274"/>
      <c r="N2311" s="637"/>
      <c r="O2311" s="792"/>
      <c r="P2311" s="395"/>
      <c r="Q2311" s="445"/>
      <c r="R2311" s="341"/>
    </row>
    <row r="2312" spans="1:18" s="296" customFormat="1" hidden="1" x14ac:dyDescent="0.25">
      <c r="A2312" s="386"/>
      <c r="B2312" s="386"/>
      <c r="C2312" s="367"/>
      <c r="D2312" s="368"/>
      <c r="E2312" s="369"/>
      <c r="F2312" s="369"/>
      <c r="G2312" s="369"/>
      <c r="H2312" s="721"/>
      <c r="I2312" s="699"/>
      <c r="J2312" s="261"/>
      <c r="K2312" s="613"/>
      <c r="L2312" s="684"/>
      <c r="M2312" s="182"/>
      <c r="N2312" s="639"/>
      <c r="O2312" s="791"/>
      <c r="P2312" s="261"/>
      <c r="Q2312" s="269"/>
      <c r="R2312" s="261"/>
    </row>
    <row r="2313" spans="1:18" s="296" customFormat="1" hidden="1" x14ac:dyDescent="0.25">
      <c r="A2313" s="177"/>
      <c r="B2313" s="177"/>
      <c r="C2313" s="178">
        <v>5</v>
      </c>
      <c r="D2313" s="178">
        <v>2</v>
      </c>
      <c r="E2313" s="178">
        <v>2</v>
      </c>
      <c r="F2313" s="178"/>
      <c r="G2313" s="178"/>
      <c r="H2313" s="713"/>
      <c r="I2313" s="699" t="s">
        <v>684</v>
      </c>
      <c r="J2313" s="261">
        <f>SUM(J2315+J2320+J2328+J2332+J2335)</f>
        <v>195735300</v>
      </c>
      <c r="K2313" s="613"/>
      <c r="L2313" s="684"/>
      <c r="M2313" s="182">
        <f>SUM(J2313/J7*100)</f>
        <v>0.19614543736349097</v>
      </c>
      <c r="N2313" s="639"/>
      <c r="O2313" s="791">
        <f>SUM(T2313/J2313*100)</f>
        <v>0</v>
      </c>
      <c r="P2313" s="261">
        <f>SUM(P2315+P2320+P2328+P2332+P2335)</f>
        <v>143279900</v>
      </c>
      <c r="Q2313" s="284">
        <f>SUM(P2313/J2313%)</f>
        <v>73.200848288479392</v>
      </c>
      <c r="R2313" s="261">
        <f>SUM(R2315+R2320+R2328+R2332+R2335)</f>
        <v>52455400</v>
      </c>
    </row>
    <row r="2314" spans="1:18" s="296" customFormat="1" hidden="1" x14ac:dyDescent="0.25">
      <c r="A2314" s="177"/>
      <c r="B2314" s="177"/>
      <c r="C2314" s="178"/>
      <c r="D2314" s="178"/>
      <c r="E2314" s="178"/>
      <c r="F2314" s="178"/>
      <c r="G2314" s="178"/>
      <c r="H2314" s="713"/>
      <c r="I2314" s="699"/>
      <c r="J2314" s="261"/>
      <c r="K2314" s="613"/>
      <c r="L2314" s="684"/>
      <c r="M2314" s="182"/>
      <c r="N2314" s="639"/>
      <c r="O2314" s="791"/>
      <c r="P2314" s="193"/>
      <c r="Q2314" s="269"/>
      <c r="R2314" s="261"/>
    </row>
    <row r="2315" spans="1:18" s="296" customFormat="1" hidden="1" x14ac:dyDescent="0.25">
      <c r="A2315" s="177"/>
      <c r="B2315" s="177"/>
      <c r="C2315" s="178">
        <v>5</v>
      </c>
      <c r="D2315" s="178">
        <v>2</v>
      </c>
      <c r="E2315" s="178">
        <v>2</v>
      </c>
      <c r="F2315" s="179" t="s">
        <v>675</v>
      </c>
      <c r="G2315" s="179"/>
      <c r="H2315" s="712"/>
      <c r="I2315" s="699" t="s">
        <v>685</v>
      </c>
      <c r="J2315" s="261">
        <f>SUM(J2316:J2318)</f>
        <v>2850900</v>
      </c>
      <c r="K2315" s="613"/>
      <c r="L2315" s="684"/>
      <c r="M2315" s="279">
        <f>SUM(J2315/J7*100)</f>
        <v>2.8568736828746594E-3</v>
      </c>
      <c r="N2315" s="650"/>
      <c r="O2315" s="791">
        <f>SUM(T2315/J2315*100)</f>
        <v>0</v>
      </c>
      <c r="P2315" s="193">
        <f>SUM(P2316:P2318)</f>
        <v>2850900</v>
      </c>
      <c r="Q2315" s="284">
        <f>SUM(P2315/J2315%)</f>
        <v>100</v>
      </c>
      <c r="R2315" s="261">
        <f>SUM(R2316:R2318)</f>
        <v>0</v>
      </c>
    </row>
    <row r="2316" spans="1:18" s="296" customFormat="1" hidden="1" x14ac:dyDescent="0.25">
      <c r="A2316" s="177"/>
      <c r="B2316" s="177"/>
      <c r="C2316" s="178">
        <v>5</v>
      </c>
      <c r="D2316" s="178">
        <v>2</v>
      </c>
      <c r="E2316" s="178">
        <v>2</v>
      </c>
      <c r="F2316" s="179" t="s">
        <v>675</v>
      </c>
      <c r="G2316" s="179"/>
      <c r="H2316" s="712"/>
      <c r="I2316" s="699" t="s">
        <v>719</v>
      </c>
      <c r="J2316" s="261">
        <v>1149900</v>
      </c>
      <c r="K2316" s="613"/>
      <c r="L2316" s="684"/>
      <c r="M2316" s="279">
        <f>SUM(J2316/J7*100)</f>
        <v>1.1523094629547058E-3</v>
      </c>
      <c r="N2316" s="650"/>
      <c r="O2316" s="791">
        <f>SUM(P2316/J2316*100)</f>
        <v>100</v>
      </c>
      <c r="P2316" s="260">
        <v>1149900</v>
      </c>
      <c r="Q2316" s="284">
        <f>SUM(P2316/J2316%)</f>
        <v>100</v>
      </c>
      <c r="R2316" s="250">
        <f>SUM(J2316-P2316)</f>
        <v>0</v>
      </c>
    </row>
    <row r="2317" spans="1:18" s="296" customFormat="1" hidden="1" x14ac:dyDescent="0.25">
      <c r="A2317" s="263"/>
      <c r="B2317" s="263"/>
      <c r="C2317" s="569">
        <v>5</v>
      </c>
      <c r="D2317" s="569">
        <v>2</v>
      </c>
      <c r="E2317" s="569">
        <v>2</v>
      </c>
      <c r="F2317" s="569" t="s">
        <v>675</v>
      </c>
      <c r="G2317" s="569"/>
      <c r="H2317" s="308"/>
      <c r="I2317" s="697" t="s">
        <v>1061</v>
      </c>
      <c r="J2317" s="382">
        <v>801000</v>
      </c>
      <c r="K2317" s="592"/>
      <c r="L2317" s="701"/>
      <c r="M2317" s="455">
        <f>SUM(J2317/J7*100)</f>
        <v>8.0267838927447553E-4</v>
      </c>
      <c r="N2317" s="659"/>
      <c r="O2317" s="788">
        <f>SUM(T2317/J2317*100)</f>
        <v>0</v>
      </c>
      <c r="P2317" s="312">
        <v>801000</v>
      </c>
      <c r="Q2317" s="311">
        <f>SUM(P2317/J2317%)</f>
        <v>100</v>
      </c>
      <c r="R2317" s="252">
        <f>SUM(J2317-P2317)</f>
        <v>0</v>
      </c>
    </row>
    <row r="2318" spans="1:18" s="296" customFormat="1" hidden="1" x14ac:dyDescent="0.25">
      <c r="A2318" s="177"/>
      <c r="B2318" s="177"/>
      <c r="C2318" s="178">
        <v>5</v>
      </c>
      <c r="D2318" s="178">
        <v>2</v>
      </c>
      <c r="E2318" s="178">
        <v>2</v>
      </c>
      <c r="F2318" s="179" t="s">
        <v>675</v>
      </c>
      <c r="G2318" s="179"/>
      <c r="H2318" s="712"/>
      <c r="I2318" s="699" t="s">
        <v>874</v>
      </c>
      <c r="J2318" s="261">
        <v>900000</v>
      </c>
      <c r="K2318" s="613"/>
      <c r="L2318" s="684"/>
      <c r="M2318" s="279">
        <f>SUM(J2318/J7*100)</f>
        <v>9.0188583064547802E-4</v>
      </c>
      <c r="N2318" s="650"/>
      <c r="O2318" s="791">
        <f>SUM(P2318/J2318*100)</f>
        <v>100</v>
      </c>
      <c r="P2318" s="260">
        <v>900000</v>
      </c>
      <c r="Q2318" s="284">
        <f>SUM(P2318/J2318%)</f>
        <v>100</v>
      </c>
      <c r="R2318" s="250">
        <f>SUM(J2318-P2318)</f>
        <v>0</v>
      </c>
    </row>
    <row r="2319" spans="1:18" s="296" customFormat="1" hidden="1" x14ac:dyDescent="0.25">
      <c r="A2319" s="177"/>
      <c r="B2319" s="177"/>
      <c r="C2319" s="178"/>
      <c r="D2319" s="178"/>
      <c r="E2319" s="178"/>
      <c r="F2319" s="179"/>
      <c r="G2319" s="179"/>
      <c r="H2319" s="712"/>
      <c r="I2319" s="758"/>
      <c r="J2319" s="261"/>
      <c r="K2319" s="613"/>
      <c r="L2319" s="684"/>
      <c r="M2319" s="182"/>
      <c r="N2319" s="639"/>
      <c r="O2319" s="791"/>
      <c r="P2319" s="193"/>
      <c r="Q2319" s="284"/>
      <c r="R2319" s="261"/>
    </row>
    <row r="2320" spans="1:18" s="296" customFormat="1" hidden="1" x14ac:dyDescent="0.25">
      <c r="A2320" s="177"/>
      <c r="B2320" s="177"/>
      <c r="C2320" s="178">
        <v>5</v>
      </c>
      <c r="D2320" s="178">
        <v>2</v>
      </c>
      <c r="E2320" s="178">
        <v>2</v>
      </c>
      <c r="F2320" s="179" t="s">
        <v>690</v>
      </c>
      <c r="G2320" s="179"/>
      <c r="H2320" s="712"/>
      <c r="I2320" s="699" t="s">
        <v>691</v>
      </c>
      <c r="J2320" s="268">
        <f>SUM(J2321:J2326)</f>
        <v>49706000</v>
      </c>
      <c r="K2320" s="616"/>
      <c r="L2320" s="684"/>
      <c r="M2320" s="182">
        <f>SUM(J2320/J7*100)</f>
        <v>4.981015233118237E-2</v>
      </c>
      <c r="N2320" s="639"/>
      <c r="O2320" s="791">
        <f>SUM(P2320/J2320*100)</f>
        <v>100</v>
      </c>
      <c r="P2320" s="268">
        <f>SUM(P2321:P2326)</f>
        <v>49706000</v>
      </c>
      <c r="Q2320" s="284">
        <f t="shared" ref="Q2320:Q2326" si="58">SUM(P2320/J2320%)</f>
        <v>100</v>
      </c>
      <c r="R2320" s="268">
        <f>SUM(R2321:R2326)</f>
        <v>0</v>
      </c>
    </row>
    <row r="2321" spans="1:18" s="296" customFormat="1" hidden="1" x14ac:dyDescent="0.25">
      <c r="A2321" s="177"/>
      <c r="B2321" s="177"/>
      <c r="C2321" s="178">
        <v>5</v>
      </c>
      <c r="D2321" s="178">
        <v>2</v>
      </c>
      <c r="E2321" s="178">
        <v>2</v>
      </c>
      <c r="F2321" s="179" t="s">
        <v>690</v>
      </c>
      <c r="G2321" s="179"/>
      <c r="H2321" s="712"/>
      <c r="I2321" s="699" t="s">
        <v>1112</v>
      </c>
      <c r="J2321" s="268">
        <v>33956000</v>
      </c>
      <c r="K2321" s="616"/>
      <c r="L2321" s="684"/>
      <c r="M2321" s="182">
        <f>SUM(J2321/J7*100)</f>
        <v>3.4027150294886503E-2</v>
      </c>
      <c r="N2321" s="639"/>
      <c r="O2321" s="791">
        <f>SUM(P2321/J2321*100)</f>
        <v>100</v>
      </c>
      <c r="P2321" s="281">
        <v>33956000</v>
      </c>
      <c r="Q2321" s="284">
        <f t="shared" si="58"/>
        <v>100</v>
      </c>
      <c r="R2321" s="250">
        <f t="shared" ref="R2321:R2326" si="59">SUM(J2321-P2321)</f>
        <v>0</v>
      </c>
    </row>
    <row r="2322" spans="1:18" s="296" customFormat="1" hidden="1" x14ac:dyDescent="0.25">
      <c r="A2322" s="177"/>
      <c r="B2322" s="177"/>
      <c r="C2322" s="178">
        <v>5</v>
      </c>
      <c r="D2322" s="178">
        <v>2</v>
      </c>
      <c r="E2322" s="178">
        <v>2</v>
      </c>
      <c r="F2322" s="179" t="s">
        <v>690</v>
      </c>
      <c r="G2322" s="179"/>
      <c r="H2322" s="712"/>
      <c r="I2322" s="699" t="s">
        <v>890</v>
      </c>
      <c r="J2322" s="268">
        <v>1600000</v>
      </c>
      <c r="K2322" s="616"/>
      <c r="L2322" s="684"/>
      <c r="M2322" s="279">
        <f>SUM(J2322/J7*100)</f>
        <v>1.6033525878141831E-3</v>
      </c>
      <c r="N2322" s="650"/>
      <c r="O2322" s="791">
        <f>SUM(P2322/J2322*100)</f>
        <v>100</v>
      </c>
      <c r="P2322" s="281">
        <v>1600000</v>
      </c>
      <c r="Q2322" s="284">
        <f t="shared" si="58"/>
        <v>100</v>
      </c>
      <c r="R2322" s="250">
        <f t="shared" si="59"/>
        <v>0</v>
      </c>
    </row>
    <row r="2323" spans="1:18" s="296" customFormat="1" hidden="1" x14ac:dyDescent="0.25">
      <c r="A2323" s="387"/>
      <c r="B2323" s="387"/>
      <c r="C2323" s="270">
        <v>5</v>
      </c>
      <c r="D2323" s="270">
        <v>2</v>
      </c>
      <c r="E2323" s="270">
        <v>2</v>
      </c>
      <c r="F2323" s="179" t="s">
        <v>690</v>
      </c>
      <c r="G2323" s="179"/>
      <c r="H2323" s="712"/>
      <c r="I2323" s="699" t="s">
        <v>771</v>
      </c>
      <c r="J2323" s="261">
        <v>11800000</v>
      </c>
      <c r="K2323" s="613"/>
      <c r="L2323" s="684"/>
      <c r="M2323" s="182">
        <f>SUM(J2323/J7*100)</f>
        <v>1.1824725335129602E-2</v>
      </c>
      <c r="N2323" s="639"/>
      <c r="O2323" s="797">
        <f>SUM(P2323/J2323*100)</f>
        <v>100</v>
      </c>
      <c r="P2323" s="286">
        <v>11800000</v>
      </c>
      <c r="Q2323" s="285">
        <f t="shared" si="58"/>
        <v>100</v>
      </c>
      <c r="R2323" s="253">
        <f t="shared" si="59"/>
        <v>0</v>
      </c>
    </row>
    <row r="2324" spans="1:18" s="296" customFormat="1" hidden="1" x14ac:dyDescent="0.25">
      <c r="A2324" s="387"/>
      <c r="B2324" s="387"/>
      <c r="C2324" s="270">
        <v>5</v>
      </c>
      <c r="D2324" s="270">
        <v>2</v>
      </c>
      <c r="E2324" s="270">
        <v>2</v>
      </c>
      <c r="F2324" s="180" t="s">
        <v>690</v>
      </c>
      <c r="G2324" s="180"/>
      <c r="H2324" s="194"/>
      <c r="I2324" s="699" t="s">
        <v>892</v>
      </c>
      <c r="J2324" s="261">
        <v>450000</v>
      </c>
      <c r="K2324" s="613"/>
      <c r="L2324" s="684"/>
      <c r="M2324" s="278">
        <f>SUM(J2324/J7*100)</f>
        <v>4.5094291532273901E-4</v>
      </c>
      <c r="N2324" s="658"/>
      <c r="O2324" s="797">
        <f>SUM(T2324/J2324*100)</f>
        <v>0</v>
      </c>
      <c r="P2324" s="287">
        <v>450000</v>
      </c>
      <c r="Q2324" s="285">
        <f t="shared" si="58"/>
        <v>100</v>
      </c>
      <c r="R2324" s="253">
        <f t="shared" si="59"/>
        <v>0</v>
      </c>
    </row>
    <row r="2325" spans="1:18" s="296" customFormat="1" hidden="1" x14ac:dyDescent="0.25">
      <c r="A2325" s="177"/>
      <c r="B2325" s="177"/>
      <c r="C2325" s="178">
        <v>5</v>
      </c>
      <c r="D2325" s="178">
        <v>2</v>
      </c>
      <c r="E2325" s="178">
        <v>2</v>
      </c>
      <c r="F2325" s="179" t="s">
        <v>690</v>
      </c>
      <c r="G2325" s="179"/>
      <c r="H2325" s="712"/>
      <c r="I2325" s="699" t="s">
        <v>905</v>
      </c>
      <c r="J2325" s="261">
        <v>900000</v>
      </c>
      <c r="K2325" s="613"/>
      <c r="L2325" s="684"/>
      <c r="M2325" s="279">
        <f>SUM(J2325/J7*100)</f>
        <v>9.0188583064547802E-4</v>
      </c>
      <c r="N2325" s="650"/>
      <c r="O2325" s="791">
        <f>SUM(T2325/J2325*100)</f>
        <v>0</v>
      </c>
      <c r="P2325" s="214">
        <v>900000</v>
      </c>
      <c r="Q2325" s="284">
        <f t="shared" si="58"/>
        <v>100</v>
      </c>
      <c r="R2325" s="253">
        <f t="shared" si="59"/>
        <v>0</v>
      </c>
    </row>
    <row r="2326" spans="1:18" s="296" customFormat="1" hidden="1" x14ac:dyDescent="0.25">
      <c r="A2326" s="177"/>
      <c r="B2326" s="177"/>
      <c r="C2326" s="178">
        <v>5</v>
      </c>
      <c r="D2326" s="178">
        <v>2</v>
      </c>
      <c r="E2326" s="178">
        <v>2</v>
      </c>
      <c r="F2326" s="179" t="s">
        <v>690</v>
      </c>
      <c r="G2326" s="179"/>
      <c r="H2326" s="712"/>
      <c r="I2326" s="699" t="s">
        <v>896</v>
      </c>
      <c r="J2326" s="261">
        <v>1000000</v>
      </c>
      <c r="K2326" s="613"/>
      <c r="L2326" s="684"/>
      <c r="M2326" s="279">
        <f>SUM(J2326/J7*100)</f>
        <v>1.0020953673838646E-3</v>
      </c>
      <c r="N2326" s="650"/>
      <c r="O2326" s="791">
        <f>SUM(T2326/J2326*100)</f>
        <v>0</v>
      </c>
      <c r="P2326" s="214">
        <v>1000000</v>
      </c>
      <c r="Q2326" s="284">
        <f t="shared" si="58"/>
        <v>100</v>
      </c>
      <c r="R2326" s="253">
        <f t="shared" si="59"/>
        <v>0</v>
      </c>
    </row>
    <row r="2327" spans="1:18" s="296" customFormat="1" hidden="1" x14ac:dyDescent="0.25">
      <c r="A2327" s="177"/>
      <c r="B2327" s="177"/>
      <c r="C2327" s="178"/>
      <c r="D2327" s="178"/>
      <c r="E2327" s="178"/>
      <c r="F2327" s="179"/>
      <c r="G2327" s="179"/>
      <c r="H2327" s="712"/>
      <c r="I2327" s="699"/>
      <c r="J2327" s="268"/>
      <c r="K2327" s="616"/>
      <c r="L2327" s="684"/>
      <c r="M2327" s="182"/>
      <c r="N2327" s="639"/>
      <c r="O2327" s="791"/>
      <c r="P2327" s="281"/>
      <c r="Q2327" s="284"/>
      <c r="R2327" s="250"/>
    </row>
    <row r="2328" spans="1:18" s="296" customFormat="1" hidden="1" x14ac:dyDescent="0.25">
      <c r="A2328" s="177"/>
      <c r="B2328" s="177"/>
      <c r="C2328" s="178">
        <v>5</v>
      </c>
      <c r="D2328" s="178">
        <v>2</v>
      </c>
      <c r="E2328" s="178">
        <v>2</v>
      </c>
      <c r="F2328" s="179" t="s">
        <v>674</v>
      </c>
      <c r="G2328" s="179"/>
      <c r="H2328" s="712"/>
      <c r="I2328" s="699" t="s">
        <v>724</v>
      </c>
      <c r="J2328" s="268">
        <f>SUM(J2329:J2330)</f>
        <v>1175000</v>
      </c>
      <c r="K2328" s="616"/>
      <c r="L2328" s="684"/>
      <c r="M2328" s="279">
        <f>SUM(J2328/J7*100)</f>
        <v>1.1774620566760408E-3</v>
      </c>
      <c r="N2328" s="650"/>
      <c r="O2328" s="791">
        <f>SUM(T2328/J2328*100)</f>
        <v>0</v>
      </c>
      <c r="P2328" s="282">
        <f>SUM(P2329:P2330)</f>
        <v>1175000</v>
      </c>
      <c r="Q2328" s="284">
        <f>SUM(P2328/J2328%)</f>
        <v>100</v>
      </c>
      <c r="R2328" s="268">
        <f>SUM(R2329:R2330)</f>
        <v>0</v>
      </c>
    </row>
    <row r="2329" spans="1:18" s="296" customFormat="1" hidden="1" x14ac:dyDescent="0.25">
      <c r="A2329" s="177"/>
      <c r="B2329" s="177"/>
      <c r="C2329" s="178">
        <v>5</v>
      </c>
      <c r="D2329" s="178">
        <v>2</v>
      </c>
      <c r="E2329" s="178">
        <v>2</v>
      </c>
      <c r="F2329" s="179" t="s">
        <v>674</v>
      </c>
      <c r="G2329" s="179"/>
      <c r="H2329" s="712"/>
      <c r="I2329" s="699" t="s">
        <v>767</v>
      </c>
      <c r="J2329" s="268">
        <v>300000</v>
      </c>
      <c r="K2329" s="616"/>
      <c r="L2329" s="684"/>
      <c r="M2329" s="278">
        <f>SUM(J2329/J7*100)</f>
        <v>3.0062861021515938E-4</v>
      </c>
      <c r="N2329" s="658"/>
      <c r="O2329" s="791">
        <f>SUM(T2329/J2329*100)</f>
        <v>0</v>
      </c>
      <c r="P2329" s="281">
        <v>300000</v>
      </c>
      <c r="Q2329" s="284">
        <f>SUM(P2329/J2329%)</f>
        <v>100</v>
      </c>
      <c r="R2329" s="250">
        <f>SUM(J2329-P2329)</f>
        <v>0</v>
      </c>
    </row>
    <row r="2330" spans="1:18" s="296" customFormat="1" hidden="1" x14ac:dyDescent="0.25">
      <c r="A2330" s="177"/>
      <c r="B2330" s="177"/>
      <c r="C2330" s="178">
        <v>5</v>
      </c>
      <c r="D2330" s="178">
        <v>2</v>
      </c>
      <c r="E2330" s="178">
        <v>2</v>
      </c>
      <c r="F2330" s="179" t="s">
        <v>674</v>
      </c>
      <c r="G2330" s="179"/>
      <c r="H2330" s="712"/>
      <c r="I2330" s="699" t="s">
        <v>726</v>
      </c>
      <c r="J2330" s="268">
        <v>875000</v>
      </c>
      <c r="K2330" s="616"/>
      <c r="L2330" s="684"/>
      <c r="M2330" s="279">
        <f>SUM(J2330/J7*100)</f>
        <v>8.7683344646088154E-4</v>
      </c>
      <c r="N2330" s="650"/>
      <c r="O2330" s="791">
        <f>SUM(T2330/J2330*100)</f>
        <v>0</v>
      </c>
      <c r="P2330" s="281">
        <v>875000</v>
      </c>
      <c r="Q2330" s="284">
        <f>SUM(P2330/J2330%)</f>
        <v>100</v>
      </c>
      <c r="R2330" s="250">
        <f>SUM(J2330-P2330)</f>
        <v>0</v>
      </c>
    </row>
    <row r="2331" spans="1:18" s="296" customFormat="1" hidden="1" x14ac:dyDescent="0.25">
      <c r="A2331" s="513"/>
      <c r="B2331" s="513"/>
      <c r="C2331" s="178"/>
      <c r="D2331" s="178"/>
      <c r="E2331" s="178"/>
      <c r="F2331" s="179"/>
      <c r="G2331" s="179"/>
      <c r="H2331" s="712"/>
      <c r="I2331" s="699"/>
      <c r="J2331" s="268"/>
      <c r="K2331" s="616"/>
      <c r="L2331" s="684"/>
      <c r="M2331" s="182"/>
      <c r="N2331" s="639"/>
      <c r="O2331" s="791"/>
      <c r="P2331" s="282"/>
      <c r="Q2331" s="283"/>
      <c r="R2331" s="268"/>
    </row>
    <row r="2332" spans="1:18" s="296" customFormat="1" hidden="1" x14ac:dyDescent="0.25">
      <c r="A2332" s="177"/>
      <c r="B2332" s="177"/>
      <c r="C2332" s="178">
        <v>5</v>
      </c>
      <c r="D2332" s="178">
        <v>2</v>
      </c>
      <c r="E2332" s="178">
        <v>2</v>
      </c>
      <c r="F2332" s="179" t="s">
        <v>1039</v>
      </c>
      <c r="G2332" s="179"/>
      <c r="H2332" s="712"/>
      <c r="I2332" s="699" t="s">
        <v>1108</v>
      </c>
      <c r="J2332" s="251">
        <f>SUM(J2333:J2333)</f>
        <v>350000</v>
      </c>
      <c r="K2332" s="610"/>
      <c r="L2332" s="598"/>
      <c r="M2332" s="278">
        <f>SUM(J2332/J7*100)</f>
        <v>3.5073337858435255E-4</v>
      </c>
      <c r="N2332" s="658"/>
      <c r="O2332" s="778">
        <f>SUM(T2332/J2332*100)</f>
        <v>0</v>
      </c>
      <c r="P2332" s="282">
        <f>SUM(P2333:P2333)</f>
        <v>300000</v>
      </c>
      <c r="Q2332" s="185">
        <f>SUM(P2332/J2332%)</f>
        <v>85.714285714285708</v>
      </c>
      <c r="R2332" s="251">
        <f>SUM(R2333:R2333)</f>
        <v>50000</v>
      </c>
    </row>
    <row r="2333" spans="1:18" s="296" customFormat="1" hidden="1" x14ac:dyDescent="0.25">
      <c r="A2333" s="177"/>
      <c r="B2333" s="177"/>
      <c r="C2333" s="178">
        <v>5</v>
      </c>
      <c r="D2333" s="178">
        <v>2</v>
      </c>
      <c r="E2333" s="178">
        <v>2</v>
      </c>
      <c r="F2333" s="179" t="s">
        <v>1039</v>
      </c>
      <c r="G2333" s="179"/>
      <c r="H2333" s="712"/>
      <c r="I2333" s="699" t="s">
        <v>1109</v>
      </c>
      <c r="J2333" s="251">
        <v>350000</v>
      </c>
      <c r="K2333" s="610"/>
      <c r="L2333" s="598"/>
      <c r="M2333" s="278">
        <f>SUM(J2333/J7*100)</f>
        <v>3.5073337858435255E-4</v>
      </c>
      <c r="N2333" s="658"/>
      <c r="O2333" s="778">
        <f>SUM(T2333/J2333*100)</f>
        <v>0</v>
      </c>
      <c r="P2333" s="282">
        <v>300000</v>
      </c>
      <c r="Q2333" s="185">
        <f>SUM(P2333/J2333%)</f>
        <v>85.714285714285708</v>
      </c>
      <c r="R2333" s="250">
        <f>SUM(J2333-P2333)</f>
        <v>50000</v>
      </c>
    </row>
    <row r="2334" spans="1:18" s="296" customFormat="1" hidden="1" x14ac:dyDescent="0.25">
      <c r="A2334" s="177"/>
      <c r="B2334" s="177"/>
      <c r="C2334" s="178"/>
      <c r="D2334" s="178"/>
      <c r="E2334" s="178"/>
      <c r="F2334" s="179"/>
      <c r="G2334" s="179"/>
      <c r="H2334" s="712"/>
      <c r="I2334" s="699"/>
      <c r="J2334" s="251"/>
      <c r="K2334" s="610"/>
      <c r="L2334" s="598"/>
      <c r="M2334" s="182"/>
      <c r="N2334" s="639"/>
      <c r="O2334" s="778"/>
      <c r="P2334" s="282"/>
      <c r="Q2334" s="185"/>
      <c r="R2334" s="250"/>
    </row>
    <row r="2335" spans="1:18" s="296" customFormat="1" hidden="1" x14ac:dyDescent="0.25">
      <c r="A2335" s="387"/>
      <c r="B2335" s="387"/>
      <c r="C2335" s="270">
        <v>5</v>
      </c>
      <c r="D2335" s="270">
        <v>2</v>
      </c>
      <c r="E2335" s="270">
        <v>2</v>
      </c>
      <c r="F2335" s="180">
        <v>15</v>
      </c>
      <c r="G2335" s="180"/>
      <c r="H2335" s="194"/>
      <c r="I2335" s="699" t="s">
        <v>756</v>
      </c>
      <c r="J2335" s="251">
        <f>SUM(J2336:J2337)</f>
        <v>141653400</v>
      </c>
      <c r="K2335" s="610"/>
      <c r="L2335" s="598"/>
      <c r="M2335" s="182">
        <f>SUM(J2335/J7*100)</f>
        <v>0.14195021591417351</v>
      </c>
      <c r="N2335" s="639"/>
      <c r="O2335" s="789">
        <f>SUM(T2335/J2335*100)</f>
        <v>0</v>
      </c>
      <c r="P2335" s="251">
        <f>SUM(P2336:P2337)</f>
        <v>89248000</v>
      </c>
      <c r="Q2335" s="318">
        <f>SUM(P2335/J2335%)</f>
        <v>63.004488420327363</v>
      </c>
      <c r="R2335" s="251">
        <f>SUM(R2336:R2337)</f>
        <v>52405400</v>
      </c>
    </row>
    <row r="2336" spans="1:18" s="296" customFormat="1" hidden="1" x14ac:dyDescent="0.25">
      <c r="A2336" s="498"/>
      <c r="B2336" s="498"/>
      <c r="C2336" s="494">
        <v>5</v>
      </c>
      <c r="D2336" s="494">
        <v>2</v>
      </c>
      <c r="E2336" s="494">
        <v>2</v>
      </c>
      <c r="F2336" s="495">
        <v>15</v>
      </c>
      <c r="G2336" s="495"/>
      <c r="H2336" s="332"/>
      <c r="I2336" s="697" t="s">
        <v>909</v>
      </c>
      <c r="J2336" s="358">
        <v>47500000</v>
      </c>
      <c r="K2336" s="614"/>
      <c r="L2336" s="597"/>
      <c r="M2336" s="182">
        <f>SUM(J2336/J7*100)</f>
        <v>4.7599529950733563E-2</v>
      </c>
      <c r="N2336" s="639"/>
      <c r="O2336" s="778">
        <f>SUM(T2336/J2336*100)</f>
        <v>0</v>
      </c>
      <c r="P2336" s="372">
        <v>44476000</v>
      </c>
      <c r="Q2336" s="307">
        <f>SUM(P2336/J2336%)</f>
        <v>93.633684210526312</v>
      </c>
      <c r="R2336" s="250">
        <f>SUM(J2336-P2336)</f>
        <v>3024000</v>
      </c>
    </row>
    <row r="2337" spans="1:18" s="296" customFormat="1" hidden="1" x14ac:dyDescent="0.25">
      <c r="A2337" s="498"/>
      <c r="B2337" s="498"/>
      <c r="C2337" s="494">
        <v>5</v>
      </c>
      <c r="D2337" s="494">
        <v>2</v>
      </c>
      <c r="E2337" s="494">
        <v>2</v>
      </c>
      <c r="F2337" s="495">
        <v>15</v>
      </c>
      <c r="G2337" s="495"/>
      <c r="H2337" s="332"/>
      <c r="I2337" s="697" t="s">
        <v>910</v>
      </c>
      <c r="J2337" s="358">
        <v>94153400</v>
      </c>
      <c r="K2337" s="614"/>
      <c r="L2337" s="597"/>
      <c r="M2337" s="274">
        <f>SUM(J2337/J7*100)</f>
        <v>9.4350685963439943E-2</v>
      </c>
      <c r="N2337" s="637"/>
      <c r="O2337" s="779">
        <f>SUM(T2337/J2337*100)</f>
        <v>0</v>
      </c>
      <c r="P2337" s="312">
        <v>44772000</v>
      </c>
      <c r="Q2337" s="307">
        <f>SUM(P2337/J2337%)</f>
        <v>47.552186113300209</v>
      </c>
      <c r="R2337" s="252">
        <f>SUM(J2337-P2337)</f>
        <v>49381400</v>
      </c>
    </row>
    <row r="2338" spans="1:18" s="296" customFormat="1" hidden="1" x14ac:dyDescent="0.25">
      <c r="A2338" s="498"/>
      <c r="B2338" s="498"/>
      <c r="C2338" s="494"/>
      <c r="D2338" s="494"/>
      <c r="E2338" s="494"/>
      <c r="F2338" s="495"/>
      <c r="G2338" s="495"/>
      <c r="H2338" s="332"/>
      <c r="I2338" s="697"/>
      <c r="J2338" s="358"/>
      <c r="K2338" s="614"/>
      <c r="L2338" s="597"/>
      <c r="M2338" s="182"/>
      <c r="N2338" s="639"/>
      <c r="O2338" s="778"/>
      <c r="P2338" s="260"/>
      <c r="Q2338" s="307"/>
      <c r="R2338" s="250"/>
    </row>
    <row r="2339" spans="1:18" s="296" customFormat="1" ht="38.25" x14ac:dyDescent="0.25">
      <c r="A2339" s="308">
        <v>1</v>
      </c>
      <c r="B2339" s="309" t="s">
        <v>677</v>
      </c>
      <c r="C2339" s="310" t="s">
        <v>674</v>
      </c>
      <c r="D2339" s="310" t="s">
        <v>675</v>
      </c>
      <c r="E2339" s="326" t="s">
        <v>1097</v>
      </c>
      <c r="F2339" s="378" t="s">
        <v>717</v>
      </c>
      <c r="G2339" s="378"/>
      <c r="H2339" s="725">
        <v>8</v>
      </c>
      <c r="I2339" s="808" t="s">
        <v>1113</v>
      </c>
      <c r="J2339" s="341">
        <f>SUM(J2342)</f>
        <v>1908675500</v>
      </c>
      <c r="K2339" s="64" t="s">
        <v>1332</v>
      </c>
      <c r="L2339" s="636" t="s">
        <v>1323</v>
      </c>
      <c r="M2339" s="385">
        <f>SUM(J2339/J7*100)</f>
        <v>1.9126748763890815</v>
      </c>
      <c r="N2339" s="652" t="s">
        <v>1315</v>
      </c>
      <c r="O2339" s="798">
        <v>100</v>
      </c>
      <c r="P2339" s="341">
        <f>SUM(P2342)</f>
        <v>1698453044</v>
      </c>
      <c r="Q2339" s="354">
        <f>SUM(P2339/J2339%)</f>
        <v>88.985950938229152</v>
      </c>
      <c r="R2339" s="341">
        <f>SUM(R2342)</f>
        <v>210222456</v>
      </c>
    </row>
    <row r="2340" spans="1:18" s="296" customFormat="1" hidden="1" x14ac:dyDescent="0.25">
      <c r="A2340" s="297"/>
      <c r="B2340" s="309"/>
      <c r="C2340" s="310"/>
      <c r="D2340" s="310"/>
      <c r="E2340" s="305"/>
      <c r="F2340" s="305"/>
      <c r="G2340" s="305"/>
      <c r="H2340" s="555"/>
      <c r="I2340" s="809"/>
      <c r="J2340" s="341"/>
      <c r="K2340" s="617"/>
      <c r="L2340" s="636"/>
      <c r="M2340" s="274"/>
      <c r="N2340" s="637"/>
      <c r="O2340" s="792"/>
      <c r="P2340" s="395"/>
      <c r="Q2340" s="445"/>
      <c r="R2340" s="341"/>
    </row>
    <row r="2341" spans="1:18" s="296" customFormat="1" hidden="1" x14ac:dyDescent="0.25">
      <c r="A2341" s="386"/>
      <c r="B2341" s="386"/>
      <c r="C2341" s="367"/>
      <c r="D2341" s="368"/>
      <c r="E2341" s="369"/>
      <c r="F2341" s="369"/>
      <c r="G2341" s="369"/>
      <c r="H2341" s="721"/>
      <c r="I2341" s="699"/>
      <c r="J2341" s="261"/>
      <c r="K2341" s="613"/>
      <c r="L2341" s="684"/>
      <c r="M2341" s="182"/>
      <c r="N2341" s="639"/>
      <c r="O2341" s="791"/>
      <c r="P2341" s="182"/>
      <c r="Q2341" s="269"/>
      <c r="R2341" s="261"/>
    </row>
    <row r="2342" spans="1:18" s="296" customFormat="1" hidden="1" x14ac:dyDescent="0.25">
      <c r="A2342" s="177"/>
      <c r="B2342" s="177"/>
      <c r="C2342" s="178">
        <v>5</v>
      </c>
      <c r="D2342" s="178">
        <v>2</v>
      </c>
      <c r="E2342" s="178">
        <v>2</v>
      </c>
      <c r="F2342" s="178"/>
      <c r="G2342" s="178"/>
      <c r="H2342" s="713"/>
      <c r="I2342" s="699" t="s">
        <v>684</v>
      </c>
      <c r="J2342" s="261">
        <f>SUM(J2344+J2349+J2356+J2360+J2363+J2366+J2369)</f>
        <v>1908675500</v>
      </c>
      <c r="K2342" s="613"/>
      <c r="L2342" s="684"/>
      <c r="M2342" s="182">
        <f>SUM(J2342/J7*100)</f>
        <v>1.9126748763890815</v>
      </c>
      <c r="N2342" s="639"/>
      <c r="O2342" s="791">
        <f>SUM(T2342/J2342*100)</f>
        <v>0</v>
      </c>
      <c r="P2342" s="261">
        <f>SUM(P2344+P2349+P2356+P2360+P2363+P2366+P2369)</f>
        <v>1698453044</v>
      </c>
      <c r="Q2342" s="284">
        <f>SUM(P2342/J2342%)</f>
        <v>88.985950938229152</v>
      </c>
      <c r="R2342" s="261">
        <f>SUM(R2344+R2349+R2356+R2360+R2363+R2366+R2369)</f>
        <v>210222456</v>
      </c>
    </row>
    <row r="2343" spans="1:18" s="296" customFormat="1" hidden="1" x14ac:dyDescent="0.25">
      <c r="A2343" s="177"/>
      <c r="B2343" s="177"/>
      <c r="C2343" s="178"/>
      <c r="D2343" s="178"/>
      <c r="E2343" s="178"/>
      <c r="F2343" s="178"/>
      <c r="G2343" s="178"/>
      <c r="H2343" s="713"/>
      <c r="I2343" s="699"/>
      <c r="J2343" s="261"/>
      <c r="K2343" s="613"/>
      <c r="L2343" s="684"/>
      <c r="M2343" s="182"/>
      <c r="N2343" s="639"/>
      <c r="O2343" s="791"/>
      <c r="P2343" s="193"/>
      <c r="Q2343" s="269"/>
      <c r="R2343" s="261"/>
    </row>
    <row r="2344" spans="1:18" s="296" customFormat="1" hidden="1" x14ac:dyDescent="0.25">
      <c r="A2344" s="177"/>
      <c r="B2344" s="177"/>
      <c r="C2344" s="178">
        <v>5</v>
      </c>
      <c r="D2344" s="178">
        <v>2</v>
      </c>
      <c r="E2344" s="178">
        <v>2</v>
      </c>
      <c r="F2344" s="179" t="s">
        <v>675</v>
      </c>
      <c r="G2344" s="179"/>
      <c r="H2344" s="712"/>
      <c r="I2344" s="699" t="s">
        <v>685</v>
      </c>
      <c r="J2344" s="261">
        <f>SUM(J2345:J2347)</f>
        <v>52365500</v>
      </c>
      <c r="K2344" s="613"/>
      <c r="L2344" s="684"/>
      <c r="M2344" s="182">
        <f>SUM(J2344/J7*100)</f>
        <v>5.2475224960739753E-2</v>
      </c>
      <c r="N2344" s="639"/>
      <c r="O2344" s="791">
        <f>SUM(T2344/J2344*100)</f>
        <v>0</v>
      </c>
      <c r="P2344" s="193">
        <f>SUM(P2345:P2347)</f>
        <v>39617244</v>
      </c>
      <c r="Q2344" s="284">
        <f>SUM(P2344/J2344%)</f>
        <v>75.655238659040776</v>
      </c>
      <c r="R2344" s="261">
        <f>SUM(R2345:R2347)</f>
        <v>12748256</v>
      </c>
    </row>
    <row r="2345" spans="1:18" s="296" customFormat="1" hidden="1" x14ac:dyDescent="0.25">
      <c r="A2345" s="177"/>
      <c r="B2345" s="177"/>
      <c r="C2345" s="178">
        <v>5</v>
      </c>
      <c r="D2345" s="178">
        <v>2</v>
      </c>
      <c r="E2345" s="178">
        <v>2</v>
      </c>
      <c r="F2345" s="179" t="s">
        <v>675</v>
      </c>
      <c r="G2345" s="179"/>
      <c r="H2345" s="712"/>
      <c r="I2345" s="699" t="s">
        <v>719</v>
      </c>
      <c r="J2345" s="261">
        <v>11505500</v>
      </c>
      <c r="K2345" s="613"/>
      <c r="L2345" s="684"/>
      <c r="M2345" s="182">
        <f>SUM(J2345/J7*100)</f>
        <v>1.1529608249435053E-2</v>
      </c>
      <c r="N2345" s="639"/>
      <c r="O2345" s="791">
        <f>SUM(T2345/J2345*100)</f>
        <v>0</v>
      </c>
      <c r="P2345" s="260">
        <v>11505500</v>
      </c>
      <c r="Q2345" s="284">
        <f>SUM(P2345/J2345%)</f>
        <v>100</v>
      </c>
      <c r="R2345" s="250">
        <f>SUM(J2345-P2345)</f>
        <v>0</v>
      </c>
    </row>
    <row r="2346" spans="1:18" s="296" customFormat="1" hidden="1" x14ac:dyDescent="0.25">
      <c r="A2346" s="498"/>
      <c r="B2346" s="498"/>
      <c r="C2346" s="493">
        <v>5</v>
      </c>
      <c r="D2346" s="493">
        <v>2</v>
      </c>
      <c r="E2346" s="493">
        <v>2</v>
      </c>
      <c r="F2346" s="493" t="s">
        <v>675</v>
      </c>
      <c r="G2346" s="493"/>
      <c r="H2346" s="565"/>
      <c r="I2346" s="697" t="s">
        <v>1061</v>
      </c>
      <c r="J2346" s="382">
        <v>14760000</v>
      </c>
      <c r="K2346" s="592"/>
      <c r="L2346" s="701"/>
      <c r="M2346" s="274">
        <f>SUM(J2346/J7*100)</f>
        <v>1.4790927622585839E-2</v>
      </c>
      <c r="N2346" s="637"/>
      <c r="O2346" s="779">
        <f>SUM(T2346/J2346*100)</f>
        <v>0</v>
      </c>
      <c r="P2346" s="304">
        <v>9411744</v>
      </c>
      <c r="Q2346" s="307">
        <f>SUM(P2346/J2346%)</f>
        <v>63.765203252032521</v>
      </c>
      <c r="R2346" s="252">
        <f>SUM(J2346-P2346)</f>
        <v>5348256</v>
      </c>
    </row>
    <row r="2347" spans="1:18" s="296" customFormat="1" hidden="1" x14ac:dyDescent="0.25">
      <c r="A2347" s="177"/>
      <c r="B2347" s="177"/>
      <c r="C2347" s="178">
        <v>5</v>
      </c>
      <c r="D2347" s="178">
        <v>2</v>
      </c>
      <c r="E2347" s="178">
        <v>2</v>
      </c>
      <c r="F2347" s="179" t="s">
        <v>675</v>
      </c>
      <c r="G2347" s="179"/>
      <c r="H2347" s="712"/>
      <c r="I2347" s="699" t="s">
        <v>874</v>
      </c>
      <c r="J2347" s="261">
        <v>26100000</v>
      </c>
      <c r="K2347" s="613"/>
      <c r="L2347" s="684"/>
      <c r="M2347" s="182">
        <f>SUM(J2347/J7*100)</f>
        <v>2.6154689088718864E-2</v>
      </c>
      <c r="N2347" s="639"/>
      <c r="O2347" s="791">
        <f>SUM(T2347/J2347*100)</f>
        <v>0</v>
      </c>
      <c r="P2347" s="260">
        <v>18700000</v>
      </c>
      <c r="Q2347" s="284">
        <f>SUM(P2347/J2347%)</f>
        <v>71.64750957854406</v>
      </c>
      <c r="R2347" s="250">
        <f>SUM(J2347-P2347)</f>
        <v>7400000</v>
      </c>
    </row>
    <row r="2348" spans="1:18" s="296" customFormat="1" hidden="1" x14ac:dyDescent="0.25">
      <c r="A2348" s="177"/>
      <c r="B2348" s="177"/>
      <c r="C2348" s="178"/>
      <c r="D2348" s="178"/>
      <c r="E2348" s="178"/>
      <c r="F2348" s="179"/>
      <c r="G2348" s="179"/>
      <c r="H2348" s="712"/>
      <c r="I2348" s="758"/>
      <c r="J2348" s="261"/>
      <c r="K2348" s="613"/>
      <c r="L2348" s="684"/>
      <c r="M2348" s="182"/>
      <c r="N2348" s="639"/>
      <c r="O2348" s="791"/>
      <c r="P2348" s="193"/>
      <c r="Q2348" s="284"/>
      <c r="R2348" s="261"/>
    </row>
    <row r="2349" spans="1:18" s="296" customFormat="1" hidden="1" x14ac:dyDescent="0.25">
      <c r="A2349" s="177"/>
      <c r="B2349" s="177"/>
      <c r="C2349" s="178">
        <v>5</v>
      </c>
      <c r="D2349" s="178">
        <v>2</v>
      </c>
      <c r="E2349" s="178">
        <v>2</v>
      </c>
      <c r="F2349" s="179" t="s">
        <v>690</v>
      </c>
      <c r="G2349" s="179"/>
      <c r="H2349" s="712"/>
      <c r="I2349" s="699" t="s">
        <v>691</v>
      </c>
      <c r="J2349" s="268">
        <f>SUM(J2350:J2354)</f>
        <v>135050000</v>
      </c>
      <c r="K2349" s="616"/>
      <c r="L2349" s="684"/>
      <c r="M2349" s="182">
        <f>SUM(J2349/J7*100)</f>
        <v>0.1353329793651909</v>
      </c>
      <c r="N2349" s="639"/>
      <c r="O2349" s="791">
        <f t="shared" ref="O2349:O2354" si="60">SUM(T2349/J2349*100)</f>
        <v>0</v>
      </c>
      <c r="P2349" s="268">
        <f>SUM(P2350:P2354)</f>
        <v>97750000</v>
      </c>
      <c r="Q2349" s="284">
        <f t="shared" ref="Q2349:Q2354" si="61">SUM(P2349/J2349%)</f>
        <v>72.380599777860056</v>
      </c>
      <c r="R2349" s="268">
        <f>SUM(R2350:R2354)</f>
        <v>37300000</v>
      </c>
    </row>
    <row r="2350" spans="1:18" s="296" customFormat="1" hidden="1" x14ac:dyDescent="0.25">
      <c r="A2350" s="177"/>
      <c r="B2350" s="177"/>
      <c r="C2350" s="178">
        <v>5</v>
      </c>
      <c r="D2350" s="178">
        <v>2</v>
      </c>
      <c r="E2350" s="178">
        <v>2</v>
      </c>
      <c r="F2350" s="179" t="s">
        <v>690</v>
      </c>
      <c r="G2350" s="179"/>
      <c r="H2350" s="712"/>
      <c r="I2350" s="699" t="s">
        <v>890</v>
      </c>
      <c r="J2350" s="268">
        <v>69300000</v>
      </c>
      <c r="K2350" s="616"/>
      <c r="L2350" s="684"/>
      <c r="M2350" s="182">
        <f>SUM(J2350/J7*100)</f>
        <v>6.9445208959701812E-2</v>
      </c>
      <c r="N2350" s="639"/>
      <c r="O2350" s="791">
        <f t="shared" si="60"/>
        <v>0</v>
      </c>
      <c r="P2350" s="281">
        <v>49300000</v>
      </c>
      <c r="Q2350" s="284">
        <f t="shared" si="61"/>
        <v>71.139971139971138</v>
      </c>
      <c r="R2350" s="250">
        <f>SUM(J2350-P2350)</f>
        <v>20000000</v>
      </c>
    </row>
    <row r="2351" spans="1:18" s="296" customFormat="1" hidden="1" x14ac:dyDescent="0.25">
      <c r="A2351" s="387"/>
      <c r="B2351" s="387"/>
      <c r="C2351" s="270">
        <v>5</v>
      </c>
      <c r="D2351" s="270">
        <v>2</v>
      </c>
      <c r="E2351" s="270">
        <v>2</v>
      </c>
      <c r="F2351" s="179" t="s">
        <v>690</v>
      </c>
      <c r="G2351" s="179"/>
      <c r="H2351" s="712"/>
      <c r="I2351" s="699" t="s">
        <v>771</v>
      </c>
      <c r="J2351" s="261">
        <v>42200000</v>
      </c>
      <c r="K2351" s="613"/>
      <c r="L2351" s="684"/>
      <c r="M2351" s="182">
        <f>SUM(J2351/J7*100)</f>
        <v>4.2288424503599084E-2</v>
      </c>
      <c r="N2351" s="639"/>
      <c r="O2351" s="791">
        <f t="shared" si="60"/>
        <v>0</v>
      </c>
      <c r="P2351" s="286">
        <v>26000000</v>
      </c>
      <c r="Q2351" s="285">
        <f t="shared" si="61"/>
        <v>61.611374407582936</v>
      </c>
      <c r="R2351" s="253">
        <f>SUM(J2351-P2351)</f>
        <v>16200000</v>
      </c>
    </row>
    <row r="2352" spans="1:18" s="296" customFormat="1" hidden="1" x14ac:dyDescent="0.25">
      <c r="A2352" s="387"/>
      <c r="B2352" s="387"/>
      <c r="C2352" s="270">
        <v>5</v>
      </c>
      <c r="D2352" s="270">
        <v>2</v>
      </c>
      <c r="E2352" s="270">
        <v>2</v>
      </c>
      <c r="F2352" s="180" t="s">
        <v>690</v>
      </c>
      <c r="G2352" s="180"/>
      <c r="H2352" s="194"/>
      <c r="I2352" s="699" t="s">
        <v>892</v>
      </c>
      <c r="J2352" s="261">
        <v>1350000</v>
      </c>
      <c r="K2352" s="613"/>
      <c r="L2352" s="684"/>
      <c r="M2352" s="279">
        <f>SUM(J2352/J7*100)</f>
        <v>1.3528287459682172E-3</v>
      </c>
      <c r="N2352" s="650"/>
      <c r="O2352" s="791">
        <f t="shared" si="60"/>
        <v>0</v>
      </c>
      <c r="P2352" s="287">
        <v>1050000</v>
      </c>
      <c r="Q2352" s="285">
        <f t="shared" si="61"/>
        <v>77.777777777777771</v>
      </c>
      <c r="R2352" s="253">
        <f>SUM(J2352-P2352)</f>
        <v>300000</v>
      </c>
    </row>
    <row r="2353" spans="1:18" s="296" customFormat="1" hidden="1" x14ac:dyDescent="0.25">
      <c r="A2353" s="498"/>
      <c r="B2353" s="498"/>
      <c r="C2353" s="494">
        <v>5</v>
      </c>
      <c r="D2353" s="494">
        <v>2</v>
      </c>
      <c r="E2353" s="494">
        <v>2</v>
      </c>
      <c r="F2353" s="495" t="s">
        <v>690</v>
      </c>
      <c r="G2353" s="495"/>
      <c r="H2353" s="332"/>
      <c r="I2353" s="697" t="s">
        <v>896</v>
      </c>
      <c r="J2353" s="341">
        <v>1200000</v>
      </c>
      <c r="K2353" s="617"/>
      <c r="L2353" s="636"/>
      <c r="M2353" s="430">
        <f>SUM(J2353/J7*100)</f>
        <v>1.2025144408606375E-3</v>
      </c>
      <c r="N2353" s="651"/>
      <c r="O2353" s="792">
        <f t="shared" si="60"/>
        <v>0</v>
      </c>
      <c r="P2353" s="395">
        <v>400000</v>
      </c>
      <c r="Q2353" s="445">
        <f t="shared" si="61"/>
        <v>33.333333333333336</v>
      </c>
      <c r="R2353" s="256">
        <f>SUM(J2353-P2353)</f>
        <v>800000</v>
      </c>
    </row>
    <row r="2354" spans="1:18" s="296" customFormat="1" hidden="1" x14ac:dyDescent="0.25">
      <c r="A2354" s="177"/>
      <c r="B2354" s="177"/>
      <c r="C2354" s="178">
        <v>5</v>
      </c>
      <c r="D2354" s="178">
        <v>2</v>
      </c>
      <c r="E2354" s="178">
        <v>2</v>
      </c>
      <c r="F2354" s="179" t="s">
        <v>690</v>
      </c>
      <c r="G2354" s="179"/>
      <c r="H2354" s="712"/>
      <c r="I2354" s="699" t="s">
        <v>1004</v>
      </c>
      <c r="J2354" s="261">
        <v>21000000</v>
      </c>
      <c r="K2354" s="613"/>
      <c r="L2354" s="684"/>
      <c r="M2354" s="182">
        <f>SUM(J2354/J7*100)</f>
        <v>2.1044002715061155E-2</v>
      </c>
      <c r="N2354" s="639"/>
      <c r="O2354" s="791">
        <f t="shared" si="60"/>
        <v>0</v>
      </c>
      <c r="P2354" s="214">
        <v>21000000</v>
      </c>
      <c r="Q2354" s="284">
        <f t="shared" si="61"/>
        <v>100</v>
      </c>
      <c r="R2354" s="253">
        <f>SUM(J2354-P2354)</f>
        <v>0</v>
      </c>
    </row>
    <row r="2355" spans="1:18" s="296" customFormat="1" hidden="1" x14ac:dyDescent="0.25">
      <c r="A2355" s="177"/>
      <c r="B2355" s="177"/>
      <c r="C2355" s="178"/>
      <c r="D2355" s="178"/>
      <c r="E2355" s="178"/>
      <c r="F2355" s="179"/>
      <c r="G2355" s="179"/>
      <c r="H2355" s="712"/>
      <c r="I2355" s="699"/>
      <c r="J2355" s="268"/>
      <c r="K2355" s="616"/>
      <c r="L2355" s="684"/>
      <c r="M2355" s="182"/>
      <c r="N2355" s="639"/>
      <c r="O2355" s="791"/>
      <c r="P2355" s="281"/>
      <c r="Q2355" s="284"/>
      <c r="R2355" s="250"/>
    </row>
    <row r="2356" spans="1:18" s="296" customFormat="1" hidden="1" x14ac:dyDescent="0.25">
      <c r="A2356" s="177"/>
      <c r="B2356" s="177"/>
      <c r="C2356" s="178">
        <v>5</v>
      </c>
      <c r="D2356" s="178">
        <v>2</v>
      </c>
      <c r="E2356" s="178">
        <v>2</v>
      </c>
      <c r="F2356" s="179" t="s">
        <v>674</v>
      </c>
      <c r="G2356" s="179"/>
      <c r="H2356" s="712"/>
      <c r="I2356" s="699" t="s">
        <v>724</v>
      </c>
      <c r="J2356" s="268">
        <f>SUM(J2357:J2358)</f>
        <v>29120000</v>
      </c>
      <c r="K2356" s="616"/>
      <c r="L2356" s="684"/>
      <c r="M2356" s="182">
        <f>SUM(J2356/J7*100)</f>
        <v>2.9181017098218135E-2</v>
      </c>
      <c r="N2356" s="639"/>
      <c r="O2356" s="791">
        <f>SUM(T2356/J2356*100)</f>
        <v>0</v>
      </c>
      <c r="P2356" s="282">
        <f>SUM(P2357:P2358)</f>
        <v>23320000</v>
      </c>
      <c r="Q2356" s="284">
        <f>SUM(P2356/J2356%)</f>
        <v>80.082417582417577</v>
      </c>
      <c r="R2356" s="268">
        <f>SUM(R2357:R2358)</f>
        <v>5800000</v>
      </c>
    </row>
    <row r="2357" spans="1:18" s="296" customFormat="1" hidden="1" x14ac:dyDescent="0.25">
      <c r="A2357" s="177"/>
      <c r="B2357" s="177"/>
      <c r="C2357" s="178">
        <v>5</v>
      </c>
      <c r="D2357" s="178">
        <v>2</v>
      </c>
      <c r="E2357" s="178">
        <v>2</v>
      </c>
      <c r="F2357" s="179" t="s">
        <v>674</v>
      </c>
      <c r="G2357" s="179"/>
      <c r="H2357" s="712"/>
      <c r="I2357" s="699" t="s">
        <v>767</v>
      </c>
      <c r="J2357" s="268">
        <v>20920000</v>
      </c>
      <c r="K2357" s="616"/>
      <c r="L2357" s="684"/>
      <c r="M2357" s="182">
        <f>SUM(J2357/J7*100)</f>
        <v>2.0963835085670447E-2</v>
      </c>
      <c r="N2357" s="639"/>
      <c r="O2357" s="791">
        <f>SUM(T2357/J2357*100)</f>
        <v>0</v>
      </c>
      <c r="P2357" s="281">
        <v>15120000</v>
      </c>
      <c r="Q2357" s="284">
        <f>SUM(P2357/J2357%)</f>
        <v>72.27533460803059</v>
      </c>
      <c r="R2357" s="250">
        <f>SUM(J2357-P2357)</f>
        <v>5800000</v>
      </c>
    </row>
    <row r="2358" spans="1:18" s="296" customFormat="1" hidden="1" x14ac:dyDescent="0.25">
      <c r="A2358" s="177"/>
      <c r="B2358" s="177"/>
      <c r="C2358" s="178">
        <v>5</v>
      </c>
      <c r="D2358" s="178">
        <v>2</v>
      </c>
      <c r="E2358" s="178">
        <v>2</v>
      </c>
      <c r="F2358" s="179" t="s">
        <v>674</v>
      </c>
      <c r="G2358" s="179"/>
      <c r="H2358" s="712"/>
      <c r="I2358" s="699" t="s">
        <v>726</v>
      </c>
      <c r="J2358" s="268">
        <v>8200000</v>
      </c>
      <c r="K2358" s="616"/>
      <c r="L2358" s="684"/>
      <c r="M2358" s="182">
        <f>SUM(J2358/J7*100)</f>
        <v>8.2171820125476885E-3</v>
      </c>
      <c r="N2358" s="639"/>
      <c r="O2358" s="791">
        <f>SUM(T2358/J2358*100)</f>
        <v>0</v>
      </c>
      <c r="P2358" s="372">
        <v>8200000</v>
      </c>
      <c r="Q2358" s="284">
        <f>SUM(P2358/J2358%)</f>
        <v>100</v>
      </c>
      <c r="R2358" s="250">
        <f>SUM(J2358-P2358)</f>
        <v>0</v>
      </c>
    </row>
    <row r="2359" spans="1:18" s="296" customFormat="1" hidden="1" x14ac:dyDescent="0.25">
      <c r="A2359" s="513"/>
      <c r="B2359" s="513"/>
      <c r="C2359" s="178"/>
      <c r="D2359" s="178"/>
      <c r="E2359" s="178"/>
      <c r="F2359" s="179"/>
      <c r="G2359" s="179"/>
      <c r="H2359" s="712"/>
      <c r="I2359" s="699"/>
      <c r="J2359" s="268"/>
      <c r="K2359" s="616"/>
      <c r="L2359" s="684"/>
      <c r="M2359" s="182"/>
      <c r="N2359" s="639"/>
      <c r="O2359" s="791"/>
      <c r="P2359" s="372"/>
      <c r="Q2359" s="283"/>
      <c r="R2359" s="268"/>
    </row>
    <row r="2360" spans="1:18" s="296" customFormat="1" hidden="1" x14ac:dyDescent="0.25">
      <c r="A2360" s="177"/>
      <c r="B2360" s="177"/>
      <c r="C2360" s="178">
        <v>5</v>
      </c>
      <c r="D2360" s="178">
        <v>2</v>
      </c>
      <c r="E2360" s="178">
        <v>2</v>
      </c>
      <c r="F2360" s="179" t="s">
        <v>1039</v>
      </c>
      <c r="G2360" s="179"/>
      <c r="H2360" s="712"/>
      <c r="I2360" s="749" t="s">
        <v>1040</v>
      </c>
      <c r="J2360" s="181">
        <f>SUM(J2361)</f>
        <v>3200000</v>
      </c>
      <c r="K2360" s="607"/>
      <c r="L2360" s="598"/>
      <c r="M2360" s="279">
        <f>SUM(J2360/J7*100)</f>
        <v>3.2067051756283662E-3</v>
      </c>
      <c r="N2360" s="650"/>
      <c r="O2360" s="791">
        <f>SUM(T2360/J2360*100)</f>
        <v>0</v>
      </c>
      <c r="P2360" s="193">
        <f>SUM(P2361)</f>
        <v>2800000</v>
      </c>
      <c r="Q2360" s="185">
        <f>SUM(P2360/J2360%)</f>
        <v>87.5</v>
      </c>
      <c r="R2360" s="181">
        <f>SUM(R2361)</f>
        <v>400000</v>
      </c>
    </row>
    <row r="2361" spans="1:18" s="296" customFormat="1" hidden="1" x14ac:dyDescent="0.25">
      <c r="A2361" s="177"/>
      <c r="B2361" s="177"/>
      <c r="C2361" s="178">
        <v>5</v>
      </c>
      <c r="D2361" s="178">
        <v>2</v>
      </c>
      <c r="E2361" s="178">
        <v>2</v>
      </c>
      <c r="F2361" s="179" t="s">
        <v>1039</v>
      </c>
      <c r="G2361" s="179"/>
      <c r="H2361" s="712"/>
      <c r="I2361" s="699" t="s">
        <v>1041</v>
      </c>
      <c r="J2361" s="259">
        <v>3200000</v>
      </c>
      <c r="K2361" s="583"/>
      <c r="L2361" s="598"/>
      <c r="M2361" s="279">
        <f>SUM(J2361/J7*100)</f>
        <v>3.2067051756283662E-3</v>
      </c>
      <c r="N2361" s="650"/>
      <c r="O2361" s="791">
        <f>SUM(T2361/J2361*100)</f>
        <v>0</v>
      </c>
      <c r="P2361" s="288">
        <v>2800000</v>
      </c>
      <c r="Q2361" s="185">
        <f>SUM(P2361/J2361%)</f>
        <v>87.5</v>
      </c>
      <c r="R2361" s="250">
        <f>SUM(J2361-P2361)</f>
        <v>400000</v>
      </c>
    </row>
    <row r="2362" spans="1:18" s="296" customFormat="1" hidden="1" x14ac:dyDescent="0.25">
      <c r="A2362" s="177"/>
      <c r="B2362" s="177"/>
      <c r="C2362" s="178"/>
      <c r="D2362" s="178"/>
      <c r="E2362" s="178"/>
      <c r="F2362" s="179"/>
      <c r="G2362" s="179"/>
      <c r="H2362" s="712"/>
      <c r="I2362" s="699"/>
      <c r="J2362" s="259"/>
      <c r="K2362" s="583"/>
      <c r="L2362" s="598"/>
      <c r="M2362" s="182"/>
      <c r="N2362" s="639"/>
      <c r="O2362" s="778"/>
      <c r="P2362" s="288"/>
      <c r="Q2362" s="185"/>
      <c r="R2362" s="250"/>
    </row>
    <row r="2363" spans="1:18" s="296" customFormat="1" hidden="1" x14ac:dyDescent="0.25">
      <c r="A2363" s="513"/>
      <c r="B2363" s="513"/>
      <c r="C2363" s="178">
        <v>5</v>
      </c>
      <c r="D2363" s="178">
        <v>2</v>
      </c>
      <c r="E2363" s="178">
        <v>2</v>
      </c>
      <c r="F2363" s="179">
        <v>11</v>
      </c>
      <c r="G2363" s="179"/>
      <c r="H2363" s="712"/>
      <c r="I2363" s="699" t="s">
        <v>779</v>
      </c>
      <c r="J2363" s="251">
        <f>SUM(J2364:J2364)</f>
        <v>32500000</v>
      </c>
      <c r="K2363" s="610"/>
      <c r="L2363" s="598"/>
      <c r="M2363" s="182">
        <f>SUM(J2363/J7*100)</f>
        <v>3.2568099439975594E-2</v>
      </c>
      <c r="N2363" s="639"/>
      <c r="O2363" s="791">
        <f>SUM(T2363/J2363*100)</f>
        <v>0</v>
      </c>
      <c r="P2363" s="251">
        <f>SUM(P2364:P2364)</f>
        <v>22412000</v>
      </c>
      <c r="Q2363" s="183">
        <f>SUM(P2363/J2363%)</f>
        <v>68.959999999999994</v>
      </c>
      <c r="R2363" s="251">
        <f>SUM(R2364:R2364)</f>
        <v>10088000</v>
      </c>
    </row>
    <row r="2364" spans="1:18" s="296" customFormat="1" hidden="1" x14ac:dyDescent="0.25">
      <c r="A2364" s="177"/>
      <c r="B2364" s="177"/>
      <c r="C2364" s="178">
        <v>5</v>
      </c>
      <c r="D2364" s="178">
        <v>2</v>
      </c>
      <c r="E2364" s="178">
        <v>2</v>
      </c>
      <c r="F2364" s="179">
        <v>11</v>
      </c>
      <c r="G2364" s="179"/>
      <c r="H2364" s="712"/>
      <c r="I2364" s="699" t="s">
        <v>917</v>
      </c>
      <c r="J2364" s="181">
        <v>32500000</v>
      </c>
      <c r="K2364" s="607"/>
      <c r="L2364" s="598"/>
      <c r="M2364" s="182">
        <f>SUM(J2364/J7*100)</f>
        <v>3.2568099439975594E-2</v>
      </c>
      <c r="N2364" s="639"/>
      <c r="O2364" s="791">
        <f>SUM(T2364/J2364*100)</f>
        <v>0</v>
      </c>
      <c r="P2364" s="193">
        <v>22412000</v>
      </c>
      <c r="Q2364" s="185">
        <f>SUM(P2364/J2364%)</f>
        <v>68.959999999999994</v>
      </c>
      <c r="R2364" s="250">
        <f>SUM(J2364-P2364)</f>
        <v>10088000</v>
      </c>
    </row>
    <row r="2365" spans="1:18" s="296" customFormat="1" hidden="1" x14ac:dyDescent="0.25">
      <c r="A2365" s="177"/>
      <c r="B2365" s="177"/>
      <c r="C2365" s="178"/>
      <c r="D2365" s="178"/>
      <c r="E2365" s="178"/>
      <c r="F2365" s="179"/>
      <c r="G2365" s="179"/>
      <c r="H2365" s="712"/>
      <c r="I2365" s="699"/>
      <c r="J2365" s="268"/>
      <c r="K2365" s="616"/>
      <c r="L2365" s="684"/>
      <c r="M2365" s="182"/>
      <c r="N2365" s="639"/>
      <c r="O2365" s="791"/>
      <c r="P2365" s="282"/>
      <c r="Q2365" s="284"/>
      <c r="R2365" s="268"/>
    </row>
    <row r="2366" spans="1:18" s="296" customFormat="1" hidden="1" x14ac:dyDescent="0.25">
      <c r="A2366" s="177"/>
      <c r="B2366" s="177"/>
      <c r="C2366" s="178">
        <v>5</v>
      </c>
      <c r="D2366" s="178">
        <v>2</v>
      </c>
      <c r="E2366" s="178">
        <v>2</v>
      </c>
      <c r="F2366" s="179">
        <v>15</v>
      </c>
      <c r="G2366" s="179"/>
      <c r="H2366" s="712"/>
      <c r="I2366" s="699" t="s">
        <v>756</v>
      </c>
      <c r="J2366" s="251">
        <f>SUM(J2367)</f>
        <v>196440000</v>
      </c>
      <c r="K2366" s="610"/>
      <c r="L2366" s="598"/>
      <c r="M2366" s="182">
        <f>SUM(J2366/J7*100)</f>
        <v>0.19685161396888634</v>
      </c>
      <c r="N2366" s="639"/>
      <c r="O2366" s="778">
        <f>SUM(T2366/J2366*100)</f>
        <v>0</v>
      </c>
      <c r="P2366" s="281">
        <f>SUM(P2367)</f>
        <v>106913000</v>
      </c>
      <c r="Q2366" s="185">
        <f>SUM(P2366/J2366%)</f>
        <v>54.425269802484216</v>
      </c>
      <c r="R2366" s="250">
        <f>SUM(J2366-P2366)</f>
        <v>89527000</v>
      </c>
    </row>
    <row r="2367" spans="1:18" s="296" customFormat="1" hidden="1" x14ac:dyDescent="0.25">
      <c r="A2367" s="498"/>
      <c r="B2367" s="498"/>
      <c r="C2367" s="494">
        <v>5</v>
      </c>
      <c r="D2367" s="494">
        <v>2</v>
      </c>
      <c r="E2367" s="494">
        <v>2</v>
      </c>
      <c r="F2367" s="495">
        <v>15</v>
      </c>
      <c r="G2367" s="495"/>
      <c r="H2367" s="332"/>
      <c r="I2367" s="697" t="s">
        <v>909</v>
      </c>
      <c r="J2367" s="358">
        <v>196440000</v>
      </c>
      <c r="K2367" s="614"/>
      <c r="L2367" s="597"/>
      <c r="M2367" s="182">
        <f>SUM(J2367/J7*100)</f>
        <v>0.19685161396888634</v>
      </c>
      <c r="N2367" s="639"/>
      <c r="O2367" s="778">
        <f>SUM(T2367/J2367*100)</f>
        <v>0</v>
      </c>
      <c r="P2367" s="372">
        <v>106913000</v>
      </c>
      <c r="Q2367" s="307">
        <f>SUM(P2367/J2367%)</f>
        <v>54.425269802484216</v>
      </c>
      <c r="R2367" s="250">
        <f>SUM(J2367-P2367)</f>
        <v>89527000</v>
      </c>
    </row>
    <row r="2368" spans="1:18" s="296" customFormat="1" hidden="1" x14ac:dyDescent="0.25">
      <c r="A2368" s="498"/>
      <c r="B2368" s="498"/>
      <c r="C2368" s="494"/>
      <c r="D2368" s="494"/>
      <c r="E2368" s="494"/>
      <c r="F2368" s="495"/>
      <c r="G2368" s="495"/>
      <c r="H2368" s="332"/>
      <c r="I2368" s="697"/>
      <c r="J2368" s="358"/>
      <c r="K2368" s="614"/>
      <c r="L2368" s="597"/>
      <c r="M2368" s="182"/>
      <c r="N2368" s="639"/>
      <c r="O2368" s="778"/>
      <c r="P2368" s="372"/>
      <c r="Q2368" s="307"/>
      <c r="R2368" s="250"/>
    </row>
    <row r="2369" spans="1:18" s="296" customFormat="1" hidden="1" x14ac:dyDescent="0.25">
      <c r="A2369" s="177"/>
      <c r="B2369" s="177"/>
      <c r="C2369" s="178">
        <v>5</v>
      </c>
      <c r="D2369" s="178">
        <v>2</v>
      </c>
      <c r="E2369" s="178">
        <v>2</v>
      </c>
      <c r="F2369" s="179">
        <v>20</v>
      </c>
      <c r="G2369" s="179"/>
      <c r="H2369" s="712"/>
      <c r="I2369" s="699" t="s">
        <v>1110</v>
      </c>
      <c r="J2369" s="251">
        <f>SUM(J2370)</f>
        <v>1460000000</v>
      </c>
      <c r="K2369" s="610"/>
      <c r="L2369" s="598"/>
      <c r="M2369" s="182">
        <f>SUM(J2369/J7*100)</f>
        <v>1.4630592363804422</v>
      </c>
      <c r="N2369" s="639"/>
      <c r="O2369" s="778">
        <f>SUM(T2369/J2369*100)</f>
        <v>0</v>
      </c>
      <c r="P2369" s="282">
        <f>SUM(P2370)</f>
        <v>1405640800</v>
      </c>
      <c r="Q2369" s="185">
        <f>SUM(P2369/J2369%)</f>
        <v>96.276767123287669</v>
      </c>
      <c r="R2369" s="251">
        <f>SUM(R2370)</f>
        <v>54359200</v>
      </c>
    </row>
    <row r="2370" spans="1:18" s="296" customFormat="1" hidden="1" x14ac:dyDescent="0.25">
      <c r="A2370" s="504"/>
      <c r="B2370" s="504"/>
      <c r="C2370" s="503">
        <v>5</v>
      </c>
      <c r="D2370" s="503">
        <v>2</v>
      </c>
      <c r="E2370" s="503">
        <v>2</v>
      </c>
      <c r="F2370" s="273">
        <v>20</v>
      </c>
      <c r="G2370" s="273"/>
      <c r="H2370" s="528"/>
      <c r="I2370" s="823" t="s">
        <v>1084</v>
      </c>
      <c r="J2370" s="181">
        <v>1460000000</v>
      </c>
      <c r="K2370" s="607"/>
      <c r="L2370" s="598"/>
      <c r="M2370" s="182">
        <f>SUM(J2370/J7*100)</f>
        <v>1.4630592363804422</v>
      </c>
      <c r="N2370" s="639"/>
      <c r="O2370" s="778">
        <f>SUM(T2370/J2370*100)</f>
        <v>0</v>
      </c>
      <c r="P2370" s="304">
        <v>1405640800</v>
      </c>
      <c r="Q2370" s="323">
        <f>SUM(P2370/J2370%)</f>
        <v>96.276767123287669</v>
      </c>
      <c r="R2370" s="250">
        <f>SUM(J2370-P2370)</f>
        <v>54359200</v>
      </c>
    </row>
    <row r="2371" spans="1:18" s="296" customFormat="1" hidden="1" x14ac:dyDescent="0.25">
      <c r="A2371" s="504"/>
      <c r="B2371" s="504"/>
      <c r="C2371" s="503"/>
      <c r="D2371" s="503"/>
      <c r="E2371" s="503"/>
      <c r="F2371" s="273"/>
      <c r="G2371" s="273"/>
      <c r="H2371" s="528"/>
      <c r="I2371" s="811"/>
      <c r="J2371" s="181"/>
      <c r="K2371" s="607"/>
      <c r="L2371" s="598"/>
      <c r="M2371" s="182"/>
      <c r="N2371" s="639"/>
      <c r="O2371" s="778"/>
      <c r="P2371" s="193"/>
      <c r="Q2371" s="323"/>
      <c r="R2371" s="181"/>
    </row>
    <row r="2372" spans="1:18" s="296" customFormat="1" hidden="1" x14ac:dyDescent="0.25">
      <c r="A2372" s="504"/>
      <c r="B2372" s="504"/>
      <c r="C2372" s="503"/>
      <c r="D2372" s="503"/>
      <c r="E2372" s="503"/>
      <c r="F2372" s="273"/>
      <c r="G2372" s="273"/>
      <c r="H2372" s="528"/>
      <c r="I2372" s="762"/>
      <c r="J2372" s="181"/>
      <c r="K2372" s="607"/>
      <c r="L2372" s="598"/>
      <c r="M2372" s="182"/>
      <c r="N2372" s="639"/>
      <c r="O2372" s="778"/>
      <c r="P2372" s="193"/>
      <c r="Q2372" s="323"/>
      <c r="R2372" s="181"/>
    </row>
    <row r="2373" spans="1:18" s="296" customFormat="1" ht="38.25" x14ac:dyDescent="0.25">
      <c r="A2373" s="308">
        <v>1</v>
      </c>
      <c r="B2373" s="309" t="s">
        <v>677</v>
      </c>
      <c r="C2373" s="310" t="s">
        <v>674</v>
      </c>
      <c r="D2373" s="310" t="s">
        <v>675</v>
      </c>
      <c r="E2373" s="326" t="s">
        <v>1097</v>
      </c>
      <c r="F2373" s="378" t="s">
        <v>722</v>
      </c>
      <c r="G2373" s="378"/>
      <c r="H2373" s="725">
        <v>9</v>
      </c>
      <c r="I2373" s="808" t="s">
        <v>1136</v>
      </c>
      <c r="J2373" s="341">
        <f>SUM(J2376)</f>
        <v>86879900</v>
      </c>
      <c r="K2373" s="617" t="s">
        <v>1333</v>
      </c>
      <c r="L2373" s="636" t="s">
        <v>1324</v>
      </c>
      <c r="M2373" s="385">
        <f>SUM(J2373/J7*100)</f>
        <v>8.7061945308773411E-2</v>
      </c>
      <c r="N2373" s="652" t="s">
        <v>269</v>
      </c>
      <c r="O2373" s="798">
        <v>100</v>
      </c>
      <c r="P2373" s="341">
        <f>SUM(P2376)</f>
        <v>81934600</v>
      </c>
      <c r="Q2373" s="354">
        <f>SUM(P2373/J2373%)</f>
        <v>94.307889396741942</v>
      </c>
      <c r="R2373" s="341">
        <f>SUM(R2376)</f>
        <v>4945300</v>
      </c>
    </row>
    <row r="2374" spans="1:18" s="296" customFormat="1" hidden="1" x14ac:dyDescent="0.25">
      <c r="A2374" s="297"/>
      <c r="B2374" s="309"/>
      <c r="C2374" s="310"/>
      <c r="D2374" s="310"/>
      <c r="E2374" s="305"/>
      <c r="F2374" s="305"/>
      <c r="G2374" s="305"/>
      <c r="H2374" s="555"/>
      <c r="I2374" s="809"/>
      <c r="J2374" s="341"/>
      <c r="K2374" s="617"/>
      <c r="L2374" s="636"/>
      <c r="M2374" s="274"/>
      <c r="N2374" s="637"/>
      <c r="O2374" s="792"/>
      <c r="P2374" s="395"/>
      <c r="Q2374" s="445"/>
      <c r="R2374" s="341"/>
    </row>
    <row r="2375" spans="1:18" s="296" customFormat="1" hidden="1" x14ac:dyDescent="0.25">
      <c r="A2375" s="386"/>
      <c r="B2375" s="386"/>
      <c r="C2375" s="367"/>
      <c r="D2375" s="368"/>
      <c r="E2375" s="369"/>
      <c r="F2375" s="369"/>
      <c r="G2375" s="369"/>
      <c r="H2375" s="721"/>
      <c r="I2375" s="699"/>
      <c r="J2375" s="261"/>
      <c r="K2375" s="613"/>
      <c r="L2375" s="684"/>
      <c r="M2375" s="182"/>
      <c r="N2375" s="639"/>
      <c r="O2375" s="791"/>
      <c r="P2375" s="182"/>
      <c r="Q2375" s="269"/>
      <c r="R2375" s="261"/>
    </row>
    <row r="2376" spans="1:18" s="296" customFormat="1" hidden="1" x14ac:dyDescent="0.25">
      <c r="A2376" s="177"/>
      <c r="B2376" s="177"/>
      <c r="C2376" s="178">
        <v>5</v>
      </c>
      <c r="D2376" s="178">
        <v>2</v>
      </c>
      <c r="E2376" s="178">
        <v>2</v>
      </c>
      <c r="F2376" s="178"/>
      <c r="G2376" s="178"/>
      <c r="H2376" s="713"/>
      <c r="I2376" s="699" t="s">
        <v>684</v>
      </c>
      <c r="J2376" s="261">
        <f>SUM(J2378+J2384+J2391+J2395)</f>
        <v>86879900</v>
      </c>
      <c r="K2376" s="613"/>
      <c r="L2376" s="684"/>
      <c r="M2376" s="182">
        <f>SUM(J2376/J7*100)</f>
        <v>8.7061945308773411E-2</v>
      </c>
      <c r="N2376" s="639"/>
      <c r="O2376" s="791">
        <f>SUM(T2376/J2376*100)</f>
        <v>0</v>
      </c>
      <c r="P2376" s="261">
        <f>SUM(P2378+P2384+P2391+P2395)</f>
        <v>81934600</v>
      </c>
      <c r="Q2376" s="284">
        <f>SUM(P2376/J2376%)</f>
        <v>94.307889396741942</v>
      </c>
      <c r="R2376" s="261">
        <f>SUM(R2378+R2384+R2391+R2395)</f>
        <v>4945300</v>
      </c>
    </row>
    <row r="2377" spans="1:18" s="296" customFormat="1" hidden="1" x14ac:dyDescent="0.25">
      <c r="A2377" s="177"/>
      <c r="B2377" s="177"/>
      <c r="C2377" s="178"/>
      <c r="D2377" s="178"/>
      <c r="E2377" s="178"/>
      <c r="F2377" s="178"/>
      <c r="G2377" s="178"/>
      <c r="H2377" s="713"/>
      <c r="I2377" s="699"/>
      <c r="J2377" s="261"/>
      <c r="K2377" s="613"/>
      <c r="L2377" s="684"/>
      <c r="M2377" s="182"/>
      <c r="N2377" s="639"/>
      <c r="O2377" s="791"/>
      <c r="P2377" s="193"/>
      <c r="Q2377" s="269"/>
      <c r="R2377" s="261"/>
    </row>
    <row r="2378" spans="1:18" s="296" customFormat="1" hidden="1" x14ac:dyDescent="0.25">
      <c r="A2378" s="177"/>
      <c r="B2378" s="177"/>
      <c r="C2378" s="178">
        <v>5</v>
      </c>
      <c r="D2378" s="178">
        <v>2</v>
      </c>
      <c r="E2378" s="178">
        <v>2</v>
      </c>
      <c r="F2378" s="179" t="s">
        <v>675</v>
      </c>
      <c r="G2378" s="179"/>
      <c r="H2378" s="712"/>
      <c r="I2378" s="699" t="s">
        <v>685</v>
      </c>
      <c r="J2378" s="261">
        <f>SUM(J2379:J2382)</f>
        <v>5484400</v>
      </c>
      <c r="K2378" s="613"/>
      <c r="L2378" s="684"/>
      <c r="M2378" s="182">
        <f>SUM(J2378/J7*100)</f>
        <v>5.4958918328800663E-3</v>
      </c>
      <c r="N2378" s="639"/>
      <c r="O2378" s="791">
        <f>SUM(T2378/J2378*100)</f>
        <v>0</v>
      </c>
      <c r="P2378" s="193">
        <f>SUM(P2379:P2382)</f>
        <v>4099600</v>
      </c>
      <c r="Q2378" s="284">
        <f>SUM(P2378/J2378%)</f>
        <v>74.750200568886299</v>
      </c>
      <c r="R2378" s="261">
        <f>SUM(R2379:R2382)</f>
        <v>1384800</v>
      </c>
    </row>
    <row r="2379" spans="1:18" s="296" customFormat="1" hidden="1" x14ac:dyDescent="0.25">
      <c r="A2379" s="177"/>
      <c r="B2379" s="177"/>
      <c r="C2379" s="178">
        <v>5</v>
      </c>
      <c r="D2379" s="178">
        <v>2</v>
      </c>
      <c r="E2379" s="178">
        <v>2</v>
      </c>
      <c r="F2379" s="179" t="s">
        <v>675</v>
      </c>
      <c r="G2379" s="179"/>
      <c r="H2379" s="712"/>
      <c r="I2379" s="699" t="s">
        <v>719</v>
      </c>
      <c r="J2379" s="261">
        <v>934400</v>
      </c>
      <c r="K2379" s="613"/>
      <c r="L2379" s="684"/>
      <c r="M2379" s="279">
        <f>SUM(J2379/J7*100)</f>
        <v>9.3635791128348299E-4</v>
      </c>
      <c r="N2379" s="650"/>
      <c r="O2379" s="791">
        <f>SUM(T2379/J2379*100)</f>
        <v>0</v>
      </c>
      <c r="P2379" s="260">
        <v>934400</v>
      </c>
      <c r="Q2379" s="284">
        <f>SUM(P2379/J2379%)</f>
        <v>100</v>
      </c>
      <c r="R2379" s="250">
        <f>SUM(J2379-P2379)</f>
        <v>0</v>
      </c>
    </row>
    <row r="2380" spans="1:18" s="296" customFormat="1" hidden="1" x14ac:dyDescent="0.25">
      <c r="A2380" s="187"/>
      <c r="B2380" s="187"/>
      <c r="C2380" s="271">
        <v>5</v>
      </c>
      <c r="D2380" s="271">
        <v>2</v>
      </c>
      <c r="E2380" s="271">
        <v>2</v>
      </c>
      <c r="F2380" s="271" t="s">
        <v>675</v>
      </c>
      <c r="G2380" s="271"/>
      <c r="H2380" s="386"/>
      <c r="I2380" s="749" t="s">
        <v>1061</v>
      </c>
      <c r="J2380" s="266">
        <v>1750000</v>
      </c>
      <c r="K2380" s="588"/>
      <c r="L2380" s="698"/>
      <c r="M2380" s="279">
        <f>SUM(J2380/J7*100)</f>
        <v>1.7536668929217631E-3</v>
      </c>
      <c r="N2380" s="650"/>
      <c r="O2380" s="791">
        <f>SUM(T2380/J2380*100)</f>
        <v>0</v>
      </c>
      <c r="P2380" s="193">
        <v>365200</v>
      </c>
      <c r="Q2380" s="280">
        <f>SUM(P2380/J2380%)</f>
        <v>20.868571428571428</v>
      </c>
      <c r="R2380" s="250">
        <f>SUM(J2380-P2380)</f>
        <v>1384800</v>
      </c>
    </row>
    <row r="2381" spans="1:18" s="296" customFormat="1" hidden="1" x14ac:dyDescent="0.25">
      <c r="A2381" s="187"/>
      <c r="B2381" s="187"/>
      <c r="C2381" s="271">
        <v>5</v>
      </c>
      <c r="D2381" s="271">
        <v>2</v>
      </c>
      <c r="E2381" s="271">
        <v>2</v>
      </c>
      <c r="F2381" s="271" t="s">
        <v>675</v>
      </c>
      <c r="G2381" s="271"/>
      <c r="H2381" s="386"/>
      <c r="I2381" s="749" t="s">
        <v>886</v>
      </c>
      <c r="J2381" s="266">
        <v>2500000</v>
      </c>
      <c r="K2381" s="588"/>
      <c r="L2381" s="698"/>
      <c r="M2381" s="279">
        <f>SUM(J2381/J7*100)</f>
        <v>2.5052384184596609E-3</v>
      </c>
      <c r="N2381" s="650"/>
      <c r="O2381" s="791">
        <f>SUM(T2381/J2381*100)</f>
        <v>0</v>
      </c>
      <c r="P2381" s="266">
        <v>2500000</v>
      </c>
      <c r="Q2381" s="280">
        <f>SUM(P2381/J2381%)</f>
        <v>100</v>
      </c>
      <c r="R2381" s="250">
        <f>SUM(J2381-P2381)</f>
        <v>0</v>
      </c>
    </row>
    <row r="2382" spans="1:18" s="296" customFormat="1" hidden="1" x14ac:dyDescent="0.25">
      <c r="A2382" s="177"/>
      <c r="B2382" s="177"/>
      <c r="C2382" s="178">
        <v>5</v>
      </c>
      <c r="D2382" s="178">
        <v>2</v>
      </c>
      <c r="E2382" s="178">
        <v>2</v>
      </c>
      <c r="F2382" s="179" t="s">
        <v>675</v>
      </c>
      <c r="G2382" s="179"/>
      <c r="H2382" s="712"/>
      <c r="I2382" s="699" t="s">
        <v>874</v>
      </c>
      <c r="J2382" s="261">
        <v>300000</v>
      </c>
      <c r="K2382" s="613"/>
      <c r="L2382" s="684"/>
      <c r="M2382" s="278">
        <f>SUM(J2382/J7*100)</f>
        <v>3.0062861021515938E-4</v>
      </c>
      <c r="N2382" s="658"/>
      <c r="O2382" s="791">
        <f>SUM(T2382/J2382*100)</f>
        <v>0</v>
      </c>
      <c r="P2382" s="260">
        <v>300000</v>
      </c>
      <c r="Q2382" s="284">
        <f>SUM(P2382/J2382%)</f>
        <v>100</v>
      </c>
      <c r="R2382" s="250">
        <f>SUM(J2382-P2382)</f>
        <v>0</v>
      </c>
    </row>
    <row r="2383" spans="1:18" s="296" customFormat="1" hidden="1" x14ac:dyDescent="0.25">
      <c r="A2383" s="177"/>
      <c r="B2383" s="177"/>
      <c r="C2383" s="178"/>
      <c r="D2383" s="178"/>
      <c r="E2383" s="178"/>
      <c r="F2383" s="179"/>
      <c r="G2383" s="179"/>
      <c r="H2383" s="712"/>
      <c r="I2383" s="758"/>
      <c r="J2383" s="261"/>
      <c r="K2383" s="613"/>
      <c r="L2383" s="684"/>
      <c r="M2383" s="182"/>
      <c r="N2383" s="639"/>
      <c r="O2383" s="791"/>
      <c r="P2383" s="193"/>
      <c r="Q2383" s="284"/>
      <c r="R2383" s="261"/>
    </row>
    <row r="2384" spans="1:18" s="296" customFormat="1" hidden="1" x14ac:dyDescent="0.25">
      <c r="A2384" s="177"/>
      <c r="B2384" s="177"/>
      <c r="C2384" s="178">
        <v>5</v>
      </c>
      <c r="D2384" s="178">
        <v>2</v>
      </c>
      <c r="E2384" s="178">
        <v>2</v>
      </c>
      <c r="F2384" s="179" t="s">
        <v>690</v>
      </c>
      <c r="G2384" s="179"/>
      <c r="H2384" s="712"/>
      <c r="I2384" s="699" t="s">
        <v>691</v>
      </c>
      <c r="J2384" s="268">
        <f>SUM(J2385:J2389)</f>
        <v>67650000</v>
      </c>
      <c r="K2384" s="616"/>
      <c r="L2384" s="684"/>
      <c r="M2384" s="182">
        <f>SUM(J2384/J7*100)</f>
        <v>6.7791751603518427E-2</v>
      </c>
      <c r="N2384" s="639"/>
      <c r="O2384" s="791">
        <f t="shared" ref="O2384:O2389" si="62">SUM(T2384/J2384*100)</f>
        <v>0</v>
      </c>
      <c r="P2384" s="268">
        <f>SUM(P2385:P2389)</f>
        <v>67450000</v>
      </c>
      <c r="Q2384" s="284">
        <f t="shared" ref="Q2384:Q2389" si="63">SUM(P2384/J2384%)</f>
        <v>99.704360679970435</v>
      </c>
      <c r="R2384" s="268">
        <f>SUM(R2385:R2389)</f>
        <v>200000</v>
      </c>
    </row>
    <row r="2385" spans="1:18" s="296" customFormat="1" hidden="1" x14ac:dyDescent="0.25">
      <c r="A2385" s="177"/>
      <c r="B2385" s="177"/>
      <c r="C2385" s="178">
        <v>5</v>
      </c>
      <c r="D2385" s="178">
        <v>2</v>
      </c>
      <c r="E2385" s="178">
        <v>2</v>
      </c>
      <c r="F2385" s="179" t="s">
        <v>690</v>
      </c>
      <c r="G2385" s="179"/>
      <c r="H2385" s="712"/>
      <c r="I2385" s="699" t="s">
        <v>907</v>
      </c>
      <c r="J2385" s="268">
        <v>37300000</v>
      </c>
      <c r="K2385" s="616"/>
      <c r="L2385" s="684"/>
      <c r="M2385" s="182">
        <f>SUM(J2385/J7*100)</f>
        <v>3.7378157203418146E-2</v>
      </c>
      <c r="N2385" s="639"/>
      <c r="O2385" s="791">
        <f t="shared" si="62"/>
        <v>0</v>
      </c>
      <c r="P2385" s="281">
        <v>37100000</v>
      </c>
      <c r="Q2385" s="284">
        <f t="shared" si="63"/>
        <v>99.463806970509381</v>
      </c>
      <c r="R2385" s="250">
        <f>SUM(J2385-P2385)</f>
        <v>200000</v>
      </c>
    </row>
    <row r="2386" spans="1:18" s="296" customFormat="1" hidden="1" x14ac:dyDescent="0.25">
      <c r="A2386" s="177"/>
      <c r="B2386" s="177"/>
      <c r="C2386" s="178">
        <v>5</v>
      </c>
      <c r="D2386" s="178">
        <v>2</v>
      </c>
      <c r="E2386" s="178">
        <v>2</v>
      </c>
      <c r="F2386" s="179" t="s">
        <v>690</v>
      </c>
      <c r="G2386" s="179"/>
      <c r="H2386" s="712"/>
      <c r="I2386" s="699" t="s">
        <v>890</v>
      </c>
      <c r="J2386" s="268">
        <v>27300000</v>
      </c>
      <c r="K2386" s="616"/>
      <c r="L2386" s="684"/>
      <c r="M2386" s="182">
        <f>SUM(J2386/J7*100)</f>
        <v>2.7357203529579502E-2</v>
      </c>
      <c r="N2386" s="639"/>
      <c r="O2386" s="791">
        <f t="shared" si="62"/>
        <v>0</v>
      </c>
      <c r="P2386" s="281">
        <v>27300000</v>
      </c>
      <c r="Q2386" s="284">
        <f t="shared" si="63"/>
        <v>100</v>
      </c>
      <c r="R2386" s="250">
        <f>SUM(J2386-P2386)</f>
        <v>0</v>
      </c>
    </row>
    <row r="2387" spans="1:18" s="296" customFormat="1" hidden="1" x14ac:dyDescent="0.25">
      <c r="A2387" s="387"/>
      <c r="B2387" s="387"/>
      <c r="C2387" s="270">
        <v>5</v>
      </c>
      <c r="D2387" s="270">
        <v>2</v>
      </c>
      <c r="E2387" s="270">
        <v>2</v>
      </c>
      <c r="F2387" s="179" t="s">
        <v>690</v>
      </c>
      <c r="G2387" s="179"/>
      <c r="H2387" s="712"/>
      <c r="I2387" s="699" t="s">
        <v>771</v>
      </c>
      <c r="J2387" s="261">
        <v>2000000</v>
      </c>
      <c r="K2387" s="613"/>
      <c r="L2387" s="684"/>
      <c r="M2387" s="279">
        <f>SUM(J2387/J7*100)</f>
        <v>2.0041907347677292E-3</v>
      </c>
      <c r="N2387" s="650"/>
      <c r="O2387" s="791">
        <f t="shared" si="62"/>
        <v>0</v>
      </c>
      <c r="P2387" s="286">
        <v>2000000</v>
      </c>
      <c r="Q2387" s="285">
        <f t="shared" si="63"/>
        <v>100</v>
      </c>
      <c r="R2387" s="253">
        <f>SUM(J2387-P2387)</f>
        <v>0</v>
      </c>
    </row>
    <row r="2388" spans="1:18" s="296" customFormat="1" hidden="1" x14ac:dyDescent="0.25">
      <c r="A2388" s="387"/>
      <c r="B2388" s="387"/>
      <c r="C2388" s="270">
        <v>5</v>
      </c>
      <c r="D2388" s="270">
        <v>2</v>
      </c>
      <c r="E2388" s="270">
        <v>2</v>
      </c>
      <c r="F2388" s="180" t="s">
        <v>690</v>
      </c>
      <c r="G2388" s="180"/>
      <c r="H2388" s="194"/>
      <c r="I2388" s="699" t="s">
        <v>892</v>
      </c>
      <c r="J2388" s="261">
        <v>150000</v>
      </c>
      <c r="K2388" s="613"/>
      <c r="L2388" s="684"/>
      <c r="M2388" s="278">
        <f>SUM(J2388/J7*100)</f>
        <v>1.5031430510757969E-4</v>
      </c>
      <c r="N2388" s="658"/>
      <c r="O2388" s="791">
        <f t="shared" si="62"/>
        <v>0</v>
      </c>
      <c r="P2388" s="287">
        <v>150000</v>
      </c>
      <c r="Q2388" s="285">
        <f t="shared" si="63"/>
        <v>100</v>
      </c>
      <c r="R2388" s="253">
        <f>SUM(J2388-P2388)</f>
        <v>0</v>
      </c>
    </row>
    <row r="2389" spans="1:18" s="296" customFormat="1" hidden="1" x14ac:dyDescent="0.25">
      <c r="A2389" s="177"/>
      <c r="B2389" s="177"/>
      <c r="C2389" s="178">
        <v>5</v>
      </c>
      <c r="D2389" s="178">
        <v>2</v>
      </c>
      <c r="E2389" s="178">
        <v>2</v>
      </c>
      <c r="F2389" s="179" t="s">
        <v>690</v>
      </c>
      <c r="G2389" s="179"/>
      <c r="H2389" s="712"/>
      <c r="I2389" s="699" t="s">
        <v>905</v>
      </c>
      <c r="J2389" s="261">
        <v>900000</v>
      </c>
      <c r="K2389" s="613"/>
      <c r="L2389" s="684"/>
      <c r="M2389" s="279">
        <f>SUM(J2389/J7*100)</f>
        <v>9.0188583064547802E-4</v>
      </c>
      <c r="N2389" s="650"/>
      <c r="O2389" s="791">
        <f t="shared" si="62"/>
        <v>0</v>
      </c>
      <c r="P2389" s="214">
        <v>900000</v>
      </c>
      <c r="Q2389" s="284">
        <f t="shared" si="63"/>
        <v>100</v>
      </c>
      <c r="R2389" s="253">
        <f>SUM(J2389-P2389)</f>
        <v>0</v>
      </c>
    </row>
    <row r="2390" spans="1:18" s="296" customFormat="1" hidden="1" x14ac:dyDescent="0.25">
      <c r="A2390" s="177"/>
      <c r="B2390" s="177"/>
      <c r="C2390" s="178"/>
      <c r="D2390" s="178"/>
      <c r="E2390" s="178"/>
      <c r="F2390" s="179"/>
      <c r="G2390" s="179"/>
      <c r="H2390" s="712"/>
      <c r="I2390" s="699"/>
      <c r="J2390" s="268"/>
      <c r="K2390" s="616"/>
      <c r="L2390" s="684"/>
      <c r="M2390" s="182"/>
      <c r="N2390" s="639"/>
      <c r="O2390" s="791"/>
      <c r="P2390" s="281"/>
      <c r="Q2390" s="284"/>
      <c r="R2390" s="250"/>
    </row>
    <row r="2391" spans="1:18" s="296" customFormat="1" hidden="1" x14ac:dyDescent="0.25">
      <c r="A2391" s="177"/>
      <c r="B2391" s="177"/>
      <c r="C2391" s="178">
        <v>5</v>
      </c>
      <c r="D2391" s="178">
        <v>2</v>
      </c>
      <c r="E2391" s="178">
        <v>2</v>
      </c>
      <c r="F2391" s="179" t="s">
        <v>674</v>
      </c>
      <c r="G2391" s="179"/>
      <c r="H2391" s="712"/>
      <c r="I2391" s="699" t="s">
        <v>724</v>
      </c>
      <c r="J2391" s="268">
        <f>SUM(J2392:J2393)</f>
        <v>625500</v>
      </c>
      <c r="K2391" s="616"/>
      <c r="L2391" s="684"/>
      <c r="M2391" s="279">
        <f>SUM(J2391/J7*100)</f>
        <v>6.2681065229860727E-4</v>
      </c>
      <c r="N2391" s="650"/>
      <c r="O2391" s="791">
        <f>SUM(T2391/J2391*100)</f>
        <v>0</v>
      </c>
      <c r="P2391" s="282">
        <f>SUM(P2392:P2393)</f>
        <v>625000</v>
      </c>
      <c r="Q2391" s="284">
        <f>SUM(P2391/J2391%)</f>
        <v>99.920063948840934</v>
      </c>
      <c r="R2391" s="268">
        <f>SUM(R2392:R2393)</f>
        <v>500</v>
      </c>
    </row>
    <row r="2392" spans="1:18" s="296" customFormat="1" hidden="1" x14ac:dyDescent="0.25">
      <c r="A2392" s="177"/>
      <c r="B2392" s="177"/>
      <c r="C2392" s="178">
        <v>5</v>
      </c>
      <c r="D2392" s="178">
        <v>2</v>
      </c>
      <c r="E2392" s="178">
        <v>2</v>
      </c>
      <c r="F2392" s="179" t="s">
        <v>674</v>
      </c>
      <c r="G2392" s="179"/>
      <c r="H2392" s="712"/>
      <c r="I2392" s="699" t="s">
        <v>767</v>
      </c>
      <c r="J2392" s="268">
        <v>200000</v>
      </c>
      <c r="K2392" s="616"/>
      <c r="L2392" s="684"/>
      <c r="M2392" s="278">
        <f>SUM(J2392/J7*100)</f>
        <v>2.0041907347677289E-4</v>
      </c>
      <c r="N2392" s="658"/>
      <c r="O2392" s="791">
        <f>SUM(T2392/J2392*100)</f>
        <v>0</v>
      </c>
      <c r="P2392" s="281">
        <v>200000</v>
      </c>
      <c r="Q2392" s="284">
        <f>SUM(P2392/J2392%)</f>
        <v>100</v>
      </c>
      <c r="R2392" s="250">
        <f>SUM(J2392-P2392)</f>
        <v>0</v>
      </c>
    </row>
    <row r="2393" spans="1:18" s="296" customFormat="1" hidden="1" x14ac:dyDescent="0.25">
      <c r="A2393" s="177"/>
      <c r="B2393" s="177"/>
      <c r="C2393" s="178">
        <v>5</v>
      </c>
      <c r="D2393" s="178">
        <v>2</v>
      </c>
      <c r="E2393" s="178">
        <v>2</v>
      </c>
      <c r="F2393" s="179" t="s">
        <v>674</v>
      </c>
      <c r="G2393" s="179"/>
      <c r="H2393" s="712"/>
      <c r="I2393" s="699" t="s">
        <v>726</v>
      </c>
      <c r="J2393" s="268">
        <v>425500</v>
      </c>
      <c r="K2393" s="616"/>
      <c r="L2393" s="684"/>
      <c r="M2393" s="278">
        <f>SUM(J2393/J7*100)</f>
        <v>4.263915788218343E-4</v>
      </c>
      <c r="N2393" s="658"/>
      <c r="O2393" s="791">
        <f>SUM(T2393/J2393*100)</f>
        <v>0</v>
      </c>
      <c r="P2393" s="281">
        <v>425000</v>
      </c>
      <c r="Q2393" s="284">
        <f>SUM(P2393/J2393%)</f>
        <v>99.882491186839019</v>
      </c>
      <c r="R2393" s="250">
        <f>SUM(J2393-P2393)</f>
        <v>500</v>
      </c>
    </row>
    <row r="2394" spans="1:18" s="296" customFormat="1" hidden="1" x14ac:dyDescent="0.25">
      <c r="A2394" s="513"/>
      <c r="B2394" s="513"/>
      <c r="C2394" s="178"/>
      <c r="D2394" s="178"/>
      <c r="E2394" s="178"/>
      <c r="F2394" s="179"/>
      <c r="G2394" s="179"/>
      <c r="H2394" s="712"/>
      <c r="I2394" s="699"/>
      <c r="J2394" s="268"/>
      <c r="K2394" s="616"/>
      <c r="L2394" s="684"/>
      <c r="M2394" s="279"/>
      <c r="N2394" s="650"/>
      <c r="O2394" s="791"/>
      <c r="P2394" s="372">
        <v>0</v>
      </c>
      <c r="Q2394" s="283"/>
      <c r="R2394" s="268"/>
    </row>
    <row r="2395" spans="1:18" s="296" customFormat="1" hidden="1" x14ac:dyDescent="0.25">
      <c r="A2395" s="177"/>
      <c r="B2395" s="177"/>
      <c r="C2395" s="178">
        <v>5</v>
      </c>
      <c r="D2395" s="178">
        <v>2</v>
      </c>
      <c r="E2395" s="178">
        <v>2</v>
      </c>
      <c r="F2395" s="179">
        <v>15</v>
      </c>
      <c r="G2395" s="179"/>
      <c r="H2395" s="712"/>
      <c r="I2395" s="699" t="s">
        <v>756</v>
      </c>
      <c r="J2395" s="251">
        <f>SUM(J2396)</f>
        <v>13120000</v>
      </c>
      <c r="K2395" s="610"/>
      <c r="L2395" s="598"/>
      <c r="M2395" s="182">
        <f>SUM(J2395/J7*100)</f>
        <v>1.3147491220076303E-2</v>
      </c>
      <c r="N2395" s="639"/>
      <c r="O2395" s="778">
        <f>SUM(T2395/J2395*100)</f>
        <v>0</v>
      </c>
      <c r="P2395" s="281">
        <f>SUM(P2396)</f>
        <v>9760000</v>
      </c>
      <c r="Q2395" s="185">
        <f>SUM(P2395/J2395%)</f>
        <v>74.390243902439025</v>
      </c>
      <c r="R2395" s="250">
        <f>SUM(J2395-P2395)</f>
        <v>3360000</v>
      </c>
    </row>
    <row r="2396" spans="1:18" s="296" customFormat="1" hidden="1" x14ac:dyDescent="0.25">
      <c r="A2396" s="498"/>
      <c r="B2396" s="498"/>
      <c r="C2396" s="494">
        <v>5</v>
      </c>
      <c r="D2396" s="494">
        <v>2</v>
      </c>
      <c r="E2396" s="494">
        <v>2</v>
      </c>
      <c r="F2396" s="495">
        <v>15</v>
      </c>
      <c r="G2396" s="495"/>
      <c r="H2396" s="332"/>
      <c r="I2396" s="697" t="s">
        <v>909</v>
      </c>
      <c r="J2396" s="358">
        <v>13120000</v>
      </c>
      <c r="K2396" s="614"/>
      <c r="L2396" s="597"/>
      <c r="M2396" s="182">
        <f>SUM(J2396/J7*100)</f>
        <v>1.3147491220076303E-2</v>
      </c>
      <c r="N2396" s="639"/>
      <c r="O2396" s="778">
        <f>SUM(T2396/J2396*100)</f>
        <v>0</v>
      </c>
      <c r="P2396" s="372">
        <v>9760000</v>
      </c>
      <c r="Q2396" s="307">
        <f>SUM(P2396/J2396%)</f>
        <v>74.390243902439025</v>
      </c>
      <c r="R2396" s="250">
        <f>SUM(J2396-P2396)</f>
        <v>3360000</v>
      </c>
    </row>
    <row r="2397" spans="1:18" s="296" customFormat="1" hidden="1" x14ac:dyDescent="0.25">
      <c r="A2397" s="498"/>
      <c r="B2397" s="498"/>
      <c r="C2397" s="494"/>
      <c r="D2397" s="494"/>
      <c r="E2397" s="494"/>
      <c r="F2397" s="495"/>
      <c r="G2397" s="495"/>
      <c r="H2397" s="332"/>
      <c r="I2397" s="697"/>
      <c r="J2397" s="358"/>
      <c r="K2397" s="614"/>
      <c r="L2397" s="597"/>
      <c r="M2397" s="182"/>
      <c r="N2397" s="639"/>
      <c r="O2397" s="778"/>
      <c r="P2397" s="372"/>
      <c r="Q2397" s="307"/>
      <c r="R2397" s="250"/>
    </row>
    <row r="2398" spans="1:18" s="296" customFormat="1" ht="39.75" customHeight="1" x14ac:dyDescent="0.25">
      <c r="A2398" s="308">
        <v>1</v>
      </c>
      <c r="B2398" s="309" t="s">
        <v>677</v>
      </c>
      <c r="C2398" s="310" t="s">
        <v>674</v>
      </c>
      <c r="D2398" s="310" t="s">
        <v>675</v>
      </c>
      <c r="E2398" s="326" t="s">
        <v>1097</v>
      </c>
      <c r="F2398" s="378" t="s">
        <v>952</v>
      </c>
      <c r="G2398" s="378"/>
      <c r="H2398" s="725">
        <v>10</v>
      </c>
      <c r="I2398" s="808" t="s">
        <v>1115</v>
      </c>
      <c r="J2398" s="341">
        <f>SUM(J2401)</f>
        <v>105834100</v>
      </c>
      <c r="K2398" s="64" t="s">
        <v>562</v>
      </c>
      <c r="L2398" s="808" t="s">
        <v>1325</v>
      </c>
      <c r="M2398" s="385">
        <f>SUM(J2398/J7*100)</f>
        <v>0.10605586132124065</v>
      </c>
      <c r="N2398" s="652" t="s">
        <v>1311</v>
      </c>
      <c r="O2398" s="798">
        <v>100</v>
      </c>
      <c r="P2398" s="341">
        <f>SUM(P2401)</f>
        <v>91193400</v>
      </c>
      <c r="Q2398" s="354">
        <f>SUM(P2398/J2398%)</f>
        <v>86.166367928673267</v>
      </c>
      <c r="R2398" s="341">
        <f>SUM(R2401)</f>
        <v>14640700</v>
      </c>
    </row>
    <row r="2399" spans="1:18" s="296" customFormat="1" hidden="1" x14ac:dyDescent="0.25">
      <c r="A2399" s="297"/>
      <c r="B2399" s="309"/>
      <c r="C2399" s="310"/>
      <c r="D2399" s="310"/>
      <c r="E2399" s="305"/>
      <c r="F2399" s="305"/>
      <c r="G2399" s="305"/>
      <c r="H2399" s="555"/>
      <c r="I2399" s="809"/>
      <c r="J2399" s="341"/>
      <c r="K2399" s="617"/>
      <c r="L2399" s="809"/>
      <c r="M2399" s="274"/>
      <c r="N2399" s="637"/>
      <c r="O2399" s="792"/>
      <c r="P2399" s="395"/>
      <c r="Q2399" s="445"/>
      <c r="R2399" s="341"/>
    </row>
    <row r="2400" spans="1:18" s="296" customFormat="1" hidden="1" x14ac:dyDescent="0.25">
      <c r="A2400" s="386"/>
      <c r="B2400" s="386"/>
      <c r="C2400" s="367"/>
      <c r="D2400" s="368"/>
      <c r="E2400" s="369"/>
      <c r="F2400" s="369"/>
      <c r="G2400" s="369"/>
      <c r="H2400" s="721"/>
      <c r="I2400" s="699"/>
      <c r="J2400" s="261"/>
      <c r="K2400" s="613"/>
      <c r="L2400" s="684"/>
      <c r="M2400" s="182"/>
      <c r="N2400" s="639"/>
      <c r="O2400" s="791"/>
      <c r="P2400" s="182"/>
      <c r="Q2400" s="269"/>
      <c r="R2400" s="261"/>
    </row>
    <row r="2401" spans="1:18" s="296" customFormat="1" hidden="1" x14ac:dyDescent="0.25">
      <c r="A2401" s="177"/>
      <c r="B2401" s="177"/>
      <c r="C2401" s="178">
        <v>5</v>
      </c>
      <c r="D2401" s="178">
        <v>2</v>
      </c>
      <c r="E2401" s="178">
        <v>2</v>
      </c>
      <c r="F2401" s="178"/>
      <c r="G2401" s="178"/>
      <c r="H2401" s="713"/>
      <c r="I2401" s="699" t="s">
        <v>684</v>
      </c>
      <c r="J2401" s="261">
        <f>SUM(J2403+J2408+J2415+J2419)</f>
        <v>105834100</v>
      </c>
      <c r="K2401" s="613"/>
      <c r="L2401" s="684"/>
      <c r="M2401" s="182">
        <f>SUM(J2401/J7*100)</f>
        <v>0.10605586132124065</v>
      </c>
      <c r="N2401" s="639"/>
      <c r="O2401" s="791">
        <f>SUM(T2401/J2401*100)</f>
        <v>0</v>
      </c>
      <c r="P2401" s="261">
        <f>SUM(P2403+P2408+P2415+P2419)</f>
        <v>91193400</v>
      </c>
      <c r="Q2401" s="284">
        <f>SUM(P2401/J2401%)</f>
        <v>86.166367928673267</v>
      </c>
      <c r="R2401" s="261">
        <f>SUM(R2403+R2408+R2415+R2419)</f>
        <v>14640700</v>
      </c>
    </row>
    <row r="2402" spans="1:18" s="296" customFormat="1" hidden="1" x14ac:dyDescent="0.25">
      <c r="A2402" s="177"/>
      <c r="B2402" s="177"/>
      <c r="C2402" s="178"/>
      <c r="D2402" s="178"/>
      <c r="E2402" s="178"/>
      <c r="F2402" s="178"/>
      <c r="G2402" s="178"/>
      <c r="H2402" s="713"/>
      <c r="I2402" s="699"/>
      <c r="J2402" s="261"/>
      <c r="K2402" s="613"/>
      <c r="L2402" s="684"/>
      <c r="M2402" s="182"/>
      <c r="N2402" s="639"/>
      <c r="O2402" s="791"/>
      <c r="P2402" s="193"/>
      <c r="Q2402" s="269"/>
      <c r="R2402" s="261"/>
    </row>
    <row r="2403" spans="1:18" s="296" customFormat="1" hidden="1" x14ac:dyDescent="0.25">
      <c r="A2403" s="177"/>
      <c r="B2403" s="177"/>
      <c r="C2403" s="178">
        <v>5</v>
      </c>
      <c r="D2403" s="178">
        <v>2</v>
      </c>
      <c r="E2403" s="178">
        <v>2</v>
      </c>
      <c r="F2403" s="179" t="s">
        <v>675</v>
      </c>
      <c r="G2403" s="179"/>
      <c r="H2403" s="712"/>
      <c r="I2403" s="699" t="s">
        <v>685</v>
      </c>
      <c r="J2403" s="261">
        <f>SUM(J2404:J2406)</f>
        <v>4765000</v>
      </c>
      <c r="K2403" s="613"/>
      <c r="L2403" s="684"/>
      <c r="M2403" s="279">
        <f>SUM(J2403/J7*100)</f>
        <v>4.7749844255841143E-3</v>
      </c>
      <c r="N2403" s="650"/>
      <c r="O2403" s="791">
        <f>SUM(T2403/J2403*100)</f>
        <v>0</v>
      </c>
      <c r="P2403" s="193">
        <f>SUM(P2404:P2406)</f>
        <v>4465000</v>
      </c>
      <c r="Q2403" s="284">
        <f>SUM(P2403/J2403%)</f>
        <v>93.704092339979013</v>
      </c>
      <c r="R2403" s="261">
        <f>SUM(R2404:R2406)</f>
        <v>300000</v>
      </c>
    </row>
    <row r="2404" spans="1:18" s="296" customFormat="1" hidden="1" x14ac:dyDescent="0.25">
      <c r="A2404" s="177"/>
      <c r="B2404" s="177"/>
      <c r="C2404" s="178">
        <v>5</v>
      </c>
      <c r="D2404" s="178">
        <v>2</v>
      </c>
      <c r="E2404" s="178">
        <v>2</v>
      </c>
      <c r="F2404" s="179" t="s">
        <v>675</v>
      </c>
      <c r="G2404" s="179"/>
      <c r="H2404" s="712"/>
      <c r="I2404" s="699" t="s">
        <v>719</v>
      </c>
      <c r="J2404" s="261">
        <v>1315000</v>
      </c>
      <c r="K2404" s="613"/>
      <c r="L2404" s="684"/>
      <c r="M2404" s="279">
        <f>SUM(J2404/J7*100)</f>
        <v>1.317755408109782E-3</v>
      </c>
      <c r="N2404" s="650"/>
      <c r="O2404" s="791">
        <f>SUM(T2404/J2404*100)</f>
        <v>0</v>
      </c>
      <c r="P2404" s="260">
        <v>1315000</v>
      </c>
      <c r="Q2404" s="284">
        <f>SUM(P2404/J2404%)</f>
        <v>100</v>
      </c>
      <c r="R2404" s="250">
        <f>SUM(J2404-P2404)</f>
        <v>0</v>
      </c>
    </row>
    <row r="2405" spans="1:18" s="296" customFormat="1" hidden="1" x14ac:dyDescent="0.25">
      <c r="A2405" s="187"/>
      <c r="B2405" s="187"/>
      <c r="C2405" s="271">
        <v>5</v>
      </c>
      <c r="D2405" s="271">
        <v>2</v>
      </c>
      <c r="E2405" s="271">
        <v>2</v>
      </c>
      <c r="F2405" s="271" t="s">
        <v>675</v>
      </c>
      <c r="G2405" s="271"/>
      <c r="H2405" s="386"/>
      <c r="I2405" s="749" t="s">
        <v>886</v>
      </c>
      <c r="J2405" s="266">
        <v>2850000</v>
      </c>
      <c r="K2405" s="588"/>
      <c r="L2405" s="698"/>
      <c r="M2405" s="279">
        <f>SUM(J2405/J7*100)</f>
        <v>2.8559717970440138E-3</v>
      </c>
      <c r="N2405" s="650"/>
      <c r="O2405" s="791">
        <f>SUM(T2405/J2405*100)</f>
        <v>0</v>
      </c>
      <c r="P2405" s="266">
        <v>2850000</v>
      </c>
      <c r="Q2405" s="280">
        <f>SUM(P2405/J2405%)</f>
        <v>100</v>
      </c>
      <c r="R2405" s="250">
        <f>SUM(J2405-P2405)</f>
        <v>0</v>
      </c>
    </row>
    <row r="2406" spans="1:18" s="296" customFormat="1" hidden="1" x14ac:dyDescent="0.25">
      <c r="A2406" s="177"/>
      <c r="B2406" s="177"/>
      <c r="C2406" s="178">
        <v>5</v>
      </c>
      <c r="D2406" s="178">
        <v>2</v>
      </c>
      <c r="E2406" s="178">
        <v>2</v>
      </c>
      <c r="F2406" s="179" t="s">
        <v>675</v>
      </c>
      <c r="G2406" s="179"/>
      <c r="H2406" s="712"/>
      <c r="I2406" s="699" t="s">
        <v>874</v>
      </c>
      <c r="J2406" s="261">
        <v>600000</v>
      </c>
      <c r="K2406" s="613"/>
      <c r="L2406" s="684"/>
      <c r="M2406" s="278">
        <f>SUM(J2406/J7*100)</f>
        <v>6.0125722043031875E-4</v>
      </c>
      <c r="N2406" s="658"/>
      <c r="O2406" s="791">
        <f>SUM(T2406/J2406*100)</f>
        <v>0</v>
      </c>
      <c r="P2406" s="260">
        <v>300000</v>
      </c>
      <c r="Q2406" s="284">
        <f>SUM(P2406/J2406%)</f>
        <v>50</v>
      </c>
      <c r="R2406" s="250">
        <f>SUM(J2406-P2406)</f>
        <v>300000</v>
      </c>
    </row>
    <row r="2407" spans="1:18" s="296" customFormat="1" hidden="1" x14ac:dyDescent="0.25">
      <c r="A2407" s="177"/>
      <c r="B2407" s="177"/>
      <c r="C2407" s="178"/>
      <c r="D2407" s="178"/>
      <c r="E2407" s="178"/>
      <c r="F2407" s="179"/>
      <c r="G2407" s="179"/>
      <c r="H2407" s="712"/>
      <c r="I2407" s="758"/>
      <c r="J2407" s="261"/>
      <c r="K2407" s="613"/>
      <c r="L2407" s="684"/>
      <c r="M2407" s="182"/>
      <c r="N2407" s="639"/>
      <c r="O2407" s="791"/>
      <c r="P2407" s="193"/>
      <c r="Q2407" s="284"/>
      <c r="R2407" s="261"/>
    </row>
    <row r="2408" spans="1:18" s="296" customFormat="1" hidden="1" x14ac:dyDescent="0.25">
      <c r="A2408" s="177"/>
      <c r="B2408" s="177"/>
      <c r="C2408" s="178">
        <v>5</v>
      </c>
      <c r="D2408" s="178">
        <v>2</v>
      </c>
      <c r="E2408" s="178">
        <v>2</v>
      </c>
      <c r="F2408" s="179" t="s">
        <v>690</v>
      </c>
      <c r="G2408" s="179"/>
      <c r="H2408" s="712"/>
      <c r="I2408" s="699" t="s">
        <v>691</v>
      </c>
      <c r="J2408" s="268">
        <f>SUM(J2409:J2413)</f>
        <v>55956200</v>
      </c>
      <c r="K2408" s="616"/>
      <c r="L2408" s="684"/>
      <c r="M2408" s="182">
        <f>SUM(J2408/J7*100)</f>
        <v>5.6073448796405002E-2</v>
      </c>
      <c r="N2408" s="639"/>
      <c r="O2408" s="791">
        <f t="shared" ref="O2408:O2413" si="64">SUM(T2408/J2408*100)</f>
        <v>0</v>
      </c>
      <c r="P2408" s="268">
        <f>SUM(P2409:P2413)</f>
        <v>55801400</v>
      </c>
      <c r="Q2408" s="284">
        <f t="shared" ref="Q2408:Q2413" si="65">SUM(P2408/J2408%)</f>
        <v>99.723355052701933</v>
      </c>
      <c r="R2408" s="268">
        <f>SUM(R2409:R2413)</f>
        <v>154800</v>
      </c>
    </row>
    <row r="2409" spans="1:18" s="296" customFormat="1" hidden="1" x14ac:dyDescent="0.25">
      <c r="A2409" s="177"/>
      <c r="B2409" s="177"/>
      <c r="C2409" s="178">
        <v>5</v>
      </c>
      <c r="D2409" s="178">
        <v>2</v>
      </c>
      <c r="E2409" s="178">
        <v>2</v>
      </c>
      <c r="F2409" s="179" t="s">
        <v>690</v>
      </c>
      <c r="G2409" s="179"/>
      <c r="H2409" s="712"/>
      <c r="I2409" s="699" t="s">
        <v>907</v>
      </c>
      <c r="J2409" s="268">
        <v>21350000</v>
      </c>
      <c r="K2409" s="616"/>
      <c r="L2409" s="684"/>
      <c r="M2409" s="182">
        <f>SUM(J2409/J7*100)</f>
        <v>2.1394736093645506E-2</v>
      </c>
      <c r="N2409" s="639"/>
      <c r="O2409" s="791">
        <f t="shared" si="64"/>
        <v>0</v>
      </c>
      <c r="P2409" s="281">
        <v>21350000</v>
      </c>
      <c r="Q2409" s="284">
        <f t="shared" si="65"/>
        <v>100</v>
      </c>
      <c r="R2409" s="250">
        <f>SUM(J2409-P2409)</f>
        <v>0</v>
      </c>
    </row>
    <row r="2410" spans="1:18" s="296" customFormat="1" hidden="1" x14ac:dyDescent="0.25">
      <c r="A2410" s="177"/>
      <c r="B2410" s="177"/>
      <c r="C2410" s="178">
        <v>5</v>
      </c>
      <c r="D2410" s="178">
        <v>2</v>
      </c>
      <c r="E2410" s="178">
        <v>2</v>
      </c>
      <c r="F2410" s="179" t="s">
        <v>690</v>
      </c>
      <c r="G2410" s="179"/>
      <c r="H2410" s="712"/>
      <c r="I2410" s="699" t="s">
        <v>890</v>
      </c>
      <c r="J2410" s="268">
        <v>28956200</v>
      </c>
      <c r="K2410" s="616"/>
      <c r="L2410" s="684"/>
      <c r="M2410" s="182">
        <f>SUM(J2410/J7*100)</f>
        <v>2.9016873877040661E-2</v>
      </c>
      <c r="N2410" s="639"/>
      <c r="O2410" s="791">
        <f t="shared" si="64"/>
        <v>0</v>
      </c>
      <c r="P2410" s="281">
        <v>28801400</v>
      </c>
      <c r="Q2410" s="284">
        <f t="shared" si="65"/>
        <v>99.465399465399472</v>
      </c>
      <c r="R2410" s="250">
        <f>SUM(J2410-P2410)</f>
        <v>154800</v>
      </c>
    </row>
    <row r="2411" spans="1:18" s="296" customFormat="1" hidden="1" x14ac:dyDescent="0.25">
      <c r="A2411" s="387"/>
      <c r="B2411" s="387"/>
      <c r="C2411" s="270">
        <v>5</v>
      </c>
      <c r="D2411" s="270">
        <v>2</v>
      </c>
      <c r="E2411" s="270">
        <v>2</v>
      </c>
      <c r="F2411" s="179" t="s">
        <v>690</v>
      </c>
      <c r="G2411" s="179"/>
      <c r="H2411" s="712"/>
      <c r="I2411" s="699" t="s">
        <v>771</v>
      </c>
      <c r="J2411" s="261">
        <v>5000000</v>
      </c>
      <c r="K2411" s="613"/>
      <c r="L2411" s="684"/>
      <c r="M2411" s="279">
        <f>SUM(J2411/J7*100)</f>
        <v>5.0104768369193219E-3</v>
      </c>
      <c r="N2411" s="650"/>
      <c r="O2411" s="791">
        <f t="shared" si="64"/>
        <v>0</v>
      </c>
      <c r="P2411" s="286">
        <v>5000000</v>
      </c>
      <c r="Q2411" s="285">
        <f t="shared" si="65"/>
        <v>100</v>
      </c>
      <c r="R2411" s="253">
        <f>SUM(J2411-P2411)</f>
        <v>0</v>
      </c>
    </row>
    <row r="2412" spans="1:18" s="296" customFormat="1" hidden="1" x14ac:dyDescent="0.25">
      <c r="A2412" s="387"/>
      <c r="B2412" s="387"/>
      <c r="C2412" s="270">
        <v>5</v>
      </c>
      <c r="D2412" s="270">
        <v>2</v>
      </c>
      <c r="E2412" s="270">
        <v>2</v>
      </c>
      <c r="F2412" s="180" t="s">
        <v>690</v>
      </c>
      <c r="G2412" s="180"/>
      <c r="H2412" s="194"/>
      <c r="I2412" s="699" t="s">
        <v>892</v>
      </c>
      <c r="J2412" s="261">
        <v>150000</v>
      </c>
      <c r="K2412" s="613"/>
      <c r="L2412" s="684"/>
      <c r="M2412" s="278">
        <f>SUM(J2412/J7*100)</f>
        <v>1.5031430510757969E-4</v>
      </c>
      <c r="N2412" s="658"/>
      <c r="O2412" s="791">
        <f t="shared" si="64"/>
        <v>0</v>
      </c>
      <c r="P2412" s="287">
        <v>150000</v>
      </c>
      <c r="Q2412" s="285">
        <f t="shared" si="65"/>
        <v>100</v>
      </c>
      <c r="R2412" s="253">
        <f>SUM(J2412-P2412)</f>
        <v>0</v>
      </c>
    </row>
    <row r="2413" spans="1:18" s="296" customFormat="1" hidden="1" x14ac:dyDescent="0.25">
      <c r="A2413" s="177"/>
      <c r="B2413" s="177"/>
      <c r="C2413" s="178">
        <v>5</v>
      </c>
      <c r="D2413" s="178">
        <v>2</v>
      </c>
      <c r="E2413" s="178">
        <v>2</v>
      </c>
      <c r="F2413" s="179" t="s">
        <v>690</v>
      </c>
      <c r="G2413" s="179"/>
      <c r="H2413" s="712"/>
      <c r="I2413" s="699" t="s">
        <v>905</v>
      </c>
      <c r="J2413" s="261">
        <v>500000</v>
      </c>
      <c r="K2413" s="613"/>
      <c r="L2413" s="684"/>
      <c r="M2413" s="279">
        <f>SUM(J2413/J7*100)</f>
        <v>5.0104768369193229E-4</v>
      </c>
      <c r="N2413" s="650"/>
      <c r="O2413" s="791">
        <f t="shared" si="64"/>
        <v>0</v>
      </c>
      <c r="P2413" s="214">
        <v>500000</v>
      </c>
      <c r="Q2413" s="284">
        <f t="shared" si="65"/>
        <v>100</v>
      </c>
      <c r="R2413" s="253">
        <f>SUM(J2413-P2413)</f>
        <v>0</v>
      </c>
    </row>
    <row r="2414" spans="1:18" s="296" customFormat="1" hidden="1" x14ac:dyDescent="0.25">
      <c r="A2414" s="177"/>
      <c r="B2414" s="177"/>
      <c r="C2414" s="178"/>
      <c r="D2414" s="178"/>
      <c r="E2414" s="178"/>
      <c r="F2414" s="179"/>
      <c r="G2414" s="179"/>
      <c r="H2414" s="712"/>
      <c r="I2414" s="699"/>
      <c r="J2414" s="268"/>
      <c r="K2414" s="616"/>
      <c r="L2414" s="684"/>
      <c r="M2414" s="182"/>
      <c r="N2414" s="639"/>
      <c r="O2414" s="791"/>
      <c r="P2414" s="281"/>
      <c r="Q2414" s="284"/>
      <c r="R2414" s="250"/>
    </row>
    <row r="2415" spans="1:18" s="296" customFormat="1" hidden="1" x14ac:dyDescent="0.25">
      <c r="A2415" s="177"/>
      <c r="B2415" s="177"/>
      <c r="C2415" s="178">
        <v>5</v>
      </c>
      <c r="D2415" s="178">
        <v>2</v>
      </c>
      <c r="E2415" s="178">
        <v>2</v>
      </c>
      <c r="F2415" s="179" t="s">
        <v>674</v>
      </c>
      <c r="G2415" s="179"/>
      <c r="H2415" s="712"/>
      <c r="I2415" s="699" t="s">
        <v>724</v>
      </c>
      <c r="J2415" s="268">
        <f>SUM(J2416:J2417)</f>
        <v>1843000</v>
      </c>
      <c r="K2415" s="616"/>
      <c r="L2415" s="684"/>
      <c r="M2415" s="279">
        <f>SUM(J2415/J7*100)</f>
        <v>1.8468617620884624E-3</v>
      </c>
      <c r="N2415" s="650"/>
      <c r="O2415" s="791">
        <f>SUM(T2415/J2415*100)</f>
        <v>0</v>
      </c>
      <c r="P2415" s="282">
        <f>SUM(P2416:P2417)</f>
        <v>1843000</v>
      </c>
      <c r="Q2415" s="284">
        <f>SUM(P2415/J2415%)</f>
        <v>100</v>
      </c>
      <c r="R2415" s="268">
        <f>SUM(R2416:R2417)</f>
        <v>0</v>
      </c>
    </row>
    <row r="2416" spans="1:18" s="296" customFormat="1" hidden="1" x14ac:dyDescent="0.25">
      <c r="A2416" s="177"/>
      <c r="B2416" s="177"/>
      <c r="C2416" s="178">
        <v>5</v>
      </c>
      <c r="D2416" s="178">
        <v>2</v>
      </c>
      <c r="E2416" s="178">
        <v>2</v>
      </c>
      <c r="F2416" s="179" t="s">
        <v>674</v>
      </c>
      <c r="G2416" s="179"/>
      <c r="H2416" s="712"/>
      <c r="I2416" s="699" t="s">
        <v>767</v>
      </c>
      <c r="J2416" s="268">
        <v>550000</v>
      </c>
      <c r="K2416" s="616"/>
      <c r="L2416" s="684"/>
      <c r="M2416" s="278">
        <f>SUM(J2416/J7*100)</f>
        <v>5.5115245206112547E-4</v>
      </c>
      <c r="N2416" s="658"/>
      <c r="O2416" s="791">
        <f>SUM(T2416/J2416*100)</f>
        <v>0</v>
      </c>
      <c r="P2416" s="281">
        <v>550000</v>
      </c>
      <c r="Q2416" s="284">
        <f>SUM(P2416/J2416%)</f>
        <v>100</v>
      </c>
      <c r="R2416" s="250">
        <f>SUM(J2416-P2416)</f>
        <v>0</v>
      </c>
    </row>
    <row r="2417" spans="1:18" s="296" customFormat="1" hidden="1" x14ac:dyDescent="0.25">
      <c r="A2417" s="177"/>
      <c r="B2417" s="177"/>
      <c r="C2417" s="178">
        <v>5</v>
      </c>
      <c r="D2417" s="178">
        <v>2</v>
      </c>
      <c r="E2417" s="178">
        <v>2</v>
      </c>
      <c r="F2417" s="179" t="s">
        <v>674</v>
      </c>
      <c r="G2417" s="179"/>
      <c r="H2417" s="712"/>
      <c r="I2417" s="699" t="s">
        <v>726</v>
      </c>
      <c r="J2417" s="268">
        <v>1293000</v>
      </c>
      <c r="K2417" s="616"/>
      <c r="L2417" s="684"/>
      <c r="M2417" s="278">
        <f>SUM(J2417/J7*100)</f>
        <v>1.2957093100273368E-3</v>
      </c>
      <c r="N2417" s="658"/>
      <c r="O2417" s="791">
        <f>SUM(T2417/J2417*100)</f>
        <v>0</v>
      </c>
      <c r="P2417" s="281">
        <v>1293000</v>
      </c>
      <c r="Q2417" s="284">
        <f>SUM(P2417/J2417%)</f>
        <v>100</v>
      </c>
      <c r="R2417" s="250">
        <f>SUM(J2417-P2417)</f>
        <v>0</v>
      </c>
    </row>
    <row r="2418" spans="1:18" s="296" customFormat="1" hidden="1" x14ac:dyDescent="0.25">
      <c r="A2418" s="513"/>
      <c r="B2418" s="513"/>
      <c r="C2418" s="178"/>
      <c r="D2418" s="178"/>
      <c r="E2418" s="178"/>
      <c r="F2418" s="179"/>
      <c r="G2418" s="179"/>
      <c r="H2418" s="712"/>
      <c r="I2418" s="699"/>
      <c r="J2418" s="268"/>
      <c r="K2418" s="616"/>
      <c r="L2418" s="684"/>
      <c r="M2418" s="279"/>
      <c r="N2418" s="650"/>
      <c r="O2418" s="791"/>
      <c r="P2418" s="372">
        <v>0</v>
      </c>
      <c r="Q2418" s="283"/>
      <c r="R2418" s="268"/>
    </row>
    <row r="2419" spans="1:18" s="296" customFormat="1" hidden="1" x14ac:dyDescent="0.25">
      <c r="A2419" s="177"/>
      <c r="B2419" s="177"/>
      <c r="C2419" s="178">
        <v>5</v>
      </c>
      <c r="D2419" s="178">
        <v>2</v>
      </c>
      <c r="E2419" s="178">
        <v>2</v>
      </c>
      <c r="F2419" s="179">
        <v>15</v>
      </c>
      <c r="G2419" s="179"/>
      <c r="H2419" s="712"/>
      <c r="I2419" s="699" t="s">
        <v>756</v>
      </c>
      <c r="J2419" s="251">
        <f>SUM(J2420)</f>
        <v>43269900</v>
      </c>
      <c r="K2419" s="610"/>
      <c r="L2419" s="598"/>
      <c r="M2419" s="182">
        <f>SUM(J2419/J7*100)</f>
        <v>4.3360566337163078E-2</v>
      </c>
      <c r="N2419" s="639"/>
      <c r="O2419" s="778">
        <f>SUM(T2419/J2419*100)</f>
        <v>0</v>
      </c>
      <c r="P2419" s="281">
        <f>SUM(P2420)</f>
        <v>29084000</v>
      </c>
      <c r="Q2419" s="185">
        <f>SUM(P2419/J2419%)</f>
        <v>67.215315958668725</v>
      </c>
      <c r="R2419" s="250">
        <f>SUM(J2419-P2419)</f>
        <v>14185900</v>
      </c>
    </row>
    <row r="2420" spans="1:18" s="296" customFormat="1" hidden="1" x14ac:dyDescent="0.25">
      <c r="A2420" s="498"/>
      <c r="B2420" s="498"/>
      <c r="C2420" s="494">
        <v>5</v>
      </c>
      <c r="D2420" s="494">
        <v>2</v>
      </c>
      <c r="E2420" s="494">
        <v>2</v>
      </c>
      <c r="F2420" s="495">
        <v>15</v>
      </c>
      <c r="G2420" s="495"/>
      <c r="H2420" s="332"/>
      <c r="I2420" s="697" t="s">
        <v>910</v>
      </c>
      <c r="J2420" s="358">
        <v>43269900</v>
      </c>
      <c r="K2420" s="614"/>
      <c r="L2420" s="597"/>
      <c r="M2420" s="182">
        <f>SUM(J2420/J7*100)</f>
        <v>4.3360566337163078E-2</v>
      </c>
      <c r="N2420" s="639"/>
      <c r="O2420" s="778">
        <f>SUM(T2420/J2420*100)</f>
        <v>0</v>
      </c>
      <c r="P2420" s="372">
        <v>29084000</v>
      </c>
      <c r="Q2420" s="307">
        <f>SUM(P2420/J2420%)</f>
        <v>67.215315958668725</v>
      </c>
      <c r="R2420" s="250">
        <f>SUM(J2420-P2420)</f>
        <v>14185900</v>
      </c>
    </row>
    <row r="2421" spans="1:18" s="296" customFormat="1" hidden="1" x14ac:dyDescent="0.25">
      <c r="A2421" s="498"/>
      <c r="B2421" s="498"/>
      <c r="C2421" s="494"/>
      <c r="D2421" s="494"/>
      <c r="E2421" s="494"/>
      <c r="F2421" s="495"/>
      <c r="G2421" s="495"/>
      <c r="H2421" s="332"/>
      <c r="I2421" s="697"/>
      <c r="J2421" s="358"/>
      <c r="K2421" s="614"/>
      <c r="L2421" s="597"/>
      <c r="M2421" s="182"/>
      <c r="N2421" s="639"/>
      <c r="O2421" s="778"/>
      <c r="P2421" s="372"/>
      <c r="Q2421" s="307"/>
      <c r="R2421" s="250"/>
    </row>
    <row r="2422" spans="1:18" s="296" customFormat="1" hidden="1" x14ac:dyDescent="0.25">
      <c r="A2422" s="498"/>
      <c r="B2422" s="498"/>
      <c r="C2422" s="494"/>
      <c r="D2422" s="494"/>
      <c r="E2422" s="494"/>
      <c r="F2422" s="495"/>
      <c r="G2422" s="495"/>
      <c r="H2422" s="332"/>
      <c r="I2422" s="697"/>
      <c r="J2422" s="358"/>
      <c r="K2422" s="614"/>
      <c r="L2422" s="597"/>
      <c r="M2422" s="182"/>
      <c r="N2422" s="639"/>
      <c r="O2422" s="778"/>
      <c r="P2422" s="372"/>
      <c r="Q2422" s="307"/>
      <c r="R2422" s="250"/>
    </row>
    <row r="2423" spans="1:18" s="391" customFormat="1" ht="12" customHeight="1" x14ac:dyDescent="0.25">
      <c r="A2423" s="111">
        <v>1</v>
      </c>
      <c r="B2423" s="171" t="s">
        <v>677</v>
      </c>
      <c r="C2423" s="172" t="s">
        <v>674</v>
      </c>
      <c r="D2423" s="155" t="s">
        <v>675</v>
      </c>
      <c r="E2423" s="115" t="s">
        <v>1116</v>
      </c>
      <c r="F2423" s="115"/>
      <c r="G2423" s="824">
        <v>15</v>
      </c>
      <c r="H2423" s="825"/>
      <c r="I2423" s="764" t="s">
        <v>1117</v>
      </c>
      <c r="J2423" s="572">
        <f>SUM(J2425+J2454+J2485)</f>
        <v>287410800</v>
      </c>
      <c r="K2423" s="621"/>
      <c r="L2423" s="680"/>
      <c r="M2423" s="223">
        <f>SUM(J2423/J7*100)</f>
        <v>0.2880130312160904</v>
      </c>
      <c r="N2423" s="664"/>
      <c r="O2423" s="784">
        <v>100</v>
      </c>
      <c r="P2423" s="572">
        <f>SUM(P2425+P2454+P2485)</f>
        <v>284729605</v>
      </c>
      <c r="Q2423" s="229">
        <f>SUM(P2423/J2423%)</f>
        <v>99.067120998932538</v>
      </c>
      <c r="R2423" s="572">
        <f>SUM(R2425+R2454+R2485)</f>
        <v>2681195</v>
      </c>
    </row>
    <row r="2424" spans="1:18" s="296" customFormat="1" hidden="1" x14ac:dyDescent="0.25">
      <c r="A2424" s="290"/>
      <c r="B2424" s="324"/>
      <c r="C2424" s="325"/>
      <c r="D2424" s="317"/>
      <c r="E2424" s="313"/>
      <c r="F2424" s="313"/>
      <c r="G2424" s="313"/>
      <c r="H2424" s="723"/>
      <c r="I2424" s="763"/>
      <c r="J2424" s="575"/>
      <c r="K2424" s="610"/>
      <c r="L2424" s="598"/>
      <c r="M2424" s="182"/>
      <c r="N2424" s="639"/>
      <c r="O2424" s="778"/>
      <c r="P2424" s="471"/>
      <c r="Q2424" s="280"/>
      <c r="R2424" s="575"/>
    </row>
    <row r="2425" spans="1:18" s="296" customFormat="1" ht="41.25" customHeight="1" x14ac:dyDescent="0.25">
      <c r="A2425" s="565">
        <v>1</v>
      </c>
      <c r="B2425" s="309" t="s">
        <v>677</v>
      </c>
      <c r="C2425" s="310" t="s">
        <v>674</v>
      </c>
      <c r="D2425" s="310" t="s">
        <v>675</v>
      </c>
      <c r="E2425" s="305" t="s">
        <v>1116</v>
      </c>
      <c r="F2425" s="305" t="s">
        <v>676</v>
      </c>
      <c r="G2425" s="305"/>
      <c r="H2425" s="555">
        <v>1</v>
      </c>
      <c r="I2425" s="808" t="s">
        <v>1118</v>
      </c>
      <c r="J2425" s="303">
        <f>SUM(J2428)</f>
        <v>77454000</v>
      </c>
      <c r="K2425" s="64" t="s">
        <v>648</v>
      </c>
      <c r="L2425" s="808" t="s">
        <v>1326</v>
      </c>
      <c r="M2425" s="385">
        <f>SUM(J2425/J7*100)</f>
        <v>7.761629458534984E-2</v>
      </c>
      <c r="N2425" s="652" t="s">
        <v>164</v>
      </c>
      <c r="O2425" s="779">
        <v>100</v>
      </c>
      <c r="P2425" s="303">
        <f>SUM(P2428)</f>
        <v>77454000</v>
      </c>
      <c r="Q2425" s="307">
        <f>SUM(P2425/J2425%)</f>
        <v>100</v>
      </c>
      <c r="R2425" s="303">
        <f>SUM(R2428)</f>
        <v>0</v>
      </c>
    </row>
    <row r="2426" spans="1:18" s="296" customFormat="1" hidden="1" x14ac:dyDescent="0.25">
      <c r="A2426" s="565"/>
      <c r="B2426" s="309"/>
      <c r="C2426" s="310"/>
      <c r="D2426" s="310"/>
      <c r="E2426" s="305"/>
      <c r="F2426" s="305"/>
      <c r="G2426" s="305"/>
      <c r="H2426" s="555"/>
      <c r="I2426" s="809"/>
      <c r="J2426" s="303"/>
      <c r="K2426" s="606"/>
      <c r="L2426" s="809"/>
      <c r="M2426" s="274"/>
      <c r="N2426" s="637"/>
      <c r="O2426" s="779"/>
      <c r="P2426" s="312"/>
      <c r="Q2426" s="307"/>
      <c r="R2426" s="303"/>
    </row>
    <row r="2427" spans="1:18" s="296" customFormat="1" hidden="1" x14ac:dyDescent="0.25">
      <c r="A2427" s="269"/>
      <c r="B2427" s="269"/>
      <c r="C2427" s="269"/>
      <c r="D2427" s="269"/>
      <c r="E2427" s="269"/>
      <c r="F2427" s="269"/>
      <c r="G2427" s="269"/>
      <c r="H2427" s="727"/>
      <c r="I2427" s="758"/>
      <c r="J2427" s="262"/>
      <c r="K2427" s="589"/>
      <c r="L2427" s="758"/>
      <c r="M2427" s="182"/>
      <c r="N2427" s="639"/>
      <c r="O2427" s="778"/>
      <c r="P2427" s="275"/>
      <c r="Q2427" s="185"/>
      <c r="R2427" s="262"/>
    </row>
    <row r="2428" spans="1:18" s="296" customFormat="1" hidden="1" x14ac:dyDescent="0.25">
      <c r="A2428" s="177"/>
      <c r="B2428" s="177"/>
      <c r="C2428" s="178">
        <v>5</v>
      </c>
      <c r="D2428" s="178">
        <v>2</v>
      </c>
      <c r="E2428" s="178">
        <v>2</v>
      </c>
      <c r="F2428" s="178"/>
      <c r="G2428" s="178"/>
      <c r="H2428" s="713"/>
      <c r="I2428" s="699" t="s">
        <v>684</v>
      </c>
      <c r="J2428" s="181">
        <f>SUM(J2430+J2435+J2438+J2444+J2448+J2451)</f>
        <v>77454000</v>
      </c>
      <c r="K2428" s="607"/>
      <c r="L2428" s="699" t="s">
        <v>684</v>
      </c>
      <c r="M2428" s="182">
        <f>SUM(J2428/J7*100)</f>
        <v>7.761629458534984E-2</v>
      </c>
      <c r="N2428" s="639"/>
      <c r="O2428" s="778">
        <f>SUM(T2428/J2428*100)</f>
        <v>0</v>
      </c>
      <c r="P2428" s="181">
        <f>SUM(P2430+P2435+P2438+P2444+P2448+P2451)</f>
        <v>77454000</v>
      </c>
      <c r="Q2428" s="185">
        <f>SUM(P2428/J2428%)</f>
        <v>100</v>
      </c>
      <c r="R2428" s="181">
        <f>SUM(R2430+R2435+R2438+R2444+R2448+R2451)</f>
        <v>0</v>
      </c>
    </row>
    <row r="2429" spans="1:18" s="296" customFormat="1" hidden="1" x14ac:dyDescent="0.25">
      <c r="A2429" s="177"/>
      <c r="B2429" s="177"/>
      <c r="C2429" s="178"/>
      <c r="D2429" s="178"/>
      <c r="E2429" s="178"/>
      <c r="F2429" s="178"/>
      <c r="G2429" s="178"/>
      <c r="H2429" s="713"/>
      <c r="I2429" s="699"/>
      <c r="J2429" s="181"/>
      <c r="K2429" s="607"/>
      <c r="L2429" s="699"/>
      <c r="M2429" s="182"/>
      <c r="N2429" s="639"/>
      <c r="O2429" s="641"/>
      <c r="P2429" s="193"/>
      <c r="Q2429" s="269"/>
      <c r="R2429" s="181"/>
    </row>
    <row r="2430" spans="1:18" s="296" customFormat="1" hidden="1" x14ac:dyDescent="0.25">
      <c r="A2430" s="177"/>
      <c r="B2430" s="177"/>
      <c r="C2430" s="178">
        <v>5</v>
      </c>
      <c r="D2430" s="178">
        <v>2</v>
      </c>
      <c r="E2430" s="178">
        <v>2</v>
      </c>
      <c r="F2430" s="179" t="s">
        <v>675</v>
      </c>
      <c r="G2430" s="179"/>
      <c r="H2430" s="712"/>
      <c r="I2430" s="699" t="s">
        <v>685</v>
      </c>
      <c r="J2430" s="181">
        <f>SUM(J2431:J2433)</f>
        <v>2561000</v>
      </c>
      <c r="K2430" s="607"/>
      <c r="L2430" s="699" t="s">
        <v>685</v>
      </c>
      <c r="M2430" s="279">
        <f>SUM(J2430/J7*100)</f>
        <v>2.566366235870077E-3</v>
      </c>
      <c r="N2430" s="650"/>
      <c r="O2430" s="778">
        <f>SUM(T2430/J2430*100)</f>
        <v>0</v>
      </c>
      <c r="P2430" s="193">
        <f>SUM(P2431:P2433)</f>
        <v>2561000</v>
      </c>
      <c r="Q2430" s="185">
        <f>SUM(P2430/J2430%)</f>
        <v>100</v>
      </c>
      <c r="R2430" s="181">
        <f>SUM(R2431:R2433)</f>
        <v>0</v>
      </c>
    </row>
    <row r="2431" spans="1:18" s="296" customFormat="1" hidden="1" x14ac:dyDescent="0.25">
      <c r="A2431" s="177"/>
      <c r="B2431" s="177"/>
      <c r="C2431" s="178">
        <v>5</v>
      </c>
      <c r="D2431" s="178">
        <v>2</v>
      </c>
      <c r="E2431" s="178">
        <v>2</v>
      </c>
      <c r="F2431" s="179" t="s">
        <v>675</v>
      </c>
      <c r="G2431" s="179"/>
      <c r="H2431" s="712"/>
      <c r="I2431" s="699" t="s">
        <v>719</v>
      </c>
      <c r="J2431" s="181">
        <v>367500</v>
      </c>
      <c r="K2431" s="607"/>
      <c r="L2431" s="699" t="s">
        <v>719</v>
      </c>
      <c r="M2431" s="278">
        <f>SUM(J2431/J7*100)</f>
        <v>3.682700475135702E-4</v>
      </c>
      <c r="N2431" s="658"/>
      <c r="O2431" s="778">
        <f>SUM(T2431/J2431*100)</f>
        <v>0</v>
      </c>
      <c r="P2431" s="260">
        <v>367500</v>
      </c>
      <c r="Q2431" s="185">
        <f>SUM(P2431/J2431%)</f>
        <v>100</v>
      </c>
      <c r="R2431" s="250">
        <f>SUM(J2431-P2431)</f>
        <v>0</v>
      </c>
    </row>
    <row r="2432" spans="1:18" s="296" customFormat="1" hidden="1" x14ac:dyDescent="0.25">
      <c r="A2432" s="187"/>
      <c r="B2432" s="187"/>
      <c r="C2432" s="271">
        <v>5</v>
      </c>
      <c r="D2432" s="271">
        <v>2</v>
      </c>
      <c r="E2432" s="271">
        <v>2</v>
      </c>
      <c r="F2432" s="271" t="s">
        <v>675</v>
      </c>
      <c r="G2432" s="271"/>
      <c r="H2432" s="386"/>
      <c r="I2432" s="749" t="s">
        <v>886</v>
      </c>
      <c r="J2432" s="266">
        <v>1000000</v>
      </c>
      <c r="K2432" s="588"/>
      <c r="L2432" s="749" t="s">
        <v>886</v>
      </c>
      <c r="M2432" s="279">
        <f>SUM(J2432/J7*100)</f>
        <v>1.0020953673838646E-3</v>
      </c>
      <c r="N2432" s="650"/>
      <c r="O2432" s="778">
        <f>SUM(P2432/J2432*100)</f>
        <v>100</v>
      </c>
      <c r="P2432" s="266">
        <v>1000000</v>
      </c>
      <c r="Q2432" s="280">
        <f>SUM(P2432/J2432%)</f>
        <v>100</v>
      </c>
      <c r="R2432" s="250">
        <f>SUM(J2432-P2432)</f>
        <v>0</v>
      </c>
    </row>
    <row r="2433" spans="1:18" s="296" customFormat="1" ht="25.5" hidden="1" x14ac:dyDescent="0.25">
      <c r="A2433" s="177"/>
      <c r="B2433" s="177"/>
      <c r="C2433" s="178">
        <v>5</v>
      </c>
      <c r="D2433" s="178">
        <v>2</v>
      </c>
      <c r="E2433" s="178">
        <v>2</v>
      </c>
      <c r="F2433" s="179" t="s">
        <v>675</v>
      </c>
      <c r="G2433" s="179"/>
      <c r="H2433" s="712"/>
      <c r="I2433" s="699" t="s">
        <v>874</v>
      </c>
      <c r="J2433" s="181">
        <v>1193500</v>
      </c>
      <c r="K2433" s="607"/>
      <c r="L2433" s="699" t="s">
        <v>874</v>
      </c>
      <c r="M2433" s="279">
        <f>SUM(J2433/J7*100)</f>
        <v>1.1960008209726423E-3</v>
      </c>
      <c r="N2433" s="650"/>
      <c r="O2433" s="778">
        <f>SUM(T2433/J2433*100)</f>
        <v>0</v>
      </c>
      <c r="P2433" s="260">
        <v>1193500</v>
      </c>
      <c r="Q2433" s="185">
        <f>SUM(P2433/J2433%)</f>
        <v>100</v>
      </c>
      <c r="R2433" s="250">
        <f>SUM(J2433-P2433)</f>
        <v>0</v>
      </c>
    </row>
    <row r="2434" spans="1:18" s="296" customFormat="1" hidden="1" x14ac:dyDescent="0.25">
      <c r="A2434" s="177"/>
      <c r="B2434" s="177"/>
      <c r="C2434" s="178"/>
      <c r="D2434" s="178"/>
      <c r="E2434" s="178"/>
      <c r="F2434" s="179"/>
      <c r="G2434" s="179"/>
      <c r="H2434" s="712"/>
      <c r="I2434" s="699"/>
      <c r="J2434" s="181"/>
      <c r="K2434" s="607"/>
      <c r="L2434" s="699"/>
      <c r="M2434" s="182"/>
      <c r="N2434" s="639"/>
      <c r="O2434" s="778"/>
      <c r="P2434" s="214"/>
      <c r="Q2434" s="185"/>
      <c r="R2434" s="181"/>
    </row>
    <row r="2435" spans="1:18" s="296" customFormat="1" hidden="1" x14ac:dyDescent="0.25">
      <c r="A2435" s="177"/>
      <c r="B2435" s="177"/>
      <c r="C2435" s="178">
        <v>5</v>
      </c>
      <c r="D2435" s="178">
        <v>2</v>
      </c>
      <c r="E2435" s="178">
        <v>2</v>
      </c>
      <c r="F2435" s="179" t="s">
        <v>762</v>
      </c>
      <c r="G2435" s="179"/>
      <c r="H2435" s="712"/>
      <c r="I2435" s="699" t="s">
        <v>982</v>
      </c>
      <c r="J2435" s="251">
        <f>SUM(J2436:J2436)</f>
        <v>26106000</v>
      </c>
      <c r="K2435" s="610"/>
      <c r="L2435" s="699" t="s">
        <v>982</v>
      </c>
      <c r="M2435" s="182">
        <f>SUM(J2435/J7*100)</f>
        <v>2.6160701660923168E-2</v>
      </c>
      <c r="N2435" s="639"/>
      <c r="O2435" s="778">
        <f>SUM(T2435/J2435*100)</f>
        <v>0</v>
      </c>
      <c r="P2435" s="282">
        <f>SUM(P2436:P2436)</f>
        <v>26106000</v>
      </c>
      <c r="Q2435" s="185">
        <f>SUM(P2435/J2435%)</f>
        <v>100</v>
      </c>
      <c r="R2435" s="251">
        <f>SUM(R2436:R2436)</f>
        <v>0</v>
      </c>
    </row>
    <row r="2436" spans="1:18" s="296" customFormat="1" hidden="1" x14ac:dyDescent="0.25">
      <c r="A2436" s="187"/>
      <c r="B2436" s="187"/>
      <c r="C2436" s="178">
        <v>5</v>
      </c>
      <c r="D2436" s="178">
        <v>2</v>
      </c>
      <c r="E2436" s="178">
        <v>2</v>
      </c>
      <c r="F2436" s="273" t="s">
        <v>762</v>
      </c>
      <c r="G2436" s="273"/>
      <c r="H2436" s="528"/>
      <c r="I2436" s="699" t="s">
        <v>1003</v>
      </c>
      <c r="J2436" s="251">
        <v>26106000</v>
      </c>
      <c r="K2436" s="610"/>
      <c r="L2436" s="699" t="s">
        <v>1003</v>
      </c>
      <c r="M2436" s="182">
        <f>SUM(J2436/J7*100)</f>
        <v>2.6160701660923168E-2</v>
      </c>
      <c r="N2436" s="639"/>
      <c r="O2436" s="778">
        <f>SUM(T2436/J2436*100)</f>
        <v>0</v>
      </c>
      <c r="P2436" s="281">
        <v>26106000</v>
      </c>
      <c r="Q2436" s="280">
        <f>SUM(P2436/J2436%)</f>
        <v>100</v>
      </c>
      <c r="R2436" s="250">
        <f>SUM(J2436-P2436)</f>
        <v>0</v>
      </c>
    </row>
    <row r="2437" spans="1:18" s="296" customFormat="1" hidden="1" x14ac:dyDescent="0.25">
      <c r="A2437" s="177"/>
      <c r="B2437" s="177"/>
      <c r="C2437" s="178"/>
      <c r="D2437" s="178"/>
      <c r="E2437" s="178"/>
      <c r="F2437" s="179"/>
      <c r="G2437" s="179"/>
      <c r="H2437" s="712"/>
      <c r="I2437" s="699"/>
      <c r="J2437" s="251"/>
      <c r="K2437" s="610"/>
      <c r="L2437" s="699"/>
      <c r="M2437" s="182"/>
      <c r="N2437" s="639"/>
      <c r="O2437" s="778"/>
      <c r="P2437" s="282"/>
      <c r="Q2437" s="185"/>
      <c r="R2437" s="251"/>
    </row>
    <row r="2438" spans="1:18" s="296" customFormat="1" hidden="1" x14ac:dyDescent="0.25">
      <c r="A2438" s="177"/>
      <c r="B2438" s="177"/>
      <c r="C2438" s="178">
        <v>5</v>
      </c>
      <c r="D2438" s="178">
        <v>2</v>
      </c>
      <c r="E2438" s="178">
        <v>2</v>
      </c>
      <c r="F2438" s="179" t="s">
        <v>690</v>
      </c>
      <c r="G2438" s="179"/>
      <c r="H2438" s="712"/>
      <c r="I2438" s="749" t="s">
        <v>691</v>
      </c>
      <c r="J2438" s="268">
        <f>SUM(J2439:J2442)</f>
        <v>33900000</v>
      </c>
      <c r="K2438" s="616"/>
      <c r="L2438" s="749" t="s">
        <v>691</v>
      </c>
      <c r="M2438" s="182">
        <f>SUM(J2438/J7*100)</f>
        <v>3.3971032954313002E-2</v>
      </c>
      <c r="N2438" s="639"/>
      <c r="O2438" s="791">
        <f>SUM(P2438/J2438*100)</f>
        <v>100</v>
      </c>
      <c r="P2438" s="268">
        <f>SUM(P2439:P2442)</f>
        <v>33900000</v>
      </c>
      <c r="Q2438" s="284">
        <f>SUM(P2438/J2438%)</f>
        <v>100</v>
      </c>
      <c r="R2438" s="268">
        <f>SUM(R2439:R2442)</f>
        <v>0</v>
      </c>
    </row>
    <row r="2439" spans="1:18" s="296" customFormat="1" hidden="1" x14ac:dyDescent="0.25">
      <c r="A2439" s="177"/>
      <c r="B2439" s="177"/>
      <c r="C2439" s="178">
        <v>5</v>
      </c>
      <c r="D2439" s="178">
        <v>2</v>
      </c>
      <c r="E2439" s="178">
        <v>2</v>
      </c>
      <c r="F2439" s="179" t="s">
        <v>690</v>
      </c>
      <c r="G2439" s="179"/>
      <c r="H2439" s="712"/>
      <c r="I2439" s="699" t="s">
        <v>890</v>
      </c>
      <c r="J2439" s="268">
        <v>24000000</v>
      </c>
      <c r="K2439" s="616"/>
      <c r="L2439" s="699" t="s">
        <v>890</v>
      </c>
      <c r="M2439" s="182">
        <f>SUM(J2439/J7*100)</f>
        <v>2.4050288817212748E-2</v>
      </c>
      <c r="N2439" s="639"/>
      <c r="O2439" s="791">
        <f>SUM(P2439/J2439*100)</f>
        <v>100</v>
      </c>
      <c r="P2439" s="281">
        <v>24000000</v>
      </c>
      <c r="Q2439" s="284">
        <f>SUM(P2439/J2439%)</f>
        <v>100</v>
      </c>
      <c r="R2439" s="250">
        <f>SUM(J2439-P2439)</f>
        <v>0</v>
      </c>
    </row>
    <row r="2440" spans="1:18" s="296" customFormat="1" ht="25.5" hidden="1" x14ac:dyDescent="0.25">
      <c r="A2440" s="387"/>
      <c r="B2440" s="387"/>
      <c r="C2440" s="270">
        <v>5</v>
      </c>
      <c r="D2440" s="270">
        <v>2</v>
      </c>
      <c r="E2440" s="270">
        <v>2</v>
      </c>
      <c r="F2440" s="179" t="s">
        <v>690</v>
      </c>
      <c r="G2440" s="179"/>
      <c r="H2440" s="712"/>
      <c r="I2440" s="699" t="s">
        <v>771</v>
      </c>
      <c r="J2440" s="261">
        <v>9600000</v>
      </c>
      <c r="K2440" s="613"/>
      <c r="L2440" s="699" t="s">
        <v>771</v>
      </c>
      <c r="M2440" s="182">
        <f>SUM(J2440/J7*100)</f>
        <v>9.6201155268851E-3</v>
      </c>
      <c r="N2440" s="639"/>
      <c r="O2440" s="797">
        <f>SUM(P2440/J2440*100)</f>
        <v>100</v>
      </c>
      <c r="P2440" s="286">
        <v>9600000</v>
      </c>
      <c r="Q2440" s="285">
        <f>SUM(P2440/J2440%)</f>
        <v>100</v>
      </c>
      <c r="R2440" s="253">
        <f>SUM(J2440-P2440)</f>
        <v>0</v>
      </c>
    </row>
    <row r="2441" spans="1:18" s="296" customFormat="1" hidden="1" x14ac:dyDescent="0.25">
      <c r="A2441" s="387"/>
      <c r="B2441" s="387"/>
      <c r="C2441" s="270">
        <v>5</v>
      </c>
      <c r="D2441" s="270">
        <v>2</v>
      </c>
      <c r="E2441" s="270">
        <v>2</v>
      </c>
      <c r="F2441" s="180" t="s">
        <v>690</v>
      </c>
      <c r="G2441" s="180"/>
      <c r="H2441" s="194"/>
      <c r="I2441" s="699" t="s">
        <v>892</v>
      </c>
      <c r="J2441" s="261">
        <v>150000</v>
      </c>
      <c r="K2441" s="613"/>
      <c r="L2441" s="699" t="s">
        <v>892</v>
      </c>
      <c r="M2441" s="278">
        <f>SUM(J2441/J7*100)</f>
        <v>1.5031430510757969E-4</v>
      </c>
      <c r="N2441" s="658"/>
      <c r="O2441" s="797">
        <f>SUM(T2441/J2441*100)</f>
        <v>0</v>
      </c>
      <c r="P2441" s="287">
        <v>150000</v>
      </c>
      <c r="Q2441" s="285">
        <f>SUM(P2441/J2441%)</f>
        <v>100</v>
      </c>
      <c r="R2441" s="253">
        <f>SUM(J2441-P2441)</f>
        <v>0</v>
      </c>
    </row>
    <row r="2442" spans="1:18" s="296" customFormat="1" hidden="1" x14ac:dyDescent="0.25">
      <c r="A2442" s="177"/>
      <c r="B2442" s="177"/>
      <c r="C2442" s="178">
        <v>5</v>
      </c>
      <c r="D2442" s="178">
        <v>2</v>
      </c>
      <c r="E2442" s="178">
        <v>2</v>
      </c>
      <c r="F2442" s="179" t="s">
        <v>690</v>
      </c>
      <c r="G2442" s="179"/>
      <c r="H2442" s="712"/>
      <c r="I2442" s="699" t="s">
        <v>1119</v>
      </c>
      <c r="J2442" s="261">
        <v>150000</v>
      </c>
      <c r="K2442" s="613"/>
      <c r="L2442" s="699" t="s">
        <v>1119</v>
      </c>
      <c r="M2442" s="278">
        <f>SUM(J2442/J7*100)</f>
        <v>1.5031430510757969E-4</v>
      </c>
      <c r="N2442" s="658"/>
      <c r="O2442" s="791">
        <f>SUM(T2442/J2442*100)</f>
        <v>0</v>
      </c>
      <c r="P2442" s="214">
        <v>150000</v>
      </c>
      <c r="Q2442" s="284">
        <f>SUM(P2442/J2442%)</f>
        <v>100</v>
      </c>
      <c r="R2442" s="253">
        <f>SUM(J2442-P2442)</f>
        <v>0</v>
      </c>
    </row>
    <row r="2443" spans="1:18" s="296" customFormat="1" hidden="1" x14ac:dyDescent="0.25">
      <c r="A2443" s="177"/>
      <c r="B2443" s="177"/>
      <c r="C2443" s="178"/>
      <c r="D2443" s="178"/>
      <c r="E2443" s="178"/>
      <c r="F2443" s="179"/>
      <c r="G2443" s="179"/>
      <c r="H2443" s="712"/>
      <c r="I2443" s="699"/>
      <c r="J2443" s="251"/>
      <c r="K2443" s="610"/>
      <c r="L2443" s="699"/>
      <c r="M2443" s="182"/>
      <c r="N2443" s="639"/>
      <c r="O2443" s="778"/>
      <c r="P2443" s="282"/>
      <c r="Q2443" s="185"/>
      <c r="R2443" s="251"/>
    </row>
    <row r="2444" spans="1:18" s="296" customFormat="1" hidden="1" x14ac:dyDescent="0.25">
      <c r="A2444" s="177"/>
      <c r="B2444" s="177"/>
      <c r="C2444" s="178">
        <v>5</v>
      </c>
      <c r="D2444" s="178">
        <v>2</v>
      </c>
      <c r="E2444" s="178">
        <v>2</v>
      </c>
      <c r="F2444" s="179" t="s">
        <v>674</v>
      </c>
      <c r="G2444" s="179"/>
      <c r="H2444" s="712"/>
      <c r="I2444" s="699" t="s">
        <v>724</v>
      </c>
      <c r="J2444" s="251">
        <f>SUM(J2445:J2446)</f>
        <v>907000</v>
      </c>
      <c r="K2444" s="610"/>
      <c r="L2444" s="699" t="s">
        <v>724</v>
      </c>
      <c r="M2444" s="279">
        <f>SUM(J2444/J7*100)</f>
        <v>9.0890049821716514E-4</v>
      </c>
      <c r="N2444" s="650"/>
      <c r="O2444" s="778">
        <f>SUM(T2444/J2444*100)</f>
        <v>0</v>
      </c>
      <c r="P2444" s="282">
        <f>SUM(P2445:P2446)</f>
        <v>907000</v>
      </c>
      <c r="Q2444" s="185">
        <f>SUM(P2444/J2444%)</f>
        <v>100</v>
      </c>
      <c r="R2444" s="251">
        <f>SUM(R2445:R2446)</f>
        <v>0</v>
      </c>
    </row>
    <row r="2445" spans="1:18" s="296" customFormat="1" hidden="1" x14ac:dyDescent="0.25">
      <c r="A2445" s="177"/>
      <c r="B2445" s="177"/>
      <c r="C2445" s="178">
        <v>5</v>
      </c>
      <c r="D2445" s="178">
        <v>2</v>
      </c>
      <c r="E2445" s="178">
        <v>2</v>
      </c>
      <c r="F2445" s="179" t="s">
        <v>674</v>
      </c>
      <c r="G2445" s="179"/>
      <c r="H2445" s="712"/>
      <c r="I2445" s="699" t="s">
        <v>767</v>
      </c>
      <c r="J2445" s="251">
        <v>600000</v>
      </c>
      <c r="K2445" s="610"/>
      <c r="L2445" s="699" t="s">
        <v>767</v>
      </c>
      <c r="M2445" s="279">
        <f>SUM(J2445/J7*100)</f>
        <v>6.0125722043031875E-4</v>
      </c>
      <c r="N2445" s="650"/>
      <c r="O2445" s="778">
        <f>SUM(P2445/J2445*100)</f>
        <v>100</v>
      </c>
      <c r="P2445" s="281">
        <v>600000</v>
      </c>
      <c r="Q2445" s="185">
        <f>SUM(P2445/J2445%)</f>
        <v>100</v>
      </c>
      <c r="R2445" s="250">
        <f>SUM(J2445-P2445)</f>
        <v>0</v>
      </c>
    </row>
    <row r="2446" spans="1:18" s="296" customFormat="1" hidden="1" x14ac:dyDescent="0.25">
      <c r="A2446" s="513"/>
      <c r="B2446" s="513"/>
      <c r="C2446" s="178">
        <v>5</v>
      </c>
      <c r="D2446" s="178">
        <v>2</v>
      </c>
      <c r="E2446" s="178">
        <v>2</v>
      </c>
      <c r="F2446" s="179" t="s">
        <v>674</v>
      </c>
      <c r="G2446" s="179"/>
      <c r="H2446" s="712"/>
      <c r="I2446" s="699" t="s">
        <v>946</v>
      </c>
      <c r="J2446" s="251">
        <v>307000</v>
      </c>
      <c r="K2446" s="610"/>
      <c r="L2446" s="699" t="s">
        <v>946</v>
      </c>
      <c r="M2446" s="278">
        <f>SUM(J2446/J7*100)</f>
        <v>3.0764327778684644E-4</v>
      </c>
      <c r="N2446" s="658"/>
      <c r="O2446" s="778">
        <f>SUM(T2446/J2446*100)</f>
        <v>0</v>
      </c>
      <c r="P2446" s="281">
        <v>307000</v>
      </c>
      <c r="Q2446" s="183">
        <f>SUM(P2446/J2446%)</f>
        <v>100</v>
      </c>
      <c r="R2446" s="250">
        <f>SUM(J2446-P2446)</f>
        <v>0</v>
      </c>
    </row>
    <row r="2447" spans="1:18" s="296" customFormat="1" hidden="1" x14ac:dyDescent="0.25">
      <c r="A2447" s="513"/>
      <c r="B2447" s="513"/>
      <c r="C2447" s="178"/>
      <c r="D2447" s="178"/>
      <c r="E2447" s="178"/>
      <c r="F2447" s="179"/>
      <c r="G2447" s="179"/>
      <c r="H2447" s="712"/>
      <c r="I2447" s="699"/>
      <c r="J2447" s="251"/>
      <c r="K2447" s="610"/>
      <c r="L2447" s="699"/>
      <c r="M2447" s="182"/>
      <c r="N2447" s="639"/>
      <c r="O2447" s="778"/>
      <c r="P2447" s="282"/>
      <c r="Q2447" s="183"/>
      <c r="R2447" s="251"/>
    </row>
    <row r="2448" spans="1:18" s="296" customFormat="1" hidden="1" x14ac:dyDescent="0.25">
      <c r="A2448" s="177"/>
      <c r="B2448" s="177"/>
      <c r="C2448" s="178">
        <v>5</v>
      </c>
      <c r="D2448" s="178">
        <v>2</v>
      </c>
      <c r="E2448" s="178">
        <v>2</v>
      </c>
      <c r="F2448" s="179" t="s">
        <v>1039</v>
      </c>
      <c r="G2448" s="179"/>
      <c r="H2448" s="712"/>
      <c r="I2448" s="749" t="s">
        <v>1040</v>
      </c>
      <c r="J2448" s="181">
        <f>SUM(J2449)</f>
        <v>1500000</v>
      </c>
      <c r="K2448" s="607"/>
      <c r="L2448" s="749" t="s">
        <v>1040</v>
      </c>
      <c r="M2448" s="279">
        <f>SUM(J2448/J7*100)</f>
        <v>1.5031430510757968E-3</v>
      </c>
      <c r="N2448" s="650"/>
      <c r="O2448" s="778">
        <f>SUM(P2448/J2448*100)</f>
        <v>100</v>
      </c>
      <c r="P2448" s="193">
        <f>SUM(P2449)</f>
        <v>1500000</v>
      </c>
      <c r="Q2448" s="185">
        <f>SUM(P2448/J2448%)</f>
        <v>100</v>
      </c>
      <c r="R2448" s="181">
        <f>SUM(R2449)</f>
        <v>0</v>
      </c>
    </row>
    <row r="2449" spans="1:18" s="296" customFormat="1" hidden="1" x14ac:dyDescent="0.25">
      <c r="A2449" s="177"/>
      <c r="B2449" s="177"/>
      <c r="C2449" s="178">
        <v>5</v>
      </c>
      <c r="D2449" s="178">
        <v>2</v>
      </c>
      <c r="E2449" s="178">
        <v>2</v>
      </c>
      <c r="F2449" s="179" t="s">
        <v>1039</v>
      </c>
      <c r="G2449" s="179"/>
      <c r="H2449" s="712"/>
      <c r="I2449" s="699" t="s">
        <v>1041</v>
      </c>
      <c r="J2449" s="259">
        <v>1500000</v>
      </c>
      <c r="K2449" s="583"/>
      <c r="L2449" s="699" t="s">
        <v>1041</v>
      </c>
      <c r="M2449" s="279">
        <f>SUM(J2449/J7*100)</f>
        <v>1.5031430510757968E-3</v>
      </c>
      <c r="N2449" s="650"/>
      <c r="O2449" s="778">
        <f>SUM(P2449/J2449*100)</f>
        <v>100</v>
      </c>
      <c r="P2449" s="288">
        <v>1500000</v>
      </c>
      <c r="Q2449" s="185">
        <f>SUM(P2449/J2449%)</f>
        <v>100</v>
      </c>
      <c r="R2449" s="250">
        <f>SUM(J2449-P2449)</f>
        <v>0</v>
      </c>
    </row>
    <row r="2450" spans="1:18" s="296" customFormat="1" hidden="1" x14ac:dyDescent="0.25">
      <c r="A2450" s="177"/>
      <c r="B2450" s="177"/>
      <c r="C2450" s="178"/>
      <c r="D2450" s="178"/>
      <c r="E2450" s="178"/>
      <c r="F2450" s="179"/>
      <c r="G2450" s="179"/>
      <c r="H2450" s="712"/>
      <c r="I2450" s="699"/>
      <c r="J2450" s="259"/>
      <c r="K2450" s="583"/>
      <c r="L2450" s="699"/>
      <c r="M2450" s="182"/>
      <c r="N2450" s="639"/>
      <c r="O2450" s="778"/>
      <c r="P2450" s="288"/>
      <c r="Q2450" s="185"/>
      <c r="R2450" s="250"/>
    </row>
    <row r="2451" spans="1:18" s="296" customFormat="1" hidden="1" x14ac:dyDescent="0.25">
      <c r="A2451" s="513"/>
      <c r="B2451" s="513"/>
      <c r="C2451" s="178">
        <v>5</v>
      </c>
      <c r="D2451" s="178">
        <v>2</v>
      </c>
      <c r="E2451" s="178">
        <v>2</v>
      </c>
      <c r="F2451" s="179">
        <v>11</v>
      </c>
      <c r="G2451" s="179"/>
      <c r="H2451" s="712"/>
      <c r="I2451" s="699" t="s">
        <v>779</v>
      </c>
      <c r="J2451" s="268">
        <f>SUM(J2452:J2452)</f>
        <v>12480000</v>
      </c>
      <c r="K2451" s="616"/>
      <c r="L2451" s="699" t="s">
        <v>779</v>
      </c>
      <c r="M2451" s="182">
        <f>SUM(J2451/J7*100)</f>
        <v>1.250615018495063E-2</v>
      </c>
      <c r="N2451" s="639"/>
      <c r="O2451" s="791">
        <f>SUM(T2451/J2451*100)</f>
        <v>0</v>
      </c>
      <c r="P2451" s="281">
        <f>SUM(P2452:P2452)</f>
        <v>12480000</v>
      </c>
      <c r="Q2451" s="284">
        <f>SUM(P2451/J2451%)</f>
        <v>100</v>
      </c>
      <c r="R2451" s="268">
        <f>SUM(R2452:R2452)</f>
        <v>0</v>
      </c>
    </row>
    <row r="2452" spans="1:18" s="296" customFormat="1" hidden="1" x14ac:dyDescent="0.25">
      <c r="A2452" s="513"/>
      <c r="B2452" s="513"/>
      <c r="C2452" s="178">
        <v>5</v>
      </c>
      <c r="D2452" s="178">
        <v>2</v>
      </c>
      <c r="E2452" s="178">
        <v>2</v>
      </c>
      <c r="F2452" s="179">
        <v>11</v>
      </c>
      <c r="G2452" s="179"/>
      <c r="H2452" s="712"/>
      <c r="I2452" s="699" t="s">
        <v>775</v>
      </c>
      <c r="J2452" s="268">
        <v>12480000</v>
      </c>
      <c r="K2452" s="616"/>
      <c r="L2452" s="699" t="s">
        <v>775</v>
      </c>
      <c r="M2452" s="182">
        <f>SUM(J2452/J7*100)</f>
        <v>1.250615018495063E-2</v>
      </c>
      <c r="N2452" s="639"/>
      <c r="O2452" s="791">
        <f>SUM(T2452/J2452*100)</f>
        <v>0</v>
      </c>
      <c r="P2452" s="281">
        <v>12480000</v>
      </c>
      <c r="Q2452" s="284">
        <f>SUM(P2452/J2452%)</f>
        <v>100</v>
      </c>
      <c r="R2452" s="250">
        <f>SUM(J2452-P2452)</f>
        <v>0</v>
      </c>
    </row>
    <row r="2453" spans="1:18" s="296" customFormat="1" hidden="1" x14ac:dyDescent="0.25">
      <c r="A2453" s="177"/>
      <c r="B2453" s="177"/>
      <c r="C2453" s="178"/>
      <c r="D2453" s="178"/>
      <c r="E2453" s="178"/>
      <c r="F2453" s="179"/>
      <c r="G2453" s="179"/>
      <c r="H2453" s="712"/>
      <c r="I2453" s="699"/>
      <c r="J2453" s="255"/>
      <c r="K2453" s="627"/>
      <c r="L2453" s="699"/>
      <c r="M2453" s="182"/>
      <c r="N2453" s="639"/>
      <c r="O2453" s="778"/>
      <c r="P2453" s="289"/>
      <c r="Q2453" s="185"/>
      <c r="R2453" s="255"/>
    </row>
    <row r="2454" spans="1:18" s="296" customFormat="1" ht="39.75" customHeight="1" x14ac:dyDescent="0.25">
      <c r="A2454" s="565">
        <v>1</v>
      </c>
      <c r="B2454" s="309" t="s">
        <v>677</v>
      </c>
      <c r="C2454" s="310" t="s">
        <v>674</v>
      </c>
      <c r="D2454" s="310" t="s">
        <v>675</v>
      </c>
      <c r="E2454" s="305" t="s">
        <v>1116</v>
      </c>
      <c r="F2454" s="305" t="s">
        <v>702</v>
      </c>
      <c r="G2454" s="305"/>
      <c r="H2454" s="555">
        <v>2</v>
      </c>
      <c r="I2454" s="808" t="s">
        <v>1120</v>
      </c>
      <c r="J2454" s="303">
        <f>SUM(J2457)</f>
        <v>150757300</v>
      </c>
      <c r="K2454" s="64" t="s">
        <v>650</v>
      </c>
      <c r="L2454" s="808" t="s">
        <v>1327</v>
      </c>
      <c r="M2454" s="385">
        <f>SUM(J2454/J7*100)</f>
        <v>0.15107319192929947</v>
      </c>
      <c r="N2454" s="652" t="s">
        <v>1330</v>
      </c>
      <c r="O2454" s="779">
        <v>100</v>
      </c>
      <c r="P2454" s="303">
        <f>SUM(P2457)</f>
        <v>149557300</v>
      </c>
      <c r="Q2454" s="307">
        <f>SUM(P2454/J2454%)</f>
        <v>99.204018644536617</v>
      </c>
      <c r="R2454" s="303">
        <f>SUM(R2457)</f>
        <v>1200000</v>
      </c>
    </row>
    <row r="2455" spans="1:18" s="296" customFormat="1" hidden="1" x14ac:dyDescent="0.25">
      <c r="A2455" s="565"/>
      <c r="B2455" s="309"/>
      <c r="C2455" s="310"/>
      <c r="D2455" s="310"/>
      <c r="E2455" s="305"/>
      <c r="F2455" s="305"/>
      <c r="G2455" s="305"/>
      <c r="H2455" s="555"/>
      <c r="I2455" s="809"/>
      <c r="J2455" s="303"/>
      <c r="K2455" s="606"/>
      <c r="L2455" s="809"/>
      <c r="M2455" s="274"/>
      <c r="N2455" s="637"/>
      <c r="O2455" s="779"/>
      <c r="P2455" s="303"/>
      <c r="Q2455" s="307"/>
      <c r="R2455" s="303"/>
    </row>
    <row r="2456" spans="1:18" s="296" customFormat="1" hidden="1" x14ac:dyDescent="0.25">
      <c r="A2456" s="269"/>
      <c r="B2456" s="269"/>
      <c r="C2456" s="269"/>
      <c r="D2456" s="269"/>
      <c r="E2456" s="269"/>
      <c r="F2456" s="269"/>
      <c r="G2456" s="269"/>
      <c r="H2456" s="727"/>
      <c r="I2456" s="758"/>
      <c r="J2456" s="262"/>
      <c r="K2456" s="589"/>
      <c r="L2456" s="758"/>
      <c r="M2456" s="182"/>
      <c r="N2456" s="639"/>
      <c r="O2456" s="778"/>
      <c r="P2456" s="262"/>
      <c r="Q2456" s="185"/>
      <c r="R2456" s="262"/>
    </row>
    <row r="2457" spans="1:18" s="296" customFormat="1" hidden="1" x14ac:dyDescent="0.25">
      <c r="A2457" s="177"/>
      <c r="B2457" s="177"/>
      <c r="C2457" s="178">
        <v>5</v>
      </c>
      <c r="D2457" s="178">
        <v>2</v>
      </c>
      <c r="E2457" s="178">
        <v>2</v>
      </c>
      <c r="F2457" s="178"/>
      <c r="G2457" s="178"/>
      <c r="H2457" s="713"/>
      <c r="I2457" s="699" t="s">
        <v>684</v>
      </c>
      <c r="J2457" s="181">
        <f>SUM(J2459+J2464+J2472+J2476+J2479+J2482)</f>
        <v>150757300</v>
      </c>
      <c r="K2457" s="607"/>
      <c r="L2457" s="699" t="s">
        <v>684</v>
      </c>
      <c r="M2457" s="182">
        <f>SUM(J2457/J7*100)</f>
        <v>0.15107319192929947</v>
      </c>
      <c r="N2457" s="639"/>
      <c r="O2457" s="778">
        <f>SUM(T2457/J2457*100)</f>
        <v>0</v>
      </c>
      <c r="P2457" s="181">
        <f>SUM(P2459+P2464+P2472+P2476+P2479+P2482)</f>
        <v>149557300</v>
      </c>
      <c r="Q2457" s="185">
        <f>SUM(P2457/J2457%)</f>
        <v>99.204018644536617</v>
      </c>
      <c r="R2457" s="181">
        <f>SUM(R2459+R2464+R2472+R2476+R2479+R2482)</f>
        <v>1200000</v>
      </c>
    </row>
    <row r="2458" spans="1:18" s="296" customFormat="1" hidden="1" x14ac:dyDescent="0.25">
      <c r="A2458" s="177"/>
      <c r="B2458" s="177"/>
      <c r="C2458" s="178"/>
      <c r="D2458" s="178"/>
      <c r="E2458" s="178"/>
      <c r="F2458" s="178"/>
      <c r="G2458" s="178"/>
      <c r="H2458" s="713"/>
      <c r="I2458" s="699"/>
      <c r="J2458" s="181"/>
      <c r="K2458" s="607"/>
      <c r="L2458" s="699"/>
      <c r="M2458" s="182"/>
      <c r="N2458" s="639"/>
      <c r="O2458" s="641"/>
      <c r="P2458" s="193"/>
      <c r="Q2458" s="269"/>
      <c r="R2458" s="181"/>
    </row>
    <row r="2459" spans="1:18" s="296" customFormat="1" hidden="1" x14ac:dyDescent="0.25">
      <c r="A2459" s="177"/>
      <c r="B2459" s="177"/>
      <c r="C2459" s="178">
        <v>5</v>
      </c>
      <c r="D2459" s="178">
        <v>2</v>
      </c>
      <c r="E2459" s="178">
        <v>2</v>
      </c>
      <c r="F2459" s="179" t="s">
        <v>675</v>
      </c>
      <c r="G2459" s="179"/>
      <c r="H2459" s="712"/>
      <c r="I2459" s="699" t="s">
        <v>685</v>
      </c>
      <c r="J2459" s="181">
        <f>SUM(J2460:J2462)</f>
        <v>14143800</v>
      </c>
      <c r="K2459" s="607"/>
      <c r="L2459" s="699" t="s">
        <v>685</v>
      </c>
      <c r="M2459" s="182">
        <f>SUM(J2459/J7*100)</f>
        <v>1.4173436457203903E-2</v>
      </c>
      <c r="N2459" s="639"/>
      <c r="O2459" s="778">
        <f>SUM(T2459/J2459*100)</f>
        <v>0</v>
      </c>
      <c r="P2459" s="193">
        <f>SUM(P2460:P2462)</f>
        <v>14143800</v>
      </c>
      <c r="Q2459" s="185">
        <f>SUM(P2459/J2459%)</f>
        <v>100</v>
      </c>
      <c r="R2459" s="181">
        <f>SUM(R2460:R2462)</f>
        <v>0</v>
      </c>
    </row>
    <row r="2460" spans="1:18" s="296" customFormat="1" hidden="1" x14ac:dyDescent="0.25">
      <c r="A2460" s="177"/>
      <c r="B2460" s="177"/>
      <c r="C2460" s="178">
        <v>5</v>
      </c>
      <c r="D2460" s="178">
        <v>2</v>
      </c>
      <c r="E2460" s="178">
        <v>2</v>
      </c>
      <c r="F2460" s="179" t="s">
        <v>675</v>
      </c>
      <c r="G2460" s="179"/>
      <c r="H2460" s="712"/>
      <c r="I2460" s="699" t="s">
        <v>719</v>
      </c>
      <c r="J2460" s="181">
        <v>803000</v>
      </c>
      <c r="K2460" s="607"/>
      <c r="L2460" s="699" t="s">
        <v>719</v>
      </c>
      <c r="M2460" s="279">
        <f>SUM(J2460/J7*100)</f>
        <v>8.0468258000924314E-4</v>
      </c>
      <c r="N2460" s="650"/>
      <c r="O2460" s="778">
        <f>SUM(T2460/J2460*100)</f>
        <v>0</v>
      </c>
      <c r="P2460" s="260">
        <v>803000</v>
      </c>
      <c r="Q2460" s="185">
        <f>SUM(P2460/J2460%)</f>
        <v>100</v>
      </c>
      <c r="R2460" s="250">
        <f>SUM(J2460-P2460)</f>
        <v>0</v>
      </c>
    </row>
    <row r="2461" spans="1:18" s="296" customFormat="1" hidden="1" x14ac:dyDescent="0.25">
      <c r="A2461" s="187"/>
      <c r="B2461" s="187"/>
      <c r="C2461" s="271">
        <v>5</v>
      </c>
      <c r="D2461" s="271">
        <v>2</v>
      </c>
      <c r="E2461" s="271">
        <v>2</v>
      </c>
      <c r="F2461" s="271" t="s">
        <v>675</v>
      </c>
      <c r="G2461" s="271"/>
      <c r="H2461" s="386"/>
      <c r="I2461" s="749" t="s">
        <v>886</v>
      </c>
      <c r="J2461" s="266">
        <v>10350000</v>
      </c>
      <c r="K2461" s="588"/>
      <c r="L2461" s="749" t="s">
        <v>886</v>
      </c>
      <c r="M2461" s="182">
        <f>SUM(J2461/J7*100)</f>
        <v>1.0371687052422997E-2</v>
      </c>
      <c r="N2461" s="639"/>
      <c r="O2461" s="778">
        <f>SUM(P2461/J2461*100)</f>
        <v>100</v>
      </c>
      <c r="P2461" s="266">
        <v>10350000</v>
      </c>
      <c r="Q2461" s="280">
        <f>SUM(P2461/J2461%)</f>
        <v>100</v>
      </c>
      <c r="R2461" s="250">
        <f>SUM(J2461-P2461)</f>
        <v>0</v>
      </c>
    </row>
    <row r="2462" spans="1:18" s="296" customFormat="1" ht="25.5" hidden="1" x14ac:dyDescent="0.25">
      <c r="A2462" s="177"/>
      <c r="B2462" s="177"/>
      <c r="C2462" s="178">
        <v>5</v>
      </c>
      <c r="D2462" s="178">
        <v>2</v>
      </c>
      <c r="E2462" s="178">
        <v>2</v>
      </c>
      <c r="F2462" s="179" t="s">
        <v>675</v>
      </c>
      <c r="G2462" s="179"/>
      <c r="H2462" s="712"/>
      <c r="I2462" s="699" t="s">
        <v>874</v>
      </c>
      <c r="J2462" s="181">
        <v>2990800</v>
      </c>
      <c r="K2462" s="607"/>
      <c r="L2462" s="699" t="s">
        <v>874</v>
      </c>
      <c r="M2462" s="279">
        <f>SUM(J2462/J7*100)</f>
        <v>2.997066824771662E-3</v>
      </c>
      <c r="N2462" s="650"/>
      <c r="O2462" s="778">
        <f>SUM(T2462/J2462*100)</f>
        <v>0</v>
      </c>
      <c r="P2462" s="260">
        <v>2990800</v>
      </c>
      <c r="Q2462" s="185">
        <f>SUM(P2462/J2462%)</f>
        <v>100</v>
      </c>
      <c r="R2462" s="250">
        <f>SUM(J2462-P2462)</f>
        <v>0</v>
      </c>
    </row>
    <row r="2463" spans="1:18" s="296" customFormat="1" hidden="1" x14ac:dyDescent="0.25">
      <c r="A2463" s="177"/>
      <c r="B2463" s="177"/>
      <c r="C2463" s="178"/>
      <c r="D2463" s="178"/>
      <c r="E2463" s="178"/>
      <c r="F2463" s="179"/>
      <c r="G2463" s="179"/>
      <c r="H2463" s="712"/>
      <c r="I2463" s="699"/>
      <c r="J2463" s="181"/>
      <c r="K2463" s="607"/>
      <c r="L2463" s="699"/>
      <c r="M2463" s="182"/>
      <c r="N2463" s="639"/>
      <c r="O2463" s="778"/>
      <c r="P2463" s="214"/>
      <c r="Q2463" s="185"/>
      <c r="R2463" s="181"/>
    </row>
    <row r="2464" spans="1:18" s="296" customFormat="1" hidden="1" x14ac:dyDescent="0.25">
      <c r="A2464" s="177"/>
      <c r="B2464" s="177"/>
      <c r="C2464" s="178">
        <v>5</v>
      </c>
      <c r="D2464" s="178">
        <v>2</v>
      </c>
      <c r="E2464" s="178">
        <v>2</v>
      </c>
      <c r="F2464" s="179" t="s">
        <v>690</v>
      </c>
      <c r="G2464" s="179"/>
      <c r="H2464" s="712"/>
      <c r="I2464" s="749" t="s">
        <v>691</v>
      </c>
      <c r="J2464" s="268">
        <f>SUM(J2465:J2470)</f>
        <v>103250000</v>
      </c>
      <c r="K2464" s="616"/>
      <c r="L2464" s="749" t="s">
        <v>691</v>
      </c>
      <c r="M2464" s="182">
        <f>SUM(J2464/J7*100)</f>
        <v>0.10346634668238401</v>
      </c>
      <c r="N2464" s="639"/>
      <c r="O2464" s="791">
        <f>SUM(P2464/J2464*100)</f>
        <v>100</v>
      </c>
      <c r="P2464" s="268">
        <f>SUM(P2465:P2470)</f>
        <v>103250000</v>
      </c>
      <c r="Q2464" s="284">
        <f t="shared" ref="Q2464:Q2470" si="66">SUM(P2464/J2464%)</f>
        <v>100</v>
      </c>
      <c r="R2464" s="268">
        <f>SUM(R2465:R2470)</f>
        <v>0</v>
      </c>
    </row>
    <row r="2465" spans="1:18" s="296" customFormat="1" hidden="1" x14ac:dyDescent="0.25">
      <c r="A2465" s="177"/>
      <c r="B2465" s="177"/>
      <c r="C2465" s="178">
        <v>5</v>
      </c>
      <c r="D2465" s="178">
        <v>2</v>
      </c>
      <c r="E2465" s="178">
        <v>2</v>
      </c>
      <c r="F2465" s="179" t="s">
        <v>690</v>
      </c>
      <c r="G2465" s="179"/>
      <c r="H2465" s="712"/>
      <c r="I2465" s="699" t="s">
        <v>907</v>
      </c>
      <c r="J2465" s="268">
        <v>42000000</v>
      </c>
      <c r="K2465" s="616"/>
      <c r="L2465" s="699" t="s">
        <v>907</v>
      </c>
      <c r="M2465" s="182">
        <f>SUM(J2465/J7*100)</f>
        <v>4.2088005430122311E-2</v>
      </c>
      <c r="N2465" s="639"/>
      <c r="O2465" s="791">
        <f>SUM(P2465/J2465*100)</f>
        <v>100</v>
      </c>
      <c r="P2465" s="281">
        <v>42000000</v>
      </c>
      <c r="Q2465" s="284">
        <f t="shared" si="66"/>
        <v>100</v>
      </c>
      <c r="R2465" s="250">
        <f t="shared" ref="R2465:R2470" si="67">SUM(J2465-P2465)</f>
        <v>0</v>
      </c>
    </row>
    <row r="2466" spans="1:18" s="296" customFormat="1" hidden="1" x14ac:dyDescent="0.25">
      <c r="A2466" s="177"/>
      <c r="B2466" s="177"/>
      <c r="C2466" s="178">
        <v>5</v>
      </c>
      <c r="D2466" s="178">
        <v>2</v>
      </c>
      <c r="E2466" s="178">
        <v>2</v>
      </c>
      <c r="F2466" s="179" t="s">
        <v>690</v>
      </c>
      <c r="G2466" s="179"/>
      <c r="H2466" s="712"/>
      <c r="I2466" s="699" t="s">
        <v>890</v>
      </c>
      <c r="J2466" s="268">
        <v>44550000</v>
      </c>
      <c r="K2466" s="616"/>
      <c r="L2466" s="699" t="s">
        <v>890</v>
      </c>
      <c r="M2466" s="182">
        <f>SUM(J2466/J7*100)</f>
        <v>4.4643348616951163E-2</v>
      </c>
      <c r="N2466" s="639"/>
      <c r="O2466" s="791">
        <f>SUM(P2466/J2466*100)</f>
        <v>100</v>
      </c>
      <c r="P2466" s="281">
        <v>44550000</v>
      </c>
      <c r="Q2466" s="284">
        <f t="shared" si="66"/>
        <v>100</v>
      </c>
      <c r="R2466" s="250">
        <f t="shared" si="67"/>
        <v>0</v>
      </c>
    </row>
    <row r="2467" spans="1:18" s="296" customFormat="1" ht="25.5" hidden="1" x14ac:dyDescent="0.25">
      <c r="A2467" s="387"/>
      <c r="B2467" s="387"/>
      <c r="C2467" s="270">
        <v>5</v>
      </c>
      <c r="D2467" s="270">
        <v>2</v>
      </c>
      <c r="E2467" s="270">
        <v>2</v>
      </c>
      <c r="F2467" s="179" t="s">
        <v>690</v>
      </c>
      <c r="G2467" s="179"/>
      <c r="H2467" s="712"/>
      <c r="I2467" s="699" t="s">
        <v>771</v>
      </c>
      <c r="J2467" s="261">
        <v>14500000</v>
      </c>
      <c r="K2467" s="613"/>
      <c r="L2467" s="699" t="s">
        <v>771</v>
      </c>
      <c r="M2467" s="182">
        <f>SUM(J2467/J7*100)</f>
        <v>1.4530382827066037E-2</v>
      </c>
      <c r="N2467" s="639"/>
      <c r="O2467" s="797">
        <f>SUM(P2467/J2467*100)</f>
        <v>100</v>
      </c>
      <c r="P2467" s="286">
        <v>14500000</v>
      </c>
      <c r="Q2467" s="285">
        <f t="shared" si="66"/>
        <v>100</v>
      </c>
      <c r="R2467" s="253">
        <f t="shared" si="67"/>
        <v>0</v>
      </c>
    </row>
    <row r="2468" spans="1:18" s="296" customFormat="1" hidden="1" x14ac:dyDescent="0.25">
      <c r="A2468" s="387"/>
      <c r="B2468" s="387"/>
      <c r="C2468" s="270">
        <v>5</v>
      </c>
      <c r="D2468" s="270">
        <v>2</v>
      </c>
      <c r="E2468" s="270">
        <v>2</v>
      </c>
      <c r="F2468" s="180" t="s">
        <v>690</v>
      </c>
      <c r="G2468" s="180"/>
      <c r="H2468" s="194"/>
      <c r="I2468" s="699" t="s">
        <v>892</v>
      </c>
      <c r="J2468" s="261">
        <v>600000</v>
      </c>
      <c r="K2468" s="613"/>
      <c r="L2468" s="699" t="s">
        <v>892</v>
      </c>
      <c r="M2468" s="279">
        <f>SUM(J2468/J7*100)</f>
        <v>6.0125722043031875E-4</v>
      </c>
      <c r="N2468" s="650"/>
      <c r="O2468" s="797">
        <f>SUM(T2468/J2468*100)</f>
        <v>0</v>
      </c>
      <c r="P2468" s="287">
        <v>600000</v>
      </c>
      <c r="Q2468" s="285">
        <f t="shared" si="66"/>
        <v>100</v>
      </c>
      <c r="R2468" s="253">
        <f t="shared" si="67"/>
        <v>0</v>
      </c>
    </row>
    <row r="2469" spans="1:18" s="296" customFormat="1" hidden="1" x14ac:dyDescent="0.25">
      <c r="A2469" s="177"/>
      <c r="B2469" s="177"/>
      <c r="C2469" s="178">
        <v>5</v>
      </c>
      <c r="D2469" s="178">
        <v>2</v>
      </c>
      <c r="E2469" s="178">
        <v>2</v>
      </c>
      <c r="F2469" s="179" t="s">
        <v>690</v>
      </c>
      <c r="G2469" s="179"/>
      <c r="H2469" s="712"/>
      <c r="I2469" s="699" t="s">
        <v>905</v>
      </c>
      <c r="J2469" s="261">
        <v>1000000</v>
      </c>
      <c r="K2469" s="613"/>
      <c r="L2469" s="699" t="s">
        <v>905</v>
      </c>
      <c r="M2469" s="279">
        <f>SUM(J2469/J7*100)</f>
        <v>1.0020953673838646E-3</v>
      </c>
      <c r="N2469" s="650"/>
      <c r="O2469" s="791">
        <f>SUM(T2469/J2469*100)</f>
        <v>0</v>
      </c>
      <c r="P2469" s="214">
        <v>1000000</v>
      </c>
      <c r="Q2469" s="284">
        <f t="shared" si="66"/>
        <v>100</v>
      </c>
      <c r="R2469" s="253">
        <f t="shared" si="67"/>
        <v>0</v>
      </c>
    </row>
    <row r="2470" spans="1:18" s="296" customFormat="1" hidden="1" x14ac:dyDescent="0.25">
      <c r="A2470" s="177"/>
      <c r="B2470" s="177"/>
      <c r="C2470" s="178">
        <v>5</v>
      </c>
      <c r="D2470" s="178">
        <v>2</v>
      </c>
      <c r="E2470" s="178">
        <v>2</v>
      </c>
      <c r="F2470" s="179" t="s">
        <v>690</v>
      </c>
      <c r="G2470" s="179"/>
      <c r="H2470" s="712"/>
      <c r="I2470" s="699" t="s">
        <v>1119</v>
      </c>
      <c r="J2470" s="261">
        <v>600000</v>
      </c>
      <c r="K2470" s="613"/>
      <c r="L2470" s="699" t="s">
        <v>1119</v>
      </c>
      <c r="M2470" s="279">
        <f>SUM(J2470/J7*100)</f>
        <v>6.0125722043031875E-4</v>
      </c>
      <c r="N2470" s="650"/>
      <c r="O2470" s="791">
        <f>SUM(T2470/J2470*100)</f>
        <v>0</v>
      </c>
      <c r="P2470" s="214">
        <v>600000</v>
      </c>
      <c r="Q2470" s="284">
        <f t="shared" si="66"/>
        <v>100</v>
      </c>
      <c r="R2470" s="253">
        <f t="shared" si="67"/>
        <v>0</v>
      </c>
    </row>
    <row r="2471" spans="1:18" s="296" customFormat="1" hidden="1" x14ac:dyDescent="0.25">
      <c r="A2471" s="177"/>
      <c r="B2471" s="177"/>
      <c r="C2471" s="178"/>
      <c r="D2471" s="178"/>
      <c r="E2471" s="178"/>
      <c r="F2471" s="179"/>
      <c r="G2471" s="179"/>
      <c r="H2471" s="712"/>
      <c r="I2471" s="699"/>
      <c r="J2471" s="251"/>
      <c r="K2471" s="610"/>
      <c r="L2471" s="699"/>
      <c r="M2471" s="279"/>
      <c r="N2471" s="650"/>
      <c r="O2471" s="778"/>
      <c r="P2471" s="282"/>
      <c r="Q2471" s="185"/>
      <c r="R2471" s="251"/>
    </row>
    <row r="2472" spans="1:18" s="296" customFormat="1" hidden="1" x14ac:dyDescent="0.25">
      <c r="A2472" s="177"/>
      <c r="B2472" s="177"/>
      <c r="C2472" s="178">
        <v>5</v>
      </c>
      <c r="D2472" s="178">
        <v>2</v>
      </c>
      <c r="E2472" s="178">
        <v>2</v>
      </c>
      <c r="F2472" s="179" t="s">
        <v>674</v>
      </c>
      <c r="G2472" s="179"/>
      <c r="H2472" s="712"/>
      <c r="I2472" s="699" t="s">
        <v>724</v>
      </c>
      <c r="J2472" s="251">
        <f>SUM(J2473:J2474)</f>
        <v>3672500</v>
      </c>
      <c r="K2472" s="610"/>
      <c r="L2472" s="699" t="s">
        <v>724</v>
      </c>
      <c r="M2472" s="279">
        <f>SUM(J2472/J7*100)</f>
        <v>3.6801952367172424E-3</v>
      </c>
      <c r="N2472" s="650"/>
      <c r="O2472" s="778">
        <f>SUM(T2472/J2472*100)</f>
        <v>0</v>
      </c>
      <c r="P2472" s="282">
        <f>SUM(P2473:P2474)</f>
        <v>3672500</v>
      </c>
      <c r="Q2472" s="185">
        <f>SUM(P2472/J2472%)</f>
        <v>100</v>
      </c>
      <c r="R2472" s="251">
        <f>SUM(R2473:R2474)</f>
        <v>0</v>
      </c>
    </row>
    <row r="2473" spans="1:18" s="296" customFormat="1" hidden="1" x14ac:dyDescent="0.25">
      <c r="A2473" s="177"/>
      <c r="B2473" s="177"/>
      <c r="C2473" s="178">
        <v>5</v>
      </c>
      <c r="D2473" s="178">
        <v>2</v>
      </c>
      <c r="E2473" s="178">
        <v>2</v>
      </c>
      <c r="F2473" s="179" t="s">
        <v>674</v>
      </c>
      <c r="G2473" s="179"/>
      <c r="H2473" s="712"/>
      <c r="I2473" s="699" t="s">
        <v>767</v>
      </c>
      <c r="J2473" s="251">
        <v>3264000</v>
      </c>
      <c r="K2473" s="610"/>
      <c r="L2473" s="699" t="s">
        <v>767</v>
      </c>
      <c r="M2473" s="279">
        <f>SUM(J2473/J7*100)</f>
        <v>3.2708392791409337E-3</v>
      </c>
      <c r="N2473" s="650"/>
      <c r="O2473" s="778">
        <f>SUM(P2473/J2473*100)</f>
        <v>100</v>
      </c>
      <c r="P2473" s="281">
        <v>3264000</v>
      </c>
      <c r="Q2473" s="185">
        <f>SUM(P2473/J2473%)</f>
        <v>100</v>
      </c>
      <c r="R2473" s="250">
        <f>SUM(J2473-P2473)</f>
        <v>0</v>
      </c>
    </row>
    <row r="2474" spans="1:18" s="296" customFormat="1" hidden="1" x14ac:dyDescent="0.25">
      <c r="A2474" s="513"/>
      <c r="B2474" s="513"/>
      <c r="C2474" s="178">
        <v>5</v>
      </c>
      <c r="D2474" s="178">
        <v>2</v>
      </c>
      <c r="E2474" s="178">
        <v>2</v>
      </c>
      <c r="F2474" s="179" t="s">
        <v>674</v>
      </c>
      <c r="G2474" s="179"/>
      <c r="H2474" s="712"/>
      <c r="I2474" s="699" t="s">
        <v>946</v>
      </c>
      <c r="J2474" s="251">
        <v>408500</v>
      </c>
      <c r="K2474" s="610"/>
      <c r="L2474" s="699" t="s">
        <v>946</v>
      </c>
      <c r="M2474" s="278">
        <f>SUM(J2474/J7*100)</f>
        <v>4.0935595757630864E-4</v>
      </c>
      <c r="N2474" s="658"/>
      <c r="O2474" s="778">
        <f>SUM(T2474/J2474*100)</f>
        <v>0</v>
      </c>
      <c r="P2474" s="281">
        <v>408500</v>
      </c>
      <c r="Q2474" s="183">
        <f>SUM(P2474/J2474%)</f>
        <v>100</v>
      </c>
      <c r="R2474" s="250">
        <f>SUM(J2474-P2474)</f>
        <v>0</v>
      </c>
    </row>
    <row r="2475" spans="1:18" s="296" customFormat="1" hidden="1" x14ac:dyDescent="0.25">
      <c r="A2475" s="513"/>
      <c r="B2475" s="513"/>
      <c r="C2475" s="178"/>
      <c r="D2475" s="178"/>
      <c r="E2475" s="178"/>
      <c r="F2475" s="179"/>
      <c r="G2475" s="179"/>
      <c r="H2475" s="712"/>
      <c r="I2475" s="699"/>
      <c r="J2475" s="251"/>
      <c r="K2475" s="610"/>
      <c r="L2475" s="699"/>
      <c r="M2475" s="182"/>
      <c r="N2475" s="639"/>
      <c r="O2475" s="778"/>
      <c r="P2475" s="282"/>
      <c r="Q2475" s="183"/>
      <c r="R2475" s="251"/>
    </row>
    <row r="2476" spans="1:18" s="296" customFormat="1" hidden="1" x14ac:dyDescent="0.25">
      <c r="A2476" s="177"/>
      <c r="B2476" s="177"/>
      <c r="C2476" s="178">
        <v>5</v>
      </c>
      <c r="D2476" s="178">
        <v>2</v>
      </c>
      <c r="E2476" s="178">
        <v>2</v>
      </c>
      <c r="F2476" s="179" t="s">
        <v>1039</v>
      </c>
      <c r="G2476" s="179"/>
      <c r="H2476" s="712"/>
      <c r="I2476" s="749" t="s">
        <v>1040</v>
      </c>
      <c r="J2476" s="181">
        <f>SUM(J2477)</f>
        <v>3000000</v>
      </c>
      <c r="K2476" s="607"/>
      <c r="L2476" s="749" t="s">
        <v>1040</v>
      </c>
      <c r="M2476" s="279">
        <f>SUM(J2476/J7*100)</f>
        <v>3.0062861021515935E-3</v>
      </c>
      <c r="N2476" s="650"/>
      <c r="O2476" s="778">
        <f>SUM(P2476/J2476*100)</f>
        <v>100</v>
      </c>
      <c r="P2476" s="193">
        <f>SUM(P2477)</f>
        <v>3000000</v>
      </c>
      <c r="Q2476" s="185">
        <f>SUM(P2476/J2476%)</f>
        <v>100</v>
      </c>
      <c r="R2476" s="181">
        <f>SUM(R2477)</f>
        <v>0</v>
      </c>
    </row>
    <row r="2477" spans="1:18" s="296" customFormat="1" hidden="1" x14ac:dyDescent="0.25">
      <c r="A2477" s="177"/>
      <c r="B2477" s="177"/>
      <c r="C2477" s="178">
        <v>5</v>
      </c>
      <c r="D2477" s="178">
        <v>2</v>
      </c>
      <c r="E2477" s="178">
        <v>2</v>
      </c>
      <c r="F2477" s="179" t="s">
        <v>1039</v>
      </c>
      <c r="G2477" s="179"/>
      <c r="H2477" s="712"/>
      <c r="I2477" s="699" t="s">
        <v>1041</v>
      </c>
      <c r="J2477" s="259">
        <v>3000000</v>
      </c>
      <c r="K2477" s="583"/>
      <c r="L2477" s="699" t="s">
        <v>1041</v>
      </c>
      <c r="M2477" s="279">
        <f>SUM(J2477/J7*100)</f>
        <v>3.0062861021515935E-3</v>
      </c>
      <c r="N2477" s="650"/>
      <c r="O2477" s="778">
        <f>SUM(P2477/J2477*100)</f>
        <v>100</v>
      </c>
      <c r="P2477" s="288">
        <v>3000000</v>
      </c>
      <c r="Q2477" s="185">
        <f>SUM(P2477/J2477%)</f>
        <v>100</v>
      </c>
      <c r="R2477" s="250">
        <f>SUM(J2477-P2477)</f>
        <v>0</v>
      </c>
    </row>
    <row r="2478" spans="1:18" s="296" customFormat="1" hidden="1" x14ac:dyDescent="0.25">
      <c r="A2478" s="177"/>
      <c r="B2478" s="177"/>
      <c r="C2478" s="178"/>
      <c r="D2478" s="178"/>
      <c r="E2478" s="178"/>
      <c r="F2478" s="179"/>
      <c r="G2478" s="179"/>
      <c r="H2478" s="712"/>
      <c r="I2478" s="699"/>
      <c r="J2478" s="259"/>
      <c r="K2478" s="583"/>
      <c r="L2478" s="699"/>
      <c r="M2478" s="182"/>
      <c r="N2478" s="639"/>
      <c r="O2478" s="778"/>
      <c r="P2478" s="288"/>
      <c r="Q2478" s="185"/>
      <c r="R2478" s="250"/>
    </row>
    <row r="2479" spans="1:18" s="296" customFormat="1" hidden="1" x14ac:dyDescent="0.25">
      <c r="A2479" s="513"/>
      <c r="B2479" s="513"/>
      <c r="C2479" s="178">
        <v>5</v>
      </c>
      <c r="D2479" s="178">
        <v>2</v>
      </c>
      <c r="E2479" s="178">
        <v>2</v>
      </c>
      <c r="F2479" s="179">
        <v>11</v>
      </c>
      <c r="G2479" s="179"/>
      <c r="H2479" s="712"/>
      <c r="I2479" s="699" t="s">
        <v>779</v>
      </c>
      <c r="J2479" s="268">
        <f>SUM(J2480:J2480)</f>
        <v>8736000</v>
      </c>
      <c r="K2479" s="616"/>
      <c r="L2479" s="699" t="s">
        <v>779</v>
      </c>
      <c r="M2479" s="182">
        <f>SUM(J2479/J7*100)</f>
        <v>8.7543051294654405E-3</v>
      </c>
      <c r="N2479" s="639"/>
      <c r="O2479" s="791">
        <f>SUM(T2479/J2479*100)</f>
        <v>0</v>
      </c>
      <c r="P2479" s="281">
        <f>SUM(P2480:P2480)</f>
        <v>8736000</v>
      </c>
      <c r="Q2479" s="284">
        <f>SUM(P2479/J2479%)</f>
        <v>100</v>
      </c>
      <c r="R2479" s="268">
        <f>SUM(R2480:R2480)</f>
        <v>0</v>
      </c>
    </row>
    <row r="2480" spans="1:18" s="296" customFormat="1" hidden="1" x14ac:dyDescent="0.25">
      <c r="A2480" s="513"/>
      <c r="B2480" s="513"/>
      <c r="C2480" s="178">
        <v>5</v>
      </c>
      <c r="D2480" s="178">
        <v>2</v>
      </c>
      <c r="E2480" s="178">
        <v>2</v>
      </c>
      <c r="F2480" s="179">
        <v>11</v>
      </c>
      <c r="G2480" s="179"/>
      <c r="H2480" s="712"/>
      <c r="I2480" s="699" t="s">
        <v>775</v>
      </c>
      <c r="J2480" s="268">
        <v>8736000</v>
      </c>
      <c r="K2480" s="616"/>
      <c r="L2480" s="699" t="s">
        <v>775</v>
      </c>
      <c r="M2480" s="182">
        <f>SUM(J2480/J7*100)</f>
        <v>8.7543051294654405E-3</v>
      </c>
      <c r="N2480" s="639"/>
      <c r="O2480" s="791">
        <f>SUM(T2480/J2480*100)</f>
        <v>0</v>
      </c>
      <c r="P2480" s="281">
        <v>8736000</v>
      </c>
      <c r="Q2480" s="284">
        <f>SUM(P2480/J2480%)</f>
        <v>100</v>
      </c>
      <c r="R2480" s="250">
        <f>SUM(J2480-P2480)</f>
        <v>0</v>
      </c>
    </row>
    <row r="2481" spans="1:18" s="296" customFormat="1" hidden="1" x14ac:dyDescent="0.25">
      <c r="A2481" s="513"/>
      <c r="B2481" s="513"/>
      <c r="C2481" s="178"/>
      <c r="D2481" s="178"/>
      <c r="E2481" s="178"/>
      <c r="F2481" s="179"/>
      <c r="G2481" s="179"/>
      <c r="H2481" s="712"/>
      <c r="I2481" s="699"/>
      <c r="J2481" s="268"/>
      <c r="K2481" s="616"/>
      <c r="L2481" s="699"/>
      <c r="M2481" s="182"/>
      <c r="N2481" s="639"/>
      <c r="O2481" s="791"/>
      <c r="P2481" s="281"/>
      <c r="Q2481" s="284"/>
      <c r="R2481" s="250"/>
    </row>
    <row r="2482" spans="1:18" s="296" customFormat="1" hidden="1" x14ac:dyDescent="0.25">
      <c r="A2482" s="513"/>
      <c r="B2482" s="513"/>
      <c r="C2482" s="178">
        <v>5</v>
      </c>
      <c r="D2482" s="178">
        <v>2</v>
      </c>
      <c r="E2482" s="178">
        <v>2</v>
      </c>
      <c r="F2482" s="179">
        <v>15</v>
      </c>
      <c r="G2482" s="179"/>
      <c r="H2482" s="712"/>
      <c r="I2482" s="699" t="s">
        <v>756</v>
      </c>
      <c r="J2482" s="251">
        <f>SUM(J2483:J2483)</f>
        <v>17955000</v>
      </c>
      <c r="K2482" s="610"/>
      <c r="L2482" s="699" t="s">
        <v>756</v>
      </c>
      <c r="M2482" s="182">
        <f>SUM(J2482/J7*100)</f>
        <v>1.7992622321377286E-2</v>
      </c>
      <c r="N2482" s="639"/>
      <c r="O2482" s="778">
        <f>SUM(T2482/J2482*100)</f>
        <v>0</v>
      </c>
      <c r="P2482" s="282">
        <f>SUM(P2483)</f>
        <v>16755000</v>
      </c>
      <c r="Q2482" s="183">
        <f>SUM(P2482/J2482%)</f>
        <v>93.316624895572261</v>
      </c>
      <c r="R2482" s="251">
        <f>SUM(R2483:R2483)</f>
        <v>1200000</v>
      </c>
    </row>
    <row r="2483" spans="1:18" s="296" customFormat="1" hidden="1" x14ac:dyDescent="0.25">
      <c r="A2483" s="177"/>
      <c r="B2483" s="177"/>
      <c r="C2483" s="178">
        <v>5</v>
      </c>
      <c r="D2483" s="178">
        <v>2</v>
      </c>
      <c r="E2483" s="178">
        <v>2</v>
      </c>
      <c r="F2483" s="179">
        <v>15</v>
      </c>
      <c r="G2483" s="179"/>
      <c r="H2483" s="712"/>
      <c r="I2483" s="699" t="s">
        <v>909</v>
      </c>
      <c r="J2483" s="251">
        <v>17955000</v>
      </c>
      <c r="K2483" s="610"/>
      <c r="L2483" s="699" t="s">
        <v>909</v>
      </c>
      <c r="M2483" s="182">
        <f>SUM(J2483/J7*100)</f>
        <v>1.7992622321377286E-2</v>
      </c>
      <c r="N2483" s="639"/>
      <c r="O2483" s="778">
        <f>SUM(T2483/J2483*100)</f>
        <v>0</v>
      </c>
      <c r="P2483" s="282">
        <v>16755000</v>
      </c>
      <c r="Q2483" s="185">
        <f>SUM(P2483/J2483%)</f>
        <v>93.316624895572261</v>
      </c>
      <c r="R2483" s="250">
        <f>SUM(J2483-P2483)</f>
        <v>1200000</v>
      </c>
    </row>
    <row r="2484" spans="1:18" s="296" customFormat="1" hidden="1" x14ac:dyDescent="0.25">
      <c r="A2484" s="177"/>
      <c r="B2484" s="177"/>
      <c r="C2484" s="178"/>
      <c r="D2484" s="178"/>
      <c r="E2484" s="178"/>
      <c r="F2484" s="179"/>
      <c r="G2484" s="179"/>
      <c r="H2484" s="712"/>
      <c r="I2484" s="699"/>
      <c r="J2484" s="255"/>
      <c r="K2484" s="627"/>
      <c r="L2484" s="699"/>
      <c r="M2484" s="182"/>
      <c r="N2484" s="639"/>
      <c r="O2484" s="778"/>
      <c r="P2484" s="422"/>
      <c r="Q2484" s="185"/>
      <c r="R2484" s="250"/>
    </row>
    <row r="2485" spans="1:18" s="296" customFormat="1" ht="42.75" customHeight="1" x14ac:dyDescent="0.25">
      <c r="A2485" s="386">
        <v>1</v>
      </c>
      <c r="B2485" s="324" t="s">
        <v>677</v>
      </c>
      <c r="C2485" s="325" t="s">
        <v>674</v>
      </c>
      <c r="D2485" s="317" t="s">
        <v>675</v>
      </c>
      <c r="E2485" s="305" t="s">
        <v>1116</v>
      </c>
      <c r="F2485" s="305" t="s">
        <v>727</v>
      </c>
      <c r="G2485" s="305"/>
      <c r="H2485" s="555">
        <v>3</v>
      </c>
      <c r="I2485" s="810" t="s">
        <v>1121</v>
      </c>
      <c r="J2485" s="181">
        <f>SUM(J2488)</f>
        <v>59199500</v>
      </c>
      <c r="K2485" s="64" t="s">
        <v>652</v>
      </c>
      <c r="L2485" s="810" t="s">
        <v>1328</v>
      </c>
      <c r="M2485" s="385">
        <f>SUM(J2485/J7*100)</f>
        <v>5.9323544701441085E-2</v>
      </c>
      <c r="N2485" s="652" t="s">
        <v>1329</v>
      </c>
      <c r="O2485" s="778">
        <v>100</v>
      </c>
      <c r="P2485" s="181">
        <f>SUM(P2488)</f>
        <v>57718305</v>
      </c>
      <c r="Q2485" s="185">
        <f>SUM(P2485/J2485%)</f>
        <v>97.497960286826753</v>
      </c>
      <c r="R2485" s="181">
        <f>SUM(R2488)</f>
        <v>1481195</v>
      </c>
    </row>
    <row r="2486" spans="1:18" hidden="1" x14ac:dyDescent="0.25">
      <c r="A2486" s="226"/>
      <c r="B2486" s="171"/>
      <c r="C2486" s="172"/>
      <c r="D2486" s="155"/>
      <c r="E2486" s="115"/>
      <c r="F2486" s="207"/>
      <c r="G2486" s="207"/>
      <c r="H2486" s="729"/>
      <c r="I2486" s="811"/>
      <c r="J2486" s="152"/>
      <c r="K2486" s="620"/>
      <c r="L2486" s="811"/>
      <c r="M2486" s="118"/>
      <c r="N2486" s="649"/>
      <c r="O2486" s="784"/>
      <c r="P2486" s="152"/>
      <c r="Q2486" s="120"/>
      <c r="R2486" s="152"/>
    </row>
    <row r="2487" spans="1:18" hidden="1" x14ac:dyDescent="0.25">
      <c r="A2487" s="222"/>
      <c r="B2487" s="222"/>
      <c r="C2487" s="222"/>
      <c r="D2487" s="222"/>
      <c r="E2487" s="222"/>
      <c r="F2487" s="222"/>
      <c r="G2487" s="222"/>
      <c r="H2487" s="730"/>
      <c r="I2487" s="765"/>
      <c r="J2487" s="262"/>
      <c r="K2487" s="589"/>
      <c r="L2487" s="691"/>
      <c r="M2487" s="118"/>
      <c r="N2487" s="649"/>
      <c r="O2487" s="784"/>
      <c r="P2487" s="262"/>
      <c r="Q2487" s="120"/>
      <c r="R2487" s="262"/>
    </row>
    <row r="2488" spans="1:18" hidden="1" x14ac:dyDescent="0.25">
      <c r="A2488" s="196"/>
      <c r="B2488" s="196"/>
      <c r="C2488" s="168">
        <v>5</v>
      </c>
      <c r="D2488" s="168">
        <v>2</v>
      </c>
      <c r="E2488" s="168">
        <v>2</v>
      </c>
      <c r="F2488" s="168"/>
      <c r="G2488" s="168"/>
      <c r="H2488" s="731"/>
      <c r="I2488" s="766" t="s">
        <v>684</v>
      </c>
      <c r="J2488" s="137">
        <f>SUM(J2490+J2495+J2503+J2507)</f>
        <v>59199500</v>
      </c>
      <c r="K2488" s="625"/>
      <c r="L2488" s="690"/>
      <c r="M2488" s="138">
        <f>SUM(J2488/J7*100)</f>
        <v>5.9323544701441085E-2</v>
      </c>
      <c r="N2488" s="654"/>
      <c r="O2488" s="796">
        <f>SUM(T2488/J2488*100)</f>
        <v>0</v>
      </c>
      <c r="P2488" s="137">
        <f>SUM(P2490+P2495+P2503+P2507)</f>
        <v>57718305</v>
      </c>
      <c r="Q2488" s="140">
        <f>SUM(P2488/J2488%)</f>
        <v>97.497960286826753</v>
      </c>
      <c r="R2488" s="137">
        <f>SUM(R2490+R2495+R2503+R2507)</f>
        <v>1481195</v>
      </c>
    </row>
    <row r="2489" spans="1:18" hidden="1" x14ac:dyDescent="0.25">
      <c r="A2489" s="126"/>
      <c r="B2489" s="126"/>
      <c r="C2489" s="127"/>
      <c r="D2489" s="127"/>
      <c r="E2489" s="127"/>
      <c r="F2489" s="127"/>
      <c r="G2489" s="127"/>
      <c r="H2489" s="732"/>
      <c r="I2489" s="767"/>
      <c r="J2489" s="152"/>
      <c r="K2489" s="620"/>
      <c r="L2489" s="680"/>
      <c r="M2489" s="118"/>
      <c r="N2489" s="649"/>
      <c r="O2489" s="781"/>
      <c r="P2489" s="188"/>
      <c r="Q2489" s="269"/>
      <c r="R2489" s="152"/>
    </row>
    <row r="2490" spans="1:18" hidden="1" x14ac:dyDescent="0.25">
      <c r="A2490" s="126"/>
      <c r="B2490" s="126"/>
      <c r="C2490" s="127">
        <v>5</v>
      </c>
      <c r="D2490" s="127">
        <v>2</v>
      </c>
      <c r="E2490" s="127">
        <v>2</v>
      </c>
      <c r="F2490" s="128" t="s">
        <v>675</v>
      </c>
      <c r="G2490" s="128"/>
      <c r="H2490" s="733"/>
      <c r="I2490" s="767" t="s">
        <v>685</v>
      </c>
      <c r="J2490" s="152">
        <f>SUM(J2491:J2493)</f>
        <v>4073000</v>
      </c>
      <c r="K2490" s="620"/>
      <c r="L2490" s="680"/>
      <c r="M2490" s="277">
        <f>SUM(J2490/J7*100)</f>
        <v>4.0815344313544803E-3</v>
      </c>
      <c r="N2490" s="668"/>
      <c r="O2490" s="784">
        <f>SUM(T2490/J2490*100)</f>
        <v>0</v>
      </c>
      <c r="P2490" s="188">
        <f>SUM(P2491:P2493)</f>
        <v>4073000</v>
      </c>
      <c r="Q2490" s="120">
        <f>SUM(P2490/J2490%)</f>
        <v>100</v>
      </c>
      <c r="R2490" s="152">
        <f>SUM(R2491:R2493)</f>
        <v>0</v>
      </c>
    </row>
    <row r="2491" spans="1:18" hidden="1" x14ac:dyDescent="0.25">
      <c r="A2491" s="126"/>
      <c r="B2491" s="126"/>
      <c r="C2491" s="130">
        <v>5</v>
      </c>
      <c r="D2491" s="130">
        <v>2</v>
      </c>
      <c r="E2491" s="130">
        <v>2</v>
      </c>
      <c r="F2491" s="131" t="s">
        <v>675</v>
      </c>
      <c r="G2491" s="131"/>
      <c r="H2491" s="734"/>
      <c r="I2491" s="768" t="s">
        <v>719</v>
      </c>
      <c r="J2491" s="181">
        <v>208800</v>
      </c>
      <c r="K2491" s="607"/>
      <c r="L2491" s="598"/>
      <c r="M2491" s="278">
        <f>SUM(J2491/J7*100)</f>
        <v>2.0923751270975088E-4</v>
      </c>
      <c r="N2491" s="658"/>
      <c r="O2491" s="778">
        <f>SUM(P2491/J2491*100)</f>
        <v>100</v>
      </c>
      <c r="P2491" s="193">
        <v>208800</v>
      </c>
      <c r="Q2491" s="185">
        <f>SUM(P2491/J2491%)</f>
        <v>100</v>
      </c>
      <c r="R2491" s="250">
        <f>SUM(J2491-P2491)</f>
        <v>0</v>
      </c>
    </row>
    <row r="2492" spans="1:18" hidden="1" x14ac:dyDescent="0.25">
      <c r="A2492" s="153"/>
      <c r="B2492" s="153"/>
      <c r="C2492" s="125">
        <v>5</v>
      </c>
      <c r="D2492" s="125">
        <v>2</v>
      </c>
      <c r="E2492" s="125">
        <v>2</v>
      </c>
      <c r="F2492" s="125" t="s">
        <v>675</v>
      </c>
      <c r="G2492" s="125"/>
      <c r="H2492" s="735"/>
      <c r="I2492" s="769" t="s">
        <v>886</v>
      </c>
      <c r="J2492" s="266">
        <v>2750000</v>
      </c>
      <c r="K2492" s="588"/>
      <c r="L2492" s="698"/>
      <c r="M2492" s="279">
        <f>SUM(J2492/J7*100)</f>
        <v>2.7557622603056275E-3</v>
      </c>
      <c r="N2492" s="650"/>
      <c r="O2492" s="778">
        <f>SUM(P2492/J2492*100)</f>
        <v>100</v>
      </c>
      <c r="P2492" s="474">
        <v>2750000</v>
      </c>
      <c r="Q2492" s="280">
        <f>SUM(P2492/J2492%)</f>
        <v>100</v>
      </c>
      <c r="R2492" s="250">
        <f>SUM(J2492-P2492)</f>
        <v>0</v>
      </c>
    </row>
    <row r="2493" spans="1:18" hidden="1" x14ac:dyDescent="0.25">
      <c r="A2493" s="141"/>
      <c r="B2493" s="141"/>
      <c r="C2493" s="142">
        <v>5</v>
      </c>
      <c r="D2493" s="142">
        <v>2</v>
      </c>
      <c r="E2493" s="142">
        <v>2</v>
      </c>
      <c r="F2493" s="143" t="s">
        <v>675</v>
      </c>
      <c r="G2493" s="143"/>
      <c r="H2493" s="736"/>
      <c r="I2493" s="770" t="s">
        <v>874</v>
      </c>
      <c r="J2493" s="181">
        <v>1114200</v>
      </c>
      <c r="K2493" s="607"/>
      <c r="L2493" s="598"/>
      <c r="M2493" s="279">
        <f>SUM(J2493/J7*100)</f>
        <v>1.116534658339102E-3</v>
      </c>
      <c r="N2493" s="650"/>
      <c r="O2493" s="778">
        <f>SUM(T2493/J2493*100)</f>
        <v>0</v>
      </c>
      <c r="P2493" s="193">
        <v>1114200</v>
      </c>
      <c r="Q2493" s="185">
        <f>SUM(P2493/J2493%)</f>
        <v>100</v>
      </c>
      <c r="R2493" s="250">
        <f>SUM(J2493-P2493)</f>
        <v>0</v>
      </c>
    </row>
    <row r="2494" spans="1:18" hidden="1" x14ac:dyDescent="0.25">
      <c r="A2494" s="126"/>
      <c r="B2494" s="126"/>
      <c r="C2494" s="130"/>
      <c r="D2494" s="130"/>
      <c r="E2494" s="130"/>
      <c r="F2494" s="131"/>
      <c r="G2494" s="131"/>
      <c r="H2494" s="734"/>
      <c r="I2494" s="768"/>
      <c r="J2494" s="181"/>
      <c r="K2494" s="607"/>
      <c r="L2494" s="598"/>
      <c r="M2494" s="182"/>
      <c r="N2494" s="639"/>
      <c r="O2494" s="778"/>
      <c r="P2494" s="214"/>
      <c r="Q2494" s="185"/>
      <c r="R2494" s="181"/>
    </row>
    <row r="2495" spans="1:18" hidden="1" x14ac:dyDescent="0.25">
      <c r="A2495" s="126"/>
      <c r="B2495" s="126"/>
      <c r="C2495" s="127">
        <v>5</v>
      </c>
      <c r="D2495" s="127">
        <v>2</v>
      </c>
      <c r="E2495" s="127">
        <v>2</v>
      </c>
      <c r="F2495" s="128" t="s">
        <v>690</v>
      </c>
      <c r="G2495" s="128"/>
      <c r="H2495" s="733"/>
      <c r="I2495" s="771" t="s">
        <v>691</v>
      </c>
      <c r="J2495" s="258">
        <f>SUM(J2496:J2501)</f>
        <v>49052000</v>
      </c>
      <c r="K2495" s="635"/>
      <c r="L2495" s="702"/>
      <c r="M2495" s="118">
        <f>SUM(J2495/J7*100)</f>
        <v>4.9154781960913323E-2</v>
      </c>
      <c r="N2495" s="649"/>
      <c r="O2495" s="784">
        <f>SUM(T2495/J2495*100)</f>
        <v>0</v>
      </c>
      <c r="P2495" s="258">
        <f>SUM(P2496:P2501)</f>
        <v>47570805</v>
      </c>
      <c r="Q2495" s="170">
        <f t="shared" ref="Q2495:Q2501" si="68">SUM(P2495/J2495%)</f>
        <v>96.980357579711324</v>
      </c>
      <c r="R2495" s="258">
        <f>SUM(R2496:R2501)</f>
        <v>1481195</v>
      </c>
    </row>
    <row r="2496" spans="1:18" hidden="1" x14ac:dyDescent="0.25">
      <c r="A2496" s="126"/>
      <c r="B2496" s="126"/>
      <c r="C2496" s="130">
        <v>5</v>
      </c>
      <c r="D2496" s="130">
        <v>2</v>
      </c>
      <c r="E2496" s="130">
        <v>2</v>
      </c>
      <c r="F2496" s="131" t="s">
        <v>690</v>
      </c>
      <c r="G2496" s="131"/>
      <c r="H2496" s="734"/>
      <c r="I2496" s="768" t="s">
        <v>907</v>
      </c>
      <c r="J2496" s="268">
        <v>21100000</v>
      </c>
      <c r="K2496" s="616"/>
      <c r="L2496" s="684"/>
      <c r="M2496" s="182">
        <f>SUM(J2496/J7*100)</f>
        <v>2.1144212251799542E-2</v>
      </c>
      <c r="N2496" s="639"/>
      <c r="O2496" s="778">
        <f>SUM(T2496/J2496*100)</f>
        <v>0</v>
      </c>
      <c r="P2496" s="281">
        <v>21100000</v>
      </c>
      <c r="Q2496" s="284">
        <f t="shared" si="68"/>
        <v>100</v>
      </c>
      <c r="R2496" s="250">
        <f t="shared" ref="R2496:R2501" si="69">SUM(J2496-P2496)</f>
        <v>0</v>
      </c>
    </row>
    <row r="2497" spans="1:18" hidden="1" x14ac:dyDescent="0.25">
      <c r="A2497" s="126"/>
      <c r="B2497" s="126"/>
      <c r="C2497" s="130">
        <v>5</v>
      </c>
      <c r="D2497" s="130">
        <v>2</v>
      </c>
      <c r="E2497" s="130">
        <v>2</v>
      </c>
      <c r="F2497" s="131" t="s">
        <v>690</v>
      </c>
      <c r="G2497" s="131"/>
      <c r="H2497" s="734"/>
      <c r="I2497" s="768" t="s">
        <v>890</v>
      </c>
      <c r="J2497" s="268">
        <v>21152000</v>
      </c>
      <c r="K2497" s="616"/>
      <c r="L2497" s="684"/>
      <c r="M2497" s="182">
        <f>SUM(J2497/J7*100)</f>
        <v>2.1196321210903504E-2</v>
      </c>
      <c r="N2497" s="639"/>
      <c r="O2497" s="778">
        <f>SUM(T2497/J2497*100)</f>
        <v>0</v>
      </c>
      <c r="P2497" s="281">
        <v>19670805</v>
      </c>
      <c r="Q2497" s="284">
        <f t="shared" si="68"/>
        <v>92.997376134644483</v>
      </c>
      <c r="R2497" s="250">
        <f t="shared" si="69"/>
        <v>1481195</v>
      </c>
    </row>
    <row r="2498" spans="1:18" hidden="1" x14ac:dyDescent="0.25">
      <c r="A2498" s="161"/>
      <c r="B2498" s="161"/>
      <c r="C2498" s="136">
        <v>5</v>
      </c>
      <c r="D2498" s="136">
        <v>2</v>
      </c>
      <c r="E2498" s="136">
        <v>2</v>
      </c>
      <c r="F2498" s="131" t="s">
        <v>690</v>
      </c>
      <c r="G2498" s="131"/>
      <c r="H2498" s="734"/>
      <c r="I2498" s="768" t="s">
        <v>771</v>
      </c>
      <c r="J2498" s="261">
        <v>5500000</v>
      </c>
      <c r="K2498" s="613"/>
      <c r="L2498" s="684"/>
      <c r="M2498" s="182">
        <f>SUM(J2498/J7*100)</f>
        <v>5.5115245206112549E-3</v>
      </c>
      <c r="N2498" s="639"/>
      <c r="O2498" s="797">
        <f>SUM(P2498/J2498*100)</f>
        <v>100</v>
      </c>
      <c r="P2498" s="286">
        <v>5500000</v>
      </c>
      <c r="Q2498" s="285">
        <f t="shared" si="68"/>
        <v>100</v>
      </c>
      <c r="R2498" s="253">
        <f t="shared" si="69"/>
        <v>0</v>
      </c>
    </row>
    <row r="2499" spans="1:18" hidden="1" x14ac:dyDescent="0.25">
      <c r="A2499" s="161"/>
      <c r="B2499" s="161"/>
      <c r="C2499" s="136">
        <v>5</v>
      </c>
      <c r="D2499" s="136">
        <v>2</v>
      </c>
      <c r="E2499" s="136">
        <v>2</v>
      </c>
      <c r="F2499" s="132" t="s">
        <v>690</v>
      </c>
      <c r="G2499" s="132"/>
      <c r="H2499" s="737"/>
      <c r="I2499" s="768" t="s">
        <v>892</v>
      </c>
      <c r="J2499" s="261">
        <v>150000</v>
      </c>
      <c r="K2499" s="613"/>
      <c r="L2499" s="684"/>
      <c r="M2499" s="278">
        <f>SUM(J2499/J7*100)</f>
        <v>1.5031430510757969E-4</v>
      </c>
      <c r="N2499" s="658"/>
      <c r="O2499" s="797">
        <f>SUM(T2499/J2499*100)</f>
        <v>0</v>
      </c>
      <c r="P2499" s="287">
        <v>150000</v>
      </c>
      <c r="Q2499" s="285">
        <f t="shared" si="68"/>
        <v>100</v>
      </c>
      <c r="R2499" s="253">
        <f t="shared" si="69"/>
        <v>0</v>
      </c>
    </row>
    <row r="2500" spans="1:18" hidden="1" x14ac:dyDescent="0.25">
      <c r="A2500" s="126"/>
      <c r="B2500" s="126"/>
      <c r="C2500" s="130">
        <v>5</v>
      </c>
      <c r="D2500" s="130">
        <v>2</v>
      </c>
      <c r="E2500" s="130">
        <v>2</v>
      </c>
      <c r="F2500" s="131" t="s">
        <v>690</v>
      </c>
      <c r="G2500" s="131"/>
      <c r="H2500" s="734"/>
      <c r="I2500" s="768" t="s">
        <v>905</v>
      </c>
      <c r="J2500" s="261">
        <v>1000000</v>
      </c>
      <c r="K2500" s="613"/>
      <c r="L2500" s="684"/>
      <c r="M2500" s="279">
        <f>SUM(J2500/J7*100)</f>
        <v>1.0020953673838646E-3</v>
      </c>
      <c r="N2500" s="650"/>
      <c r="O2500" s="791">
        <f>SUM(T2500/J2500*100)</f>
        <v>0</v>
      </c>
      <c r="P2500" s="214">
        <v>1000000</v>
      </c>
      <c r="Q2500" s="284">
        <f t="shared" si="68"/>
        <v>100</v>
      </c>
      <c r="R2500" s="253">
        <f t="shared" si="69"/>
        <v>0</v>
      </c>
    </row>
    <row r="2501" spans="1:18" hidden="1" x14ac:dyDescent="0.25">
      <c r="A2501" s="126"/>
      <c r="B2501" s="126"/>
      <c r="C2501" s="130">
        <v>5</v>
      </c>
      <c r="D2501" s="130">
        <v>2</v>
      </c>
      <c r="E2501" s="130">
        <v>2</v>
      </c>
      <c r="F2501" s="131" t="s">
        <v>690</v>
      </c>
      <c r="G2501" s="131"/>
      <c r="H2501" s="734"/>
      <c r="I2501" s="768" t="s">
        <v>1119</v>
      </c>
      <c r="J2501" s="261">
        <v>150000</v>
      </c>
      <c r="K2501" s="613"/>
      <c r="L2501" s="684"/>
      <c r="M2501" s="278">
        <f>SUM(J2501/J7*100)</f>
        <v>1.5031430510757969E-4</v>
      </c>
      <c r="N2501" s="658"/>
      <c r="O2501" s="791">
        <f>SUM(T2501/J2501*100)</f>
        <v>0</v>
      </c>
      <c r="P2501" s="214">
        <v>150000</v>
      </c>
      <c r="Q2501" s="284">
        <f t="shared" si="68"/>
        <v>100</v>
      </c>
      <c r="R2501" s="253">
        <f t="shared" si="69"/>
        <v>0</v>
      </c>
    </row>
    <row r="2502" spans="1:18" hidden="1" x14ac:dyDescent="0.25">
      <c r="A2502" s="126"/>
      <c r="B2502" s="126"/>
      <c r="C2502" s="130"/>
      <c r="D2502" s="130"/>
      <c r="E2502" s="130"/>
      <c r="F2502" s="131"/>
      <c r="G2502" s="131"/>
      <c r="H2502" s="734"/>
      <c r="I2502" s="768"/>
      <c r="J2502" s="251"/>
      <c r="K2502" s="610"/>
      <c r="L2502" s="598"/>
      <c r="M2502" s="182"/>
      <c r="N2502" s="639"/>
      <c r="O2502" s="778"/>
      <c r="P2502" s="282"/>
      <c r="Q2502" s="185"/>
      <c r="R2502" s="251"/>
    </row>
    <row r="2503" spans="1:18" hidden="1" x14ac:dyDescent="0.25">
      <c r="A2503" s="126"/>
      <c r="B2503" s="126"/>
      <c r="C2503" s="127">
        <v>5</v>
      </c>
      <c r="D2503" s="127">
        <v>2</v>
      </c>
      <c r="E2503" s="127">
        <v>2</v>
      </c>
      <c r="F2503" s="128" t="s">
        <v>674</v>
      </c>
      <c r="G2503" s="128"/>
      <c r="H2503" s="733"/>
      <c r="I2503" s="767" t="s">
        <v>724</v>
      </c>
      <c r="J2503" s="203">
        <f>SUM(J2504:J2505)</f>
        <v>284500</v>
      </c>
      <c r="K2503" s="621"/>
      <c r="L2503" s="680"/>
      <c r="M2503" s="488">
        <f>SUM(J2503/J7*100)</f>
        <v>2.8509613202070945E-4</v>
      </c>
      <c r="N2503" s="669"/>
      <c r="O2503" s="784">
        <f>SUM(T2503/J2503*100)</f>
        <v>0</v>
      </c>
      <c r="P2503" s="209">
        <f>SUM(P2504:P2505)</f>
        <v>284500</v>
      </c>
      <c r="Q2503" s="120">
        <f>SUM(P2503/J2503%)</f>
        <v>100</v>
      </c>
      <c r="R2503" s="203">
        <f>SUM(R2504:R2505)</f>
        <v>0</v>
      </c>
    </row>
    <row r="2504" spans="1:18" hidden="1" x14ac:dyDescent="0.25">
      <c r="A2504" s="126"/>
      <c r="B2504" s="126"/>
      <c r="C2504" s="130">
        <v>5</v>
      </c>
      <c r="D2504" s="130">
        <v>2</v>
      </c>
      <c r="E2504" s="130">
        <v>2</v>
      </c>
      <c r="F2504" s="131" t="s">
        <v>674</v>
      </c>
      <c r="G2504" s="131"/>
      <c r="H2504" s="734"/>
      <c r="I2504" s="768" t="s">
        <v>767</v>
      </c>
      <c r="J2504" s="251">
        <v>100000</v>
      </c>
      <c r="K2504" s="610"/>
      <c r="L2504" s="598"/>
      <c r="M2504" s="278">
        <f>SUM(J2504/J7*100)</f>
        <v>1.0020953673838645E-4</v>
      </c>
      <c r="N2504" s="658"/>
      <c r="O2504" s="778">
        <f>SUM(T2504/J2504*100)</f>
        <v>0</v>
      </c>
      <c r="P2504" s="282">
        <v>100000</v>
      </c>
      <c r="Q2504" s="185">
        <f>SUM(P2504/J2504%)</f>
        <v>100</v>
      </c>
      <c r="R2504" s="250">
        <f>SUM(J2504-P2504)</f>
        <v>0</v>
      </c>
    </row>
    <row r="2505" spans="1:18" hidden="1" x14ac:dyDescent="0.25">
      <c r="A2505" s="191"/>
      <c r="B2505" s="191"/>
      <c r="C2505" s="142">
        <v>5</v>
      </c>
      <c r="D2505" s="142">
        <v>2</v>
      </c>
      <c r="E2505" s="142">
        <v>2</v>
      </c>
      <c r="F2505" s="143" t="s">
        <v>674</v>
      </c>
      <c r="G2505" s="143"/>
      <c r="H2505" s="736"/>
      <c r="I2505" s="770" t="s">
        <v>946</v>
      </c>
      <c r="J2505" s="251">
        <v>184500</v>
      </c>
      <c r="K2505" s="610"/>
      <c r="L2505" s="598"/>
      <c r="M2505" s="278">
        <f>SUM(J2505/J7*100)</f>
        <v>1.8488659528232299E-4</v>
      </c>
      <c r="N2505" s="658"/>
      <c r="O2505" s="778">
        <f>SUM(T2505/J2505*100)</f>
        <v>0</v>
      </c>
      <c r="P2505" s="282">
        <v>184500</v>
      </c>
      <c r="Q2505" s="183">
        <f>SUM(P2505/J2505%)</f>
        <v>100</v>
      </c>
      <c r="R2505" s="250">
        <f>SUM(J2505-P2505)</f>
        <v>0</v>
      </c>
    </row>
    <row r="2506" spans="1:18" hidden="1" x14ac:dyDescent="0.25">
      <c r="A2506" s="191"/>
      <c r="B2506" s="191"/>
      <c r="C2506" s="142"/>
      <c r="D2506" s="142"/>
      <c r="E2506" s="142"/>
      <c r="F2506" s="143"/>
      <c r="G2506" s="143"/>
      <c r="H2506" s="736"/>
      <c r="I2506" s="770"/>
      <c r="J2506" s="251"/>
      <c r="K2506" s="610"/>
      <c r="L2506" s="598"/>
      <c r="M2506" s="182"/>
      <c r="N2506" s="639"/>
      <c r="O2506" s="778"/>
      <c r="P2506" s="282"/>
      <c r="Q2506" s="183"/>
      <c r="R2506" s="250"/>
    </row>
    <row r="2507" spans="1:18" hidden="1" x14ac:dyDescent="0.25">
      <c r="A2507" s="158"/>
      <c r="B2507" s="158"/>
      <c r="C2507" s="127">
        <v>5</v>
      </c>
      <c r="D2507" s="127">
        <v>2</v>
      </c>
      <c r="E2507" s="127">
        <v>2</v>
      </c>
      <c r="F2507" s="128">
        <v>15</v>
      </c>
      <c r="G2507" s="128"/>
      <c r="H2507" s="733"/>
      <c r="I2507" s="767" t="s">
        <v>756</v>
      </c>
      <c r="J2507" s="203">
        <f>SUM(J2508:J2508)</f>
        <v>5790000</v>
      </c>
      <c r="K2507" s="621"/>
      <c r="L2507" s="680"/>
      <c r="M2507" s="118">
        <f>SUM(J2507/J7*100)</f>
        <v>5.8021321771525754E-3</v>
      </c>
      <c r="N2507" s="649"/>
      <c r="O2507" s="784">
        <f>SUM(T2507/J2507*100)</f>
        <v>0</v>
      </c>
      <c r="P2507" s="204">
        <f>SUM(P2508:P2508)</f>
        <v>5790000</v>
      </c>
      <c r="Q2507" s="119">
        <f>SUM(P2507/J2507%)</f>
        <v>100</v>
      </c>
      <c r="R2507" s="203">
        <f>SUM(R2508:R2508)</f>
        <v>0</v>
      </c>
    </row>
    <row r="2508" spans="1:18" hidden="1" x14ac:dyDescent="0.25">
      <c r="A2508" s="145"/>
      <c r="B2508" s="145"/>
      <c r="C2508" s="133">
        <v>5</v>
      </c>
      <c r="D2508" s="133">
        <v>2</v>
      </c>
      <c r="E2508" s="133">
        <v>2</v>
      </c>
      <c r="F2508" s="134">
        <v>15</v>
      </c>
      <c r="G2508" s="134"/>
      <c r="H2508" s="738"/>
      <c r="I2508" s="772" t="s">
        <v>909</v>
      </c>
      <c r="J2508" s="358">
        <v>5790000</v>
      </c>
      <c r="K2508" s="614"/>
      <c r="L2508" s="597"/>
      <c r="M2508" s="274">
        <f>SUM(J2508/J2510*100)</f>
        <v>5.8021321771525754E-3</v>
      </c>
      <c r="N2508" s="637"/>
      <c r="O2508" s="779">
        <f>SUM(T2508/J2508*100)</f>
        <v>0</v>
      </c>
      <c r="P2508" s="372">
        <v>5790000</v>
      </c>
      <c r="Q2508" s="307">
        <f>SUM(P2508/J2508%)</f>
        <v>100</v>
      </c>
      <c r="R2508" s="252">
        <f>SUM(J2508-P2508)</f>
        <v>0</v>
      </c>
    </row>
    <row r="2509" spans="1:18" hidden="1" x14ac:dyDescent="0.25">
      <c r="A2509" s="146"/>
      <c r="B2509" s="146"/>
      <c r="C2509" s="147"/>
      <c r="D2509" s="147"/>
      <c r="E2509" s="147"/>
      <c r="F2509" s="148"/>
      <c r="G2509" s="148"/>
      <c r="H2509" s="739"/>
      <c r="I2509" s="773"/>
      <c r="J2509" s="255"/>
      <c r="K2509" s="627"/>
      <c r="L2509" s="692"/>
      <c r="M2509" s="118"/>
      <c r="N2509" s="649"/>
      <c r="O2509" s="778"/>
      <c r="P2509" s="289"/>
      <c r="Q2509" s="185"/>
      <c r="R2509" s="255"/>
    </row>
    <row r="2510" spans="1:18" x14ac:dyDescent="0.25">
      <c r="A2510" s="159"/>
      <c r="B2510" s="160"/>
      <c r="C2510" s="230"/>
      <c r="D2510" s="230"/>
      <c r="E2510" s="230"/>
      <c r="F2510" s="231"/>
      <c r="G2510" s="231"/>
      <c r="H2510" s="740"/>
      <c r="I2510" s="821" t="s">
        <v>1122</v>
      </c>
      <c r="J2510" s="819">
        <f>SUM(J7)</f>
        <v>99790901400</v>
      </c>
      <c r="K2510" s="621"/>
      <c r="L2510" s="680"/>
      <c r="M2510" s="818">
        <f>J2510/J7*100</f>
        <v>100</v>
      </c>
      <c r="N2510" s="643"/>
      <c r="O2510" s="815">
        <v>99.69</v>
      </c>
      <c r="P2510" s="816">
        <f>SUM(P7)</f>
        <v>92224954341</v>
      </c>
      <c r="Q2510" s="818">
        <f>SUM(P2510/J2510*100)</f>
        <v>92.418199502304518</v>
      </c>
      <c r="R2510" s="819">
        <f>SUM(R7)</f>
        <v>7565947059</v>
      </c>
    </row>
    <row r="2511" spans="1:18" x14ac:dyDescent="0.25">
      <c r="A2511" s="162"/>
      <c r="B2511" s="157"/>
      <c r="C2511" s="233"/>
      <c r="D2511" s="233"/>
      <c r="E2511" s="233"/>
      <c r="F2511" s="233"/>
      <c r="G2511" s="233"/>
      <c r="H2511" s="741"/>
      <c r="I2511" s="822"/>
      <c r="J2511" s="820"/>
      <c r="K2511" s="593"/>
      <c r="L2511" s="703"/>
      <c r="M2511" s="818"/>
      <c r="N2511" s="643"/>
      <c r="O2511" s="815"/>
      <c r="P2511" s="817"/>
      <c r="Q2511" s="818"/>
      <c r="R2511" s="820"/>
    </row>
    <row r="2512" spans="1:18" x14ac:dyDescent="0.25">
      <c r="O2512" s="801"/>
    </row>
    <row r="2513" spans="1:18" x14ac:dyDescent="0.25">
      <c r="A2513" s="240"/>
      <c r="B2513" s="240"/>
      <c r="C2513" s="240"/>
      <c r="D2513" s="240"/>
      <c r="E2513" s="240"/>
      <c r="J2513" s="241"/>
      <c r="K2513" s="595"/>
      <c r="L2513" s="705"/>
      <c r="M2513" s="812" t="s">
        <v>1123</v>
      </c>
      <c r="N2513" s="812"/>
      <c r="O2513" s="812"/>
      <c r="P2513" s="812"/>
      <c r="Q2513" s="812"/>
      <c r="R2513" s="812"/>
    </row>
    <row r="2514" spans="1:18" x14ac:dyDescent="0.25">
      <c r="A2514" s="240"/>
      <c r="B2514" s="240"/>
      <c r="C2514" s="240"/>
      <c r="D2514" s="240"/>
      <c r="E2514" s="240"/>
      <c r="J2514" s="241"/>
      <c r="K2514" s="595"/>
      <c r="L2514" s="705"/>
      <c r="M2514" s="812"/>
      <c r="N2514" s="812"/>
      <c r="O2514" s="812"/>
      <c r="P2514" s="812"/>
      <c r="Q2514" s="812"/>
      <c r="R2514" s="812"/>
    </row>
    <row r="2515" spans="1:18" x14ac:dyDescent="0.25">
      <c r="A2515" s="240"/>
      <c r="B2515" s="240"/>
      <c r="C2515" s="240"/>
      <c r="D2515" s="240"/>
      <c r="E2515" s="240"/>
      <c r="J2515" s="241"/>
      <c r="K2515" s="595"/>
      <c r="L2515" s="705"/>
      <c r="M2515" s="812" t="s">
        <v>1124</v>
      </c>
      <c r="N2515" s="812"/>
      <c r="O2515" s="812"/>
      <c r="P2515" s="812"/>
      <c r="Q2515" s="812"/>
      <c r="R2515" s="812"/>
    </row>
    <row r="2516" spans="1:18" x14ac:dyDescent="0.25">
      <c r="A2516" s="240"/>
      <c r="B2516" s="240"/>
      <c r="C2516" s="240"/>
      <c r="D2516" s="240"/>
      <c r="E2516" s="240"/>
      <c r="J2516" s="241"/>
      <c r="K2516" s="595"/>
      <c r="L2516" s="705"/>
      <c r="M2516" s="812" t="s">
        <v>1125</v>
      </c>
      <c r="N2516" s="812"/>
      <c r="O2516" s="812"/>
      <c r="P2516" s="812"/>
      <c r="Q2516" s="812"/>
      <c r="R2516" s="812"/>
    </row>
    <row r="2517" spans="1:18" x14ac:dyDescent="0.25">
      <c r="A2517" s="240"/>
      <c r="B2517" s="240"/>
      <c r="C2517" s="240"/>
      <c r="D2517" s="240"/>
      <c r="E2517" s="240"/>
      <c r="J2517" s="241"/>
      <c r="K2517" s="595"/>
      <c r="L2517" s="705"/>
      <c r="M2517" s="570"/>
      <c r="N2517" s="671"/>
      <c r="O2517" s="644"/>
      <c r="P2517" s="243"/>
      <c r="Q2517" s="570"/>
      <c r="R2517" s="241"/>
    </row>
    <row r="2518" spans="1:18" x14ac:dyDescent="0.25">
      <c r="A2518" s="240"/>
      <c r="B2518" s="240"/>
      <c r="C2518" s="240"/>
      <c r="D2518" s="240"/>
      <c r="E2518" s="240"/>
      <c r="I2518" s="775"/>
      <c r="J2518" s="244"/>
      <c r="K2518" s="596"/>
      <c r="L2518" s="706"/>
      <c r="M2518" s="245"/>
      <c r="N2518" s="672"/>
      <c r="O2518" s="802"/>
      <c r="P2518" s="247"/>
      <c r="Q2518" s="248"/>
      <c r="R2518" s="241"/>
    </row>
    <row r="2519" spans="1:18" x14ac:dyDescent="0.25">
      <c r="A2519" s="240"/>
      <c r="B2519" s="240"/>
      <c r="C2519" s="240"/>
      <c r="D2519" s="240"/>
      <c r="E2519" s="240"/>
      <c r="I2519" s="775"/>
      <c r="J2519" s="241"/>
      <c r="K2519" s="595"/>
      <c r="L2519" s="705"/>
      <c r="M2519" s="246"/>
      <c r="N2519" s="673"/>
      <c r="O2519" s="802"/>
      <c r="P2519" s="247"/>
      <c r="Q2519" s="248"/>
      <c r="R2519" s="241"/>
    </row>
    <row r="2520" spans="1:18" x14ac:dyDescent="0.25">
      <c r="A2520" s="240"/>
      <c r="B2520" s="240"/>
      <c r="C2520" s="240"/>
      <c r="D2520" s="240"/>
      <c r="E2520" s="240"/>
      <c r="I2520" s="775"/>
      <c r="J2520" s="241"/>
      <c r="K2520" s="595"/>
      <c r="L2520" s="705"/>
      <c r="M2520" s="813" t="s">
        <v>1126</v>
      </c>
      <c r="N2520" s="813"/>
      <c r="O2520" s="813"/>
      <c r="P2520" s="813"/>
      <c r="Q2520" s="813"/>
      <c r="R2520" s="813"/>
    </row>
    <row r="2521" spans="1:18" x14ac:dyDescent="0.25">
      <c r="A2521" s="240"/>
      <c r="B2521" s="240"/>
      <c r="C2521" s="240"/>
      <c r="D2521" s="240"/>
      <c r="E2521" s="240"/>
      <c r="I2521" s="775"/>
      <c r="J2521" s="241"/>
      <c r="K2521" s="595"/>
      <c r="L2521" s="705"/>
      <c r="M2521" s="812" t="s">
        <v>1127</v>
      </c>
      <c r="N2521" s="812"/>
      <c r="O2521" s="812"/>
      <c r="P2521" s="812"/>
      <c r="Q2521" s="812"/>
      <c r="R2521" s="812"/>
    </row>
    <row r="2522" spans="1:18" x14ac:dyDescent="0.25">
      <c r="A2522" s="240"/>
      <c r="B2522" s="240"/>
      <c r="C2522" s="240"/>
      <c r="D2522" s="240"/>
      <c r="E2522" s="240"/>
      <c r="I2522" s="775"/>
      <c r="J2522" s="241"/>
      <c r="K2522" s="595"/>
      <c r="L2522" s="705"/>
      <c r="M2522" s="812" t="s">
        <v>1128</v>
      </c>
      <c r="N2522" s="812"/>
      <c r="O2522" s="812"/>
      <c r="P2522" s="812"/>
      <c r="Q2522" s="812"/>
      <c r="R2522" s="812"/>
    </row>
    <row r="2523" spans="1:18" x14ac:dyDescent="0.25">
      <c r="A2523" s="240"/>
      <c r="B2523" s="240"/>
      <c r="C2523" s="240"/>
      <c r="D2523" s="240"/>
      <c r="E2523" s="240"/>
      <c r="J2523" s="241"/>
      <c r="K2523" s="595"/>
      <c r="L2523" s="705"/>
      <c r="M2523" s="812"/>
      <c r="N2523" s="812"/>
      <c r="O2523" s="812"/>
      <c r="P2523" s="812"/>
      <c r="Q2523" s="812"/>
      <c r="R2523" s="812"/>
    </row>
    <row r="2524" spans="1:18" x14ac:dyDescent="0.25">
      <c r="A2524" s="240"/>
      <c r="B2524" s="240"/>
      <c r="C2524" s="240"/>
      <c r="D2524" s="240"/>
      <c r="E2524" s="240"/>
      <c r="J2524" s="241"/>
      <c r="K2524" s="595"/>
      <c r="L2524" s="705"/>
      <c r="M2524" s="812"/>
      <c r="N2524" s="812"/>
      <c r="O2524" s="812"/>
      <c r="P2524" s="812"/>
      <c r="Q2524" s="812"/>
      <c r="R2524" s="812"/>
    </row>
    <row r="2525" spans="1:18" x14ac:dyDescent="0.25">
      <c r="A2525" s="240"/>
      <c r="B2525" s="240"/>
      <c r="C2525" s="240"/>
      <c r="D2525" s="240"/>
      <c r="E2525" s="240"/>
      <c r="J2525" s="241"/>
      <c r="K2525" s="595"/>
      <c r="L2525" s="705"/>
      <c r="M2525" s="235"/>
      <c r="N2525" s="674"/>
      <c r="O2525" s="803"/>
      <c r="P2525" s="220"/>
      <c r="Q2525" s="235"/>
      <c r="R2525" s="241"/>
    </row>
    <row r="2526" spans="1:18" x14ac:dyDescent="0.25">
      <c r="A2526" s="240"/>
      <c r="B2526" s="240"/>
      <c r="C2526" s="240"/>
      <c r="D2526" s="240"/>
      <c r="E2526" s="240"/>
      <c r="J2526" s="241"/>
      <c r="K2526" s="595"/>
      <c r="L2526" s="705"/>
      <c r="O2526" s="814"/>
      <c r="P2526" s="814"/>
      <c r="Q2526" s="814"/>
      <c r="R2526" s="814"/>
    </row>
    <row r="2527" spans="1:18" x14ac:dyDescent="0.25">
      <c r="A2527" s="240"/>
      <c r="B2527" s="240"/>
      <c r="C2527" s="240"/>
      <c r="D2527" s="240"/>
      <c r="E2527" s="240"/>
      <c r="J2527" s="241"/>
      <c r="K2527" s="595"/>
      <c r="L2527" s="705"/>
      <c r="O2527" s="801"/>
      <c r="Q2527" s="571"/>
      <c r="R2527" s="218"/>
    </row>
    <row r="2528" spans="1:18" x14ac:dyDescent="0.25">
      <c r="A2528" s="240"/>
      <c r="B2528" s="240"/>
      <c r="C2528" s="240"/>
      <c r="D2528" s="240"/>
      <c r="E2528" s="240"/>
      <c r="J2528" s="241"/>
      <c r="K2528" s="595"/>
      <c r="L2528" s="705"/>
      <c r="O2528" s="801"/>
      <c r="Q2528" s="571"/>
      <c r="R2528" s="218"/>
    </row>
    <row r="2529" spans="1:18" x14ac:dyDescent="0.25">
      <c r="A2529" s="240"/>
      <c r="B2529" s="240"/>
      <c r="C2529" s="240"/>
      <c r="D2529" s="240"/>
      <c r="E2529" s="240"/>
      <c r="J2529" s="241"/>
      <c r="K2529" s="595"/>
      <c r="L2529" s="705"/>
      <c r="O2529" s="801"/>
      <c r="Q2529" s="571"/>
      <c r="R2529" s="218"/>
    </row>
    <row r="2530" spans="1:18" x14ac:dyDescent="0.25">
      <c r="A2530" s="240"/>
      <c r="B2530" s="240"/>
      <c r="C2530" s="240"/>
      <c r="D2530" s="240"/>
      <c r="E2530" s="240"/>
      <c r="J2530" s="241"/>
      <c r="K2530" s="595"/>
      <c r="L2530" s="705"/>
      <c r="O2530" s="801"/>
      <c r="Q2530" s="571"/>
      <c r="R2530" s="218"/>
    </row>
    <row r="2531" spans="1:18" x14ac:dyDescent="0.25">
      <c r="A2531" s="240"/>
      <c r="B2531" s="240"/>
      <c r="C2531" s="240"/>
      <c r="D2531" s="240"/>
      <c r="E2531" s="240"/>
      <c r="J2531" s="241"/>
      <c r="K2531" s="595"/>
      <c r="L2531" s="705"/>
      <c r="O2531" s="801"/>
      <c r="Q2531" s="571"/>
      <c r="R2531" s="218"/>
    </row>
    <row r="2532" spans="1:18" x14ac:dyDescent="0.25">
      <c r="A2532" s="240"/>
      <c r="B2532" s="240"/>
      <c r="C2532" s="240"/>
      <c r="D2532" s="240"/>
      <c r="E2532" s="240"/>
      <c r="J2532" s="241"/>
      <c r="K2532" s="595"/>
      <c r="L2532" s="705"/>
      <c r="O2532" s="801"/>
      <c r="Q2532" s="571"/>
      <c r="R2532" s="218"/>
    </row>
    <row r="2533" spans="1:18" x14ac:dyDescent="0.25">
      <c r="A2533" s="240"/>
      <c r="B2533" s="240"/>
      <c r="C2533" s="240"/>
      <c r="D2533" s="240"/>
      <c r="E2533" s="240"/>
      <c r="J2533" s="241"/>
      <c r="K2533" s="595"/>
      <c r="L2533" s="705"/>
      <c r="O2533" s="801"/>
      <c r="Q2533" s="571"/>
      <c r="R2533" s="218"/>
    </row>
    <row r="2534" spans="1:18" x14ac:dyDescent="0.25">
      <c r="A2534" s="240"/>
      <c r="B2534" s="240"/>
      <c r="C2534" s="240"/>
      <c r="D2534" s="240"/>
      <c r="E2534" s="240"/>
      <c r="J2534" s="241"/>
      <c r="K2534" s="595"/>
      <c r="L2534" s="705"/>
      <c r="O2534" s="801"/>
      <c r="Q2534" s="571"/>
      <c r="R2534" s="218"/>
    </row>
    <row r="2535" spans="1:18" x14ac:dyDescent="0.25">
      <c r="A2535" s="240"/>
      <c r="B2535" s="240"/>
      <c r="C2535" s="240"/>
      <c r="D2535" s="240"/>
      <c r="E2535" s="240"/>
      <c r="J2535" s="241"/>
      <c r="K2535" s="595"/>
      <c r="L2535" s="705"/>
      <c r="O2535" s="801"/>
      <c r="Q2535" s="571"/>
      <c r="R2535" s="218"/>
    </row>
    <row r="2536" spans="1:18" x14ac:dyDescent="0.25">
      <c r="A2536" s="240"/>
      <c r="B2536" s="240"/>
      <c r="C2536" s="240"/>
      <c r="D2536" s="240"/>
      <c r="E2536" s="240"/>
      <c r="J2536" s="241"/>
      <c r="K2536" s="595"/>
      <c r="L2536" s="705"/>
      <c r="O2536" s="801"/>
      <c r="Q2536" s="571"/>
      <c r="R2536" s="218"/>
    </row>
    <row r="2537" spans="1:18" x14ac:dyDescent="0.25">
      <c r="A2537" s="240"/>
      <c r="B2537" s="240"/>
      <c r="C2537" s="240"/>
      <c r="D2537" s="240"/>
      <c r="E2537" s="240"/>
      <c r="J2537" s="241"/>
      <c r="K2537" s="595"/>
      <c r="L2537" s="705"/>
      <c r="O2537" s="801"/>
      <c r="Q2537" s="571"/>
      <c r="R2537" s="218"/>
    </row>
    <row r="2538" spans="1:18" x14ac:dyDescent="0.25">
      <c r="A2538" s="240"/>
      <c r="B2538" s="240"/>
      <c r="C2538" s="240"/>
      <c r="D2538" s="240"/>
      <c r="E2538" s="240"/>
      <c r="J2538" s="241"/>
      <c r="K2538" s="595"/>
      <c r="L2538" s="705"/>
      <c r="O2538" s="801"/>
      <c r="Q2538" s="571"/>
      <c r="R2538" s="218"/>
    </row>
    <row r="2539" spans="1:18" x14ac:dyDescent="0.25">
      <c r="A2539" s="240"/>
      <c r="B2539" s="240"/>
      <c r="C2539" s="240"/>
      <c r="D2539" s="240"/>
      <c r="E2539" s="240"/>
      <c r="J2539" s="241"/>
      <c r="K2539" s="595"/>
      <c r="L2539" s="705"/>
      <c r="O2539" s="801"/>
      <c r="Q2539" s="571"/>
      <c r="R2539" s="218"/>
    </row>
    <row r="2540" spans="1:18" x14ac:dyDescent="0.25">
      <c r="A2540" s="240"/>
      <c r="B2540" s="240"/>
      <c r="C2540" s="240"/>
      <c r="D2540" s="240"/>
      <c r="E2540" s="240"/>
      <c r="J2540" s="241"/>
      <c r="K2540" s="595"/>
      <c r="L2540" s="705"/>
      <c r="O2540" s="801"/>
      <c r="Q2540" s="571"/>
      <c r="R2540" s="218"/>
    </row>
    <row r="2541" spans="1:18" x14ac:dyDescent="0.25">
      <c r="A2541" s="240"/>
      <c r="B2541" s="240"/>
      <c r="C2541" s="240"/>
      <c r="D2541" s="240"/>
      <c r="E2541" s="240"/>
      <c r="J2541" s="241"/>
      <c r="K2541" s="595"/>
      <c r="L2541" s="705"/>
      <c r="O2541" s="801"/>
      <c r="Q2541" s="571"/>
      <c r="R2541" s="218"/>
    </row>
    <row r="2542" spans="1:18" x14ac:dyDescent="0.25">
      <c r="A2542" s="240"/>
      <c r="B2542" s="240"/>
      <c r="C2542" s="240"/>
      <c r="D2542" s="240"/>
      <c r="E2542" s="240"/>
      <c r="J2542" s="241"/>
      <c r="K2542" s="595"/>
      <c r="L2542" s="705"/>
      <c r="O2542" s="801"/>
      <c r="Q2542" s="571"/>
      <c r="R2542" s="218"/>
    </row>
    <row r="2543" spans="1:18" x14ac:dyDescent="0.25">
      <c r="A2543" s="240"/>
      <c r="B2543" s="240"/>
      <c r="C2543" s="240"/>
      <c r="D2543" s="240"/>
      <c r="E2543" s="240"/>
      <c r="J2543" s="241"/>
      <c r="K2543" s="595"/>
      <c r="L2543" s="705"/>
      <c r="O2543" s="801"/>
      <c r="Q2543" s="571"/>
      <c r="R2543" s="218"/>
    </row>
    <row r="2544" spans="1:18" x14ac:dyDescent="0.25">
      <c r="A2544" s="240"/>
      <c r="B2544" s="240"/>
      <c r="C2544" s="240"/>
      <c r="D2544" s="240"/>
      <c r="E2544" s="240"/>
      <c r="J2544" s="241"/>
      <c r="K2544" s="595"/>
      <c r="L2544" s="705"/>
      <c r="O2544" s="801"/>
      <c r="Q2544" s="571"/>
      <c r="R2544" s="218"/>
    </row>
    <row r="2545" spans="1:18" x14ac:dyDescent="0.25">
      <c r="A2545" s="240"/>
      <c r="B2545" s="240"/>
      <c r="C2545" s="240"/>
      <c r="D2545" s="240"/>
      <c r="E2545" s="240"/>
      <c r="J2545" s="241"/>
      <c r="K2545" s="595"/>
      <c r="L2545" s="705"/>
      <c r="O2545" s="801"/>
      <c r="Q2545" s="571"/>
      <c r="R2545" s="218"/>
    </row>
    <row r="2546" spans="1:18" x14ac:dyDescent="0.25">
      <c r="A2546" s="240"/>
      <c r="B2546" s="240"/>
      <c r="C2546" s="240"/>
      <c r="D2546" s="240"/>
      <c r="E2546" s="240"/>
      <c r="J2546" s="241"/>
      <c r="K2546" s="595"/>
      <c r="L2546" s="705"/>
      <c r="O2546" s="801"/>
      <c r="Q2546" s="571"/>
      <c r="R2546" s="218"/>
    </row>
    <row r="2547" spans="1:18" x14ac:dyDescent="0.25">
      <c r="A2547" s="240"/>
      <c r="B2547" s="240"/>
      <c r="C2547" s="240"/>
      <c r="D2547" s="240"/>
      <c r="E2547" s="240"/>
      <c r="J2547" s="241"/>
      <c r="K2547" s="595"/>
      <c r="L2547" s="705"/>
      <c r="O2547" s="801"/>
      <c r="Q2547" s="571"/>
      <c r="R2547" s="218"/>
    </row>
    <row r="2548" spans="1:18" x14ac:dyDescent="0.25">
      <c r="A2548" s="240"/>
      <c r="B2548" s="240"/>
      <c r="C2548" s="240"/>
      <c r="D2548" s="240"/>
      <c r="E2548" s="240"/>
      <c r="J2548" s="241"/>
      <c r="K2548" s="595"/>
      <c r="L2548" s="705"/>
      <c r="O2548" s="801"/>
      <c r="Q2548" s="571"/>
      <c r="R2548" s="218"/>
    </row>
    <row r="2549" spans="1:18" x14ac:dyDescent="0.25">
      <c r="A2549" s="240"/>
      <c r="B2549" s="240"/>
      <c r="C2549" s="240"/>
      <c r="D2549" s="240"/>
      <c r="E2549" s="240"/>
      <c r="J2549" s="241"/>
      <c r="K2549" s="595"/>
      <c r="L2549" s="705"/>
      <c r="O2549" s="801"/>
      <c r="Q2549" s="571"/>
      <c r="R2549" s="218"/>
    </row>
    <row r="2550" spans="1:18" x14ac:dyDescent="0.25">
      <c r="A2550" s="240"/>
      <c r="B2550" s="240"/>
      <c r="C2550" s="240"/>
      <c r="D2550" s="240"/>
      <c r="E2550" s="240"/>
      <c r="J2550" s="241"/>
      <c r="K2550" s="595"/>
      <c r="L2550" s="705"/>
      <c r="O2550" s="801"/>
      <c r="Q2550" s="571"/>
      <c r="R2550" s="218"/>
    </row>
    <row r="2551" spans="1:18" x14ac:dyDescent="0.25">
      <c r="A2551" s="240"/>
      <c r="B2551" s="240"/>
      <c r="C2551" s="240"/>
      <c r="D2551" s="240"/>
      <c r="E2551" s="240"/>
      <c r="J2551" s="241"/>
      <c r="K2551" s="595"/>
      <c r="L2551" s="705"/>
      <c r="O2551" s="801"/>
      <c r="Q2551" s="571"/>
      <c r="R2551" s="218"/>
    </row>
    <row r="2552" spans="1:18" x14ac:dyDescent="0.25">
      <c r="A2552" s="240"/>
      <c r="B2552" s="240"/>
      <c r="C2552" s="240"/>
      <c r="D2552" s="240"/>
      <c r="E2552" s="240"/>
      <c r="J2552" s="241"/>
      <c r="K2552" s="595"/>
      <c r="L2552" s="705"/>
      <c r="O2552" s="801"/>
      <c r="Q2552" s="571"/>
      <c r="R2552" s="218"/>
    </row>
    <row r="2553" spans="1:18" x14ac:dyDescent="0.25">
      <c r="A2553" s="240"/>
      <c r="B2553" s="240"/>
      <c r="C2553" s="240"/>
      <c r="D2553" s="240"/>
      <c r="E2553" s="240"/>
      <c r="J2553" s="241"/>
      <c r="K2553" s="595"/>
      <c r="L2553" s="705"/>
      <c r="O2553" s="801"/>
      <c r="Q2553" s="571"/>
      <c r="R2553" s="218"/>
    </row>
    <row r="2554" spans="1:18" x14ac:dyDescent="0.25">
      <c r="A2554" s="240"/>
      <c r="B2554" s="240"/>
      <c r="C2554" s="240"/>
      <c r="D2554" s="240"/>
      <c r="E2554" s="240"/>
      <c r="J2554" s="241"/>
      <c r="K2554" s="595"/>
      <c r="L2554" s="705"/>
      <c r="O2554" s="801"/>
      <c r="Q2554" s="571"/>
      <c r="R2554" s="218"/>
    </row>
    <row r="2555" spans="1:18" x14ac:dyDescent="0.25">
      <c r="A2555" s="240"/>
      <c r="B2555" s="240"/>
      <c r="C2555" s="240"/>
      <c r="D2555" s="240"/>
      <c r="E2555" s="240"/>
      <c r="J2555" s="241"/>
      <c r="K2555" s="595"/>
      <c r="L2555" s="705"/>
      <c r="O2555" s="801"/>
      <c r="Q2555" s="571"/>
      <c r="R2555" s="218"/>
    </row>
    <row r="2556" spans="1:18" x14ac:dyDescent="0.25">
      <c r="A2556" s="240"/>
      <c r="B2556" s="240"/>
      <c r="C2556" s="240"/>
      <c r="D2556" s="240"/>
      <c r="E2556" s="240"/>
      <c r="J2556" s="241"/>
      <c r="K2556" s="595"/>
      <c r="L2556" s="705"/>
      <c r="O2556" s="801"/>
      <c r="Q2556" s="571"/>
      <c r="R2556" s="218"/>
    </row>
    <row r="2557" spans="1:18" x14ac:dyDescent="0.25">
      <c r="A2557" s="240"/>
      <c r="B2557" s="240"/>
      <c r="C2557" s="240"/>
      <c r="D2557" s="240"/>
      <c r="E2557" s="240"/>
      <c r="J2557" s="241"/>
      <c r="K2557" s="595"/>
      <c r="L2557" s="705"/>
      <c r="O2557" s="801"/>
      <c r="Q2557" s="571"/>
      <c r="R2557" s="218"/>
    </row>
    <row r="2558" spans="1:18" x14ac:dyDescent="0.25">
      <c r="A2558" s="240"/>
      <c r="B2558" s="240"/>
      <c r="C2558" s="240"/>
      <c r="D2558" s="240"/>
      <c r="E2558" s="240"/>
      <c r="J2558" s="241"/>
      <c r="K2558" s="595"/>
      <c r="L2558" s="705"/>
      <c r="O2558" s="801"/>
      <c r="Q2558" s="571"/>
      <c r="R2558" s="218"/>
    </row>
    <row r="2559" spans="1:18" x14ac:dyDescent="0.25">
      <c r="A2559" s="240"/>
      <c r="B2559" s="240"/>
      <c r="C2559" s="240"/>
      <c r="D2559" s="240"/>
      <c r="E2559" s="240"/>
      <c r="J2559" s="241"/>
      <c r="K2559" s="595"/>
      <c r="L2559" s="705"/>
      <c r="O2559" s="801"/>
      <c r="Q2559" s="571"/>
      <c r="R2559" s="218"/>
    </row>
    <row r="2560" spans="1:18" x14ac:dyDescent="0.25">
      <c r="A2560" s="240"/>
      <c r="B2560" s="240"/>
      <c r="C2560" s="240"/>
      <c r="D2560" s="240"/>
      <c r="E2560" s="240"/>
      <c r="J2560" s="241"/>
      <c r="K2560" s="595"/>
      <c r="L2560" s="705"/>
      <c r="O2560" s="801"/>
      <c r="Q2560" s="571"/>
      <c r="R2560" s="218"/>
    </row>
    <row r="2561" spans="1:18" x14ac:dyDescent="0.25">
      <c r="A2561" s="240"/>
      <c r="B2561" s="240"/>
      <c r="C2561" s="240"/>
      <c r="D2561" s="240"/>
      <c r="E2561" s="240"/>
      <c r="J2561" s="241"/>
      <c r="K2561" s="595"/>
      <c r="L2561" s="705"/>
      <c r="O2561" s="801"/>
      <c r="Q2561" s="571"/>
      <c r="R2561" s="218"/>
    </row>
    <row r="2562" spans="1:18" x14ac:dyDescent="0.25">
      <c r="A2562" s="240"/>
      <c r="B2562" s="240"/>
      <c r="C2562" s="240"/>
      <c r="D2562" s="240"/>
      <c r="E2562" s="240"/>
      <c r="J2562" s="241"/>
      <c r="K2562" s="595"/>
      <c r="L2562" s="705"/>
      <c r="O2562" s="801"/>
      <c r="Q2562" s="571"/>
      <c r="R2562" s="218"/>
    </row>
    <row r="2563" spans="1:18" x14ac:dyDescent="0.25">
      <c r="A2563" s="240"/>
      <c r="B2563" s="240"/>
      <c r="C2563" s="240"/>
      <c r="D2563" s="240"/>
      <c r="E2563" s="240"/>
      <c r="J2563" s="241"/>
      <c r="K2563" s="595"/>
      <c r="L2563" s="705"/>
      <c r="M2563" s="812" t="s">
        <v>1124</v>
      </c>
      <c r="N2563" s="812"/>
      <c r="O2563" s="812"/>
      <c r="P2563" s="812"/>
      <c r="Q2563" s="812"/>
      <c r="R2563" s="241"/>
    </row>
    <row r="2564" spans="1:18" x14ac:dyDescent="0.25">
      <c r="A2564" s="240"/>
      <c r="B2564" s="240"/>
      <c r="C2564" s="240"/>
      <c r="D2564" s="240"/>
      <c r="E2564" s="240"/>
      <c r="J2564" s="241"/>
      <c r="K2564" s="595"/>
      <c r="L2564" s="705"/>
      <c r="M2564" s="812" t="s">
        <v>1129</v>
      </c>
      <c r="N2564" s="812"/>
      <c r="O2564" s="812"/>
      <c r="P2564" s="812"/>
      <c r="Q2564" s="812"/>
      <c r="R2564" s="241"/>
    </row>
    <row r="2565" spans="1:18" x14ac:dyDescent="0.25">
      <c r="A2565" s="240"/>
      <c r="B2565" s="240"/>
      <c r="C2565" s="240"/>
      <c r="D2565" s="240"/>
      <c r="E2565" s="240"/>
      <c r="J2565" s="241"/>
      <c r="K2565" s="595"/>
      <c r="L2565" s="705"/>
      <c r="M2565" s="570"/>
      <c r="N2565" s="671"/>
      <c r="O2565" s="644"/>
      <c r="P2565" s="243"/>
      <c r="Q2565" s="570"/>
      <c r="R2565" s="241"/>
    </row>
    <row r="2566" spans="1:18" x14ac:dyDescent="0.25">
      <c r="A2566" s="240"/>
      <c r="B2566" s="240"/>
      <c r="C2566" s="240"/>
      <c r="D2566" s="240"/>
      <c r="E2566" s="240"/>
      <c r="I2566" s="775"/>
      <c r="J2566" s="244"/>
      <c r="K2566" s="596"/>
      <c r="L2566" s="706"/>
      <c r="M2566" s="245"/>
      <c r="N2566" s="672"/>
      <c r="O2566" s="802"/>
      <c r="P2566" s="247"/>
      <c r="Q2566" s="248"/>
      <c r="R2566" s="244"/>
    </row>
    <row r="2567" spans="1:18" x14ac:dyDescent="0.25">
      <c r="A2567" s="240"/>
      <c r="B2567" s="240"/>
      <c r="C2567" s="240"/>
      <c r="D2567" s="240"/>
      <c r="E2567" s="240"/>
      <c r="I2567" s="775"/>
      <c r="J2567" s="241"/>
      <c r="K2567" s="595"/>
      <c r="L2567" s="705"/>
      <c r="M2567" s="246"/>
      <c r="N2567" s="673"/>
      <c r="O2567" s="802"/>
      <c r="P2567" s="247"/>
      <c r="Q2567" s="248"/>
      <c r="R2567" s="241"/>
    </row>
    <row r="2568" spans="1:18" x14ac:dyDescent="0.25">
      <c r="A2568" s="240"/>
      <c r="B2568" s="240"/>
      <c r="C2568" s="240"/>
      <c r="D2568" s="240"/>
      <c r="E2568" s="240"/>
      <c r="I2568" s="775"/>
      <c r="J2568" s="241"/>
      <c r="K2568" s="595"/>
      <c r="L2568" s="705"/>
      <c r="M2568" s="813" t="s">
        <v>1130</v>
      </c>
      <c r="N2568" s="813"/>
      <c r="O2568" s="813"/>
      <c r="P2568" s="813"/>
      <c r="Q2568" s="813"/>
      <c r="R2568" s="241"/>
    </row>
    <row r="2569" spans="1:18" x14ac:dyDescent="0.25">
      <c r="A2569" s="240"/>
      <c r="B2569" s="240"/>
      <c r="C2569" s="240"/>
      <c r="D2569" s="240"/>
      <c r="E2569" s="240"/>
      <c r="J2569" s="241"/>
      <c r="K2569" s="595"/>
      <c r="L2569" s="705"/>
      <c r="M2569" s="812" t="s">
        <v>1127</v>
      </c>
      <c r="N2569" s="812"/>
      <c r="O2569" s="812"/>
      <c r="P2569" s="812"/>
      <c r="Q2569" s="812"/>
      <c r="R2569" s="241"/>
    </row>
    <row r="2570" spans="1:18" x14ac:dyDescent="0.25">
      <c r="A2570" s="240"/>
      <c r="B2570" s="240"/>
      <c r="C2570" s="240"/>
      <c r="D2570" s="240"/>
      <c r="E2570" s="240"/>
      <c r="J2570" s="241"/>
      <c r="K2570" s="595"/>
      <c r="L2570" s="705"/>
      <c r="M2570" s="812" t="s">
        <v>1131</v>
      </c>
      <c r="N2570" s="812"/>
      <c r="O2570" s="812"/>
      <c r="P2570" s="812"/>
      <c r="Q2570" s="812"/>
      <c r="R2570" s="241"/>
    </row>
    <row r="2571" spans="1:18" x14ac:dyDescent="0.25">
      <c r="J2571" s="241"/>
      <c r="K2571" s="595"/>
      <c r="L2571" s="705"/>
      <c r="O2571" s="782"/>
      <c r="P2571" s="81"/>
      <c r="Q2571" s="82"/>
      <c r="R2571" s="241"/>
    </row>
    <row r="2572" spans="1:18" x14ac:dyDescent="0.25">
      <c r="J2572" s="241"/>
      <c r="K2572" s="595"/>
      <c r="L2572" s="705"/>
      <c r="M2572" s="812" t="s">
        <v>1124</v>
      </c>
      <c r="N2572" s="812"/>
      <c r="O2572" s="812"/>
      <c r="P2572" s="812"/>
      <c r="Q2572" s="812"/>
      <c r="R2572" s="812"/>
    </row>
    <row r="2573" spans="1:18" x14ac:dyDescent="0.25">
      <c r="J2573" s="241"/>
      <c r="K2573" s="595"/>
      <c r="L2573" s="705"/>
      <c r="M2573" s="812" t="s">
        <v>1125</v>
      </c>
      <c r="N2573" s="812"/>
      <c r="O2573" s="812"/>
      <c r="P2573" s="812"/>
      <c r="Q2573" s="812"/>
      <c r="R2573" s="812"/>
    </row>
    <row r="2574" spans="1:18" x14ac:dyDescent="0.25">
      <c r="J2574" s="241"/>
      <c r="K2574" s="595"/>
      <c r="L2574" s="705"/>
      <c r="M2574" s="570"/>
      <c r="N2574" s="671"/>
      <c r="O2574" s="644"/>
      <c r="P2574" s="243"/>
      <c r="Q2574" s="570"/>
      <c r="R2574" s="241"/>
    </row>
    <row r="2575" spans="1:18" x14ac:dyDescent="0.25">
      <c r="A2575" s="239"/>
      <c r="B2575" s="239"/>
      <c r="C2575" s="239"/>
      <c r="D2575" s="239"/>
      <c r="E2575" s="239"/>
      <c r="J2575" s="241"/>
      <c r="K2575" s="595"/>
      <c r="L2575" s="705"/>
      <c r="M2575" s="245"/>
      <c r="N2575" s="672"/>
      <c r="O2575" s="802"/>
      <c r="P2575" s="247"/>
      <c r="Q2575" s="248"/>
      <c r="R2575" s="244"/>
    </row>
    <row r="2576" spans="1:18" x14ac:dyDescent="0.25">
      <c r="A2576" s="239"/>
      <c r="B2576" s="239"/>
      <c r="C2576" s="239"/>
      <c r="D2576" s="239"/>
      <c r="E2576" s="239"/>
      <c r="J2576" s="241"/>
      <c r="K2576" s="595"/>
      <c r="L2576" s="705"/>
      <c r="M2576" s="246"/>
      <c r="N2576" s="673"/>
      <c r="O2576" s="802"/>
      <c r="P2576" s="247"/>
      <c r="Q2576" s="248"/>
      <c r="R2576" s="241"/>
    </row>
    <row r="2577" spans="1:18" x14ac:dyDescent="0.25">
      <c r="A2577" s="239"/>
      <c r="B2577" s="239"/>
      <c r="C2577" s="239"/>
      <c r="D2577" s="239"/>
      <c r="E2577" s="239"/>
      <c r="J2577" s="241"/>
      <c r="K2577" s="595"/>
      <c r="L2577" s="705"/>
      <c r="M2577" s="813" t="s">
        <v>1130</v>
      </c>
      <c r="N2577" s="813"/>
      <c r="O2577" s="813"/>
      <c r="P2577" s="813"/>
      <c r="Q2577" s="813"/>
      <c r="R2577" s="813"/>
    </row>
    <row r="2578" spans="1:18" x14ac:dyDescent="0.25">
      <c r="A2578" s="239"/>
      <c r="B2578" s="239"/>
      <c r="C2578" s="239"/>
      <c r="D2578" s="239"/>
      <c r="E2578" s="239"/>
      <c r="J2578" s="241"/>
      <c r="K2578" s="595"/>
      <c r="L2578" s="705"/>
      <c r="M2578" s="812" t="s">
        <v>1127</v>
      </c>
      <c r="N2578" s="812"/>
      <c r="O2578" s="812"/>
      <c r="P2578" s="812"/>
      <c r="Q2578" s="812"/>
      <c r="R2578" s="812"/>
    </row>
    <row r="2579" spans="1:18" x14ac:dyDescent="0.25">
      <c r="A2579" s="239"/>
      <c r="B2579" s="239"/>
      <c r="C2579" s="239"/>
      <c r="D2579" s="239"/>
      <c r="E2579" s="239"/>
      <c r="J2579" s="241"/>
      <c r="K2579" s="595"/>
      <c r="L2579" s="705"/>
      <c r="M2579" s="812" t="s">
        <v>1131</v>
      </c>
      <c r="N2579" s="812"/>
      <c r="O2579" s="812"/>
      <c r="P2579" s="812"/>
      <c r="Q2579" s="812"/>
      <c r="R2579" s="812"/>
    </row>
    <row r="2580" spans="1:18" x14ac:dyDescent="0.25">
      <c r="A2580" s="239"/>
      <c r="B2580" s="239"/>
      <c r="C2580" s="239"/>
      <c r="D2580" s="239"/>
      <c r="E2580" s="239"/>
      <c r="J2580" s="241"/>
      <c r="K2580" s="595"/>
      <c r="L2580" s="705"/>
      <c r="O2580" s="782"/>
      <c r="P2580" s="81"/>
      <c r="Q2580" s="82"/>
      <c r="R2580" s="241"/>
    </row>
    <row r="2581" spans="1:18" x14ac:dyDescent="0.25">
      <c r="A2581" s="240"/>
      <c r="B2581" s="240"/>
      <c r="C2581" s="240"/>
      <c r="D2581" s="240"/>
      <c r="E2581" s="240"/>
      <c r="J2581" s="241"/>
      <c r="K2581" s="595"/>
      <c r="L2581" s="705"/>
      <c r="M2581" s="812" t="s">
        <v>1132</v>
      </c>
      <c r="N2581" s="812"/>
      <c r="O2581" s="812"/>
      <c r="P2581" s="812"/>
      <c r="Q2581" s="812"/>
      <c r="R2581" s="812"/>
    </row>
    <row r="2582" spans="1:18" x14ac:dyDescent="0.25">
      <c r="A2582" s="240"/>
      <c r="B2582" s="240"/>
      <c r="C2582" s="240"/>
      <c r="D2582" s="240"/>
      <c r="E2582" s="240"/>
      <c r="J2582" s="241"/>
      <c r="K2582" s="595"/>
      <c r="L2582" s="705"/>
      <c r="M2582" s="812" t="s">
        <v>1125</v>
      </c>
      <c r="N2582" s="812"/>
      <c r="O2582" s="812"/>
      <c r="P2582" s="812"/>
      <c r="Q2582" s="812"/>
      <c r="R2582" s="812"/>
    </row>
    <row r="2583" spans="1:18" x14ac:dyDescent="0.25">
      <c r="A2583" s="240"/>
      <c r="B2583" s="240"/>
      <c r="C2583" s="240"/>
      <c r="D2583" s="240"/>
      <c r="E2583" s="240"/>
      <c r="J2583" s="241"/>
      <c r="K2583" s="595"/>
      <c r="L2583" s="705"/>
      <c r="M2583" s="570"/>
      <c r="N2583" s="671"/>
      <c r="O2583" s="644"/>
      <c r="P2583" s="243"/>
      <c r="Q2583" s="570"/>
      <c r="R2583" s="241"/>
    </row>
    <row r="2584" spans="1:18" x14ac:dyDescent="0.25">
      <c r="A2584" s="240"/>
      <c r="B2584" s="240"/>
      <c r="C2584" s="240"/>
      <c r="D2584" s="240"/>
      <c r="E2584" s="240"/>
      <c r="I2584" s="775"/>
      <c r="J2584" s="244"/>
      <c r="K2584" s="596"/>
      <c r="L2584" s="706"/>
      <c r="M2584" s="245"/>
      <c r="N2584" s="672"/>
      <c r="O2584" s="802"/>
      <c r="P2584" s="247"/>
      <c r="Q2584" s="248"/>
      <c r="R2584" s="244"/>
    </row>
    <row r="2585" spans="1:18" x14ac:dyDescent="0.25">
      <c r="A2585" s="240"/>
      <c r="B2585" s="240"/>
      <c r="C2585" s="240"/>
      <c r="D2585" s="240"/>
      <c r="E2585" s="240"/>
      <c r="I2585" s="775"/>
      <c r="J2585" s="241"/>
      <c r="K2585" s="595"/>
      <c r="L2585" s="705"/>
      <c r="M2585" s="246"/>
      <c r="N2585" s="673"/>
      <c r="O2585" s="802"/>
      <c r="P2585" s="247"/>
      <c r="Q2585" s="248"/>
      <c r="R2585" s="241"/>
    </row>
    <row r="2586" spans="1:18" x14ac:dyDescent="0.25">
      <c r="A2586" s="240"/>
      <c r="B2586" s="240"/>
      <c r="C2586" s="240"/>
      <c r="D2586" s="240"/>
      <c r="E2586" s="240"/>
      <c r="I2586" s="775"/>
      <c r="J2586" s="241"/>
      <c r="K2586" s="595"/>
      <c r="L2586" s="705"/>
      <c r="M2586" s="813" t="s">
        <v>1133</v>
      </c>
      <c r="N2586" s="813"/>
      <c r="O2586" s="813"/>
      <c r="P2586" s="813"/>
      <c r="Q2586" s="813"/>
      <c r="R2586" s="813"/>
    </row>
    <row r="2587" spans="1:18" x14ac:dyDescent="0.25">
      <c r="A2587" s="240"/>
      <c r="B2587" s="240"/>
      <c r="C2587" s="240"/>
      <c r="D2587" s="240"/>
      <c r="E2587" s="240"/>
      <c r="J2587" s="241"/>
      <c r="K2587" s="595"/>
      <c r="L2587" s="705"/>
      <c r="M2587" s="812" t="s">
        <v>1134</v>
      </c>
      <c r="N2587" s="812"/>
      <c r="O2587" s="812"/>
      <c r="P2587" s="812"/>
      <c r="Q2587" s="812"/>
      <c r="R2587" s="812"/>
    </row>
    <row r="2588" spans="1:18" x14ac:dyDescent="0.25">
      <c r="A2588" s="240"/>
      <c r="B2588" s="240"/>
      <c r="C2588" s="240"/>
      <c r="D2588" s="240"/>
      <c r="E2588" s="240"/>
      <c r="J2588" s="241"/>
      <c r="K2588" s="595"/>
      <c r="L2588" s="705"/>
      <c r="M2588" s="812" t="s">
        <v>1135</v>
      </c>
      <c r="N2588" s="812"/>
      <c r="O2588" s="812"/>
      <c r="P2588" s="812"/>
      <c r="Q2588" s="812"/>
      <c r="R2588" s="812"/>
    </row>
    <row r="2589" spans="1:18" x14ac:dyDescent="0.25">
      <c r="A2589" s="240"/>
      <c r="B2589" s="240"/>
      <c r="C2589" s="240"/>
      <c r="D2589" s="240"/>
      <c r="E2589" s="240"/>
      <c r="J2589" s="241"/>
      <c r="K2589" s="595"/>
      <c r="L2589" s="705"/>
      <c r="M2589" s="235"/>
      <c r="N2589" s="674"/>
      <c r="O2589" s="803"/>
      <c r="P2589" s="220"/>
      <c r="Q2589" s="235"/>
      <c r="R2589" s="241"/>
    </row>
  </sheetData>
  <mergeCells count="118">
    <mergeCell ref="I3:I5"/>
    <mergeCell ref="A5:H5"/>
    <mergeCell ref="L3:Q3"/>
    <mergeCell ref="L4:L5"/>
    <mergeCell ref="I323:I324"/>
    <mergeCell ref="G346:H346"/>
    <mergeCell ref="G355:H355"/>
    <mergeCell ref="I357:I358"/>
    <mergeCell ref="I366:I367"/>
    <mergeCell ref="G370:H370"/>
    <mergeCell ref="I370:I371"/>
    <mergeCell ref="G9:H9"/>
    <mergeCell ref="I77:I78"/>
    <mergeCell ref="I127:I128"/>
    <mergeCell ref="G173:H173"/>
    <mergeCell ref="I202:I203"/>
    <mergeCell ref="I241:I242"/>
    <mergeCell ref="G576:H576"/>
    <mergeCell ref="I631:I632"/>
    <mergeCell ref="I654:I655"/>
    <mergeCell ref="I673:I674"/>
    <mergeCell ref="I684:I685"/>
    <mergeCell ref="I737:I738"/>
    <mergeCell ref="J370:J371"/>
    <mergeCell ref="P370:P371"/>
    <mergeCell ref="R370:R371"/>
    <mergeCell ref="G493:H493"/>
    <mergeCell ref="I516:I517"/>
    <mergeCell ref="I554:I555"/>
    <mergeCell ref="I975:I976"/>
    <mergeCell ref="G1051:H1051"/>
    <mergeCell ref="I1053:I1054"/>
    <mergeCell ref="G1153:H1153"/>
    <mergeCell ref="I1153:I1154"/>
    <mergeCell ref="I1188:I1189"/>
    <mergeCell ref="I761:I762"/>
    <mergeCell ref="G819:H819"/>
    <mergeCell ref="I819:I820"/>
    <mergeCell ref="I833:I834"/>
    <mergeCell ref="I860:I861"/>
    <mergeCell ref="I870:I871"/>
    <mergeCell ref="I1440:I1441"/>
    <mergeCell ref="I1472:I1473"/>
    <mergeCell ref="I1479:I1481"/>
    <mergeCell ref="I1599:I1600"/>
    <mergeCell ref="G1650:H1650"/>
    <mergeCell ref="I1650:I1651"/>
    <mergeCell ref="G1212:H1212"/>
    <mergeCell ref="I1214:I1215"/>
    <mergeCell ref="I1255:I1256"/>
    <mergeCell ref="I1348:I1349"/>
    <mergeCell ref="I1413:I1414"/>
    <mergeCell ref="I1416:I1417"/>
    <mergeCell ref="G2133:H2133"/>
    <mergeCell ref="I2183:I2184"/>
    <mergeCell ref="I2186:I2187"/>
    <mergeCell ref="I1653:I1654"/>
    <mergeCell ref="I1786:I1787"/>
    <mergeCell ref="I1874:I1875"/>
    <mergeCell ref="I1921:I1922"/>
    <mergeCell ref="I1924:I1925"/>
    <mergeCell ref="G1940:H1940"/>
    <mergeCell ref="I2211:I2212"/>
    <mergeCell ref="I2241:I2242"/>
    <mergeCell ref="I2244:I2245"/>
    <mergeCell ref="I2272:I2273"/>
    <mergeCell ref="I2275:I2276"/>
    <mergeCell ref="I2307:I2308"/>
    <mergeCell ref="I1947:I1948"/>
    <mergeCell ref="I1972:I1973"/>
    <mergeCell ref="I2108:I2109"/>
    <mergeCell ref="I2510:I2511"/>
    <mergeCell ref="J2510:J2511"/>
    <mergeCell ref="M2510:M2511"/>
    <mergeCell ref="I2310:I2311"/>
    <mergeCell ref="I2339:I2340"/>
    <mergeCell ref="I2370:I2371"/>
    <mergeCell ref="I2373:I2374"/>
    <mergeCell ref="I2398:I2399"/>
    <mergeCell ref="G2423:H2423"/>
    <mergeCell ref="M2587:R2587"/>
    <mergeCell ref="M2588:R2588"/>
    <mergeCell ref="M2570:Q2570"/>
    <mergeCell ref="M2572:R2572"/>
    <mergeCell ref="M2573:R2573"/>
    <mergeCell ref="M2577:R2577"/>
    <mergeCell ref="M2578:R2578"/>
    <mergeCell ref="M2579:R2579"/>
    <mergeCell ref="M2524:R2524"/>
    <mergeCell ref="O2526:R2526"/>
    <mergeCell ref="M2563:Q2563"/>
    <mergeCell ref="M2564:Q2564"/>
    <mergeCell ref="M2568:Q2568"/>
    <mergeCell ref="M2569:Q2569"/>
    <mergeCell ref="N4:O4"/>
    <mergeCell ref="A1:I1"/>
    <mergeCell ref="L2398:L2399"/>
    <mergeCell ref="L2425:L2426"/>
    <mergeCell ref="L2454:L2455"/>
    <mergeCell ref="L2485:L2486"/>
    <mergeCell ref="M2581:R2581"/>
    <mergeCell ref="M2582:R2582"/>
    <mergeCell ref="M2586:R2586"/>
    <mergeCell ref="M2515:R2515"/>
    <mergeCell ref="M2516:R2516"/>
    <mergeCell ref="M2520:R2520"/>
    <mergeCell ref="M2521:R2521"/>
    <mergeCell ref="M2522:R2522"/>
    <mergeCell ref="M2523:R2523"/>
    <mergeCell ref="O2510:O2511"/>
    <mergeCell ref="P2510:P2511"/>
    <mergeCell ref="Q2510:Q2511"/>
    <mergeCell ref="R2510:R2511"/>
    <mergeCell ref="M2513:R2513"/>
    <mergeCell ref="M2514:R2514"/>
    <mergeCell ref="I2425:I2426"/>
    <mergeCell ref="I2454:I2455"/>
    <mergeCell ref="I2485:I2486"/>
  </mergeCells>
  <pageMargins left="0.70866141732283472" right="0.70866141732283472" top="0.74803149606299213" bottom="0.74803149606299213" header="0.31496062992125984" footer="0.31496062992125984"/>
  <pageSetup paperSize="14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8"/>
  <sheetViews>
    <sheetView tabSelected="1" topLeftCell="H1" workbookViewId="0">
      <selection activeCell="R108" sqref="R108"/>
    </sheetView>
  </sheetViews>
  <sheetFormatPr defaultRowHeight="15" x14ac:dyDescent="0.25"/>
  <cols>
    <col min="1" max="1" width="4.5703125" style="235" hidden="1" customWidth="1"/>
    <col min="2" max="2" width="6" style="235" hidden="1" customWidth="1"/>
    <col min="3" max="3" width="3.85546875" style="235" hidden="1" customWidth="1"/>
    <col min="4" max="4" width="3.5703125" style="235" hidden="1" customWidth="1"/>
    <col min="5" max="5" width="3.7109375" style="235" hidden="1" customWidth="1"/>
    <col min="6" max="6" width="4.28515625" style="198" hidden="1" customWidth="1"/>
    <col min="7" max="7" width="2.28515625" style="198" hidden="1" customWidth="1"/>
    <col min="8" max="8" width="4.28515625" style="198" customWidth="1"/>
    <col min="9" max="9" width="56" style="420" customWidth="1"/>
    <col min="10" max="10" width="15.28515625" style="237" customWidth="1"/>
    <col min="11" max="11" width="9.28515625" style="238" customWidth="1"/>
    <col min="12" max="12" width="8.85546875" style="238" customWidth="1"/>
    <col min="13" max="13" width="15.140625" style="219" customWidth="1"/>
    <col min="14" max="14" width="10.140625" style="239" customWidth="1"/>
    <col min="15" max="15" width="16.7109375" style="237" customWidth="1"/>
  </cols>
  <sheetData>
    <row r="1" spans="1:15" x14ac:dyDescent="0.25">
      <c r="A1" s="886"/>
      <c r="B1" s="886"/>
      <c r="C1" s="886"/>
      <c r="D1" s="886"/>
      <c r="E1" s="886"/>
      <c r="F1" s="886"/>
      <c r="G1" s="886"/>
      <c r="H1" s="886"/>
      <c r="I1" s="397"/>
      <c r="J1" s="79"/>
      <c r="K1" s="80"/>
      <c r="L1" s="80"/>
      <c r="M1" s="81"/>
      <c r="N1" s="82"/>
      <c r="O1" s="79"/>
    </row>
    <row r="2" spans="1:15" x14ac:dyDescent="0.25">
      <c r="A2" s="83"/>
      <c r="B2" s="83"/>
      <c r="C2" s="83"/>
      <c r="D2" s="83"/>
      <c r="E2" s="83"/>
      <c r="F2" s="84"/>
      <c r="G2" s="891" t="s">
        <v>1141</v>
      </c>
      <c r="H2" s="891"/>
      <c r="I2" s="891"/>
      <c r="J2" s="86"/>
      <c r="K2" s="87"/>
      <c r="L2" s="88"/>
      <c r="M2" s="89"/>
      <c r="N2" s="90"/>
      <c r="O2" s="86"/>
    </row>
    <row r="3" spans="1:15" x14ac:dyDescent="0.25">
      <c r="A3" s="908"/>
      <c r="B3" s="909"/>
      <c r="C3" s="909"/>
      <c r="D3" s="909"/>
      <c r="E3" s="909"/>
      <c r="F3" s="910"/>
      <c r="G3" s="910"/>
      <c r="H3" s="910"/>
      <c r="I3" s="911" t="s">
        <v>660</v>
      </c>
      <c r="J3" s="912" t="s">
        <v>661</v>
      </c>
      <c r="K3" s="913" t="s">
        <v>662</v>
      </c>
      <c r="L3" s="914" t="s">
        <v>663</v>
      </c>
      <c r="M3" s="915"/>
      <c r="N3" s="916"/>
      <c r="O3" s="912" t="s">
        <v>664</v>
      </c>
    </row>
    <row r="4" spans="1:15" x14ac:dyDescent="0.25">
      <c r="A4" s="917"/>
      <c r="B4" s="918"/>
      <c r="C4" s="918"/>
      <c r="D4" s="918"/>
      <c r="E4" s="918"/>
      <c r="F4" s="918"/>
      <c r="G4" s="918"/>
      <c r="H4" s="918"/>
      <c r="I4" s="911"/>
      <c r="J4" s="919" t="s">
        <v>666</v>
      </c>
      <c r="K4" s="920" t="s">
        <v>667</v>
      </c>
      <c r="L4" s="921" t="s">
        <v>668</v>
      </c>
      <c r="M4" s="922" t="s">
        <v>17</v>
      </c>
      <c r="N4" s="923"/>
      <c r="O4" s="919" t="s">
        <v>669</v>
      </c>
    </row>
    <row r="5" spans="1:15" x14ac:dyDescent="0.25">
      <c r="A5" s="924"/>
      <c r="B5" s="925"/>
      <c r="C5" s="925"/>
      <c r="D5" s="925"/>
      <c r="E5" s="925"/>
      <c r="F5" s="926"/>
      <c r="G5" s="926"/>
      <c r="H5" s="926"/>
      <c r="I5" s="927"/>
      <c r="J5" s="928" t="s">
        <v>670</v>
      </c>
      <c r="K5" s="929" t="s">
        <v>671</v>
      </c>
      <c r="L5" s="929" t="s">
        <v>671</v>
      </c>
      <c r="M5" s="930" t="s">
        <v>670</v>
      </c>
      <c r="N5" s="931" t="s">
        <v>671</v>
      </c>
      <c r="O5" s="928"/>
    </row>
    <row r="6" spans="1:15" x14ac:dyDescent="0.25">
      <c r="A6" s="122">
        <v>5</v>
      </c>
      <c r="B6" s="490">
        <v>2</v>
      </c>
      <c r="C6" s="122"/>
      <c r="D6" s="122"/>
      <c r="E6" s="122"/>
      <c r="F6" s="122"/>
      <c r="G6" s="122"/>
      <c r="H6" s="122"/>
      <c r="I6" s="116" t="s">
        <v>672</v>
      </c>
      <c r="J6" s="195">
        <f>SUM(J7+J490)</f>
        <v>99790901400</v>
      </c>
      <c r="K6" s="118">
        <f>SUM(J6/J6*100)</f>
        <v>100</v>
      </c>
      <c r="L6" s="169">
        <v>99.69</v>
      </c>
      <c r="M6" s="195">
        <f>SUM(M7+M490)</f>
        <v>92224954341</v>
      </c>
      <c r="N6" s="120">
        <f>SUM(M6/J6%)</f>
        <v>92.418199502304532</v>
      </c>
      <c r="O6" s="195">
        <f>SUM(O7+O490)</f>
        <v>7565947059</v>
      </c>
    </row>
    <row r="7" spans="1:15" x14ac:dyDescent="0.25">
      <c r="A7" s="122"/>
      <c r="B7" s="122"/>
      <c r="C7" s="122"/>
      <c r="D7" s="122"/>
      <c r="E7" s="122"/>
      <c r="F7" s="122"/>
      <c r="G7" s="122"/>
      <c r="H7" s="122"/>
      <c r="I7" s="116" t="s">
        <v>25</v>
      </c>
      <c r="J7" s="426">
        <f>SUM(J8+J172+J345+J354+J369)</f>
        <v>10264495225</v>
      </c>
      <c r="K7" s="118">
        <f>SUM(J7/J6*100)</f>
        <v>10.286003113506299</v>
      </c>
      <c r="L7" s="169">
        <v>99.93</v>
      </c>
      <c r="M7" s="427">
        <f>SUM(M8+M172+M345+M354+M369)</f>
        <v>9833037797</v>
      </c>
      <c r="N7" s="120">
        <f>SUM(M7/J7%)</f>
        <v>95.79660354900696</v>
      </c>
      <c r="O7" s="426">
        <f>SUM(O8+O172+O345+O354+O369)</f>
        <v>431457428</v>
      </c>
    </row>
    <row r="8" spans="1:15" x14ac:dyDescent="0.25">
      <c r="A8" s="111">
        <v>1</v>
      </c>
      <c r="B8" s="112" t="s">
        <v>673</v>
      </c>
      <c r="C8" s="113" t="s">
        <v>674</v>
      </c>
      <c r="D8" s="114" t="s">
        <v>675</v>
      </c>
      <c r="E8" s="115" t="s">
        <v>676</v>
      </c>
      <c r="F8" s="115"/>
      <c r="G8" s="824">
        <v>1</v>
      </c>
      <c r="H8" s="825"/>
      <c r="I8" s="116" t="s">
        <v>3</v>
      </c>
      <c r="J8" s="117">
        <f>SUM(J9+J25+J35+J60+J68+J76+J84+J108+J116+J126+J138+J154+J165)</f>
        <v>5282494196</v>
      </c>
      <c r="K8" s="118">
        <f>SUM(J8/J6*100)</f>
        <v>5.2935629620437519</v>
      </c>
      <c r="L8" s="119">
        <v>100</v>
      </c>
      <c r="M8" s="117">
        <f>SUM(M9+M25+M35+M60+M68+M76+M84+M108+M116+M126+M138+M154+M165)</f>
        <v>5048320246</v>
      </c>
      <c r="N8" s="120">
        <f>SUM(M8/J8%)</f>
        <v>95.566981404781842</v>
      </c>
      <c r="O8" s="117">
        <f>SUM(O9+O25+O35+O60+O68+O76+O84+O108+O116+O126+O138+O154+O165)</f>
        <v>234173950</v>
      </c>
    </row>
    <row r="9" spans="1:15" s="296" customFormat="1" x14ac:dyDescent="0.25">
      <c r="A9" s="290">
        <v>1</v>
      </c>
      <c r="B9" s="291" t="s">
        <v>677</v>
      </c>
      <c r="C9" s="292" t="s">
        <v>674</v>
      </c>
      <c r="D9" s="293" t="s">
        <v>675</v>
      </c>
      <c r="E9" s="313" t="s">
        <v>676</v>
      </c>
      <c r="F9" s="294" t="s">
        <v>676</v>
      </c>
      <c r="G9" s="294"/>
      <c r="H9" s="294">
        <v>1</v>
      </c>
      <c r="I9" s="491" t="s">
        <v>678</v>
      </c>
      <c r="J9" s="250">
        <f>SUM(J11+J16)</f>
        <v>109055140</v>
      </c>
      <c r="K9" s="182">
        <f>SUM(J9/J6*100)</f>
        <v>0.10928365058339878</v>
      </c>
      <c r="L9" s="323">
        <v>100</v>
      </c>
      <c r="M9" s="250">
        <f>SUM(M11+M16)</f>
        <v>108978940</v>
      </c>
      <c r="N9" s="185">
        <f>SUM(M9/J9%)</f>
        <v>99.930127089837313</v>
      </c>
      <c r="O9" s="250">
        <f>SUM(O11+O16)</f>
        <v>76200</v>
      </c>
    </row>
    <row r="10" spans="1:15" s="296" customFormat="1" hidden="1" x14ac:dyDescent="0.25">
      <c r="A10" s="177"/>
      <c r="B10" s="177"/>
      <c r="C10" s="178"/>
      <c r="D10" s="178"/>
      <c r="E10" s="178"/>
      <c r="F10" s="179"/>
      <c r="G10" s="179"/>
      <c r="H10" s="179"/>
      <c r="I10" s="406"/>
      <c r="J10" s="250"/>
      <c r="K10" s="182"/>
      <c r="L10" s="183"/>
      <c r="M10" s="184"/>
      <c r="N10" s="185"/>
      <c r="O10" s="250"/>
    </row>
    <row r="11" spans="1:15" s="296" customFormat="1" hidden="1" x14ac:dyDescent="0.25">
      <c r="A11" s="271"/>
      <c r="B11" s="271"/>
      <c r="C11" s="334">
        <v>5</v>
      </c>
      <c r="D11" s="334">
        <v>2</v>
      </c>
      <c r="E11" s="334">
        <v>1</v>
      </c>
      <c r="F11" s="334"/>
      <c r="G11" s="334"/>
      <c r="H11" s="334"/>
      <c r="I11" s="406" t="s">
        <v>679</v>
      </c>
      <c r="J11" s="250">
        <f>SUM(J13)</f>
        <v>70560000</v>
      </c>
      <c r="K11" s="182">
        <f>SUM(J11/J6*100)</f>
        <v>7.0707849122605484E-2</v>
      </c>
      <c r="L11" s="428">
        <f>SUM(L13+L17)</f>
        <v>0</v>
      </c>
      <c r="M11" s="250">
        <f>SUM(M13)</f>
        <v>70560000</v>
      </c>
      <c r="N11" s="429">
        <f>SUM(N13+N17)</f>
        <v>100</v>
      </c>
      <c r="O11" s="250">
        <f>SUM(O13)</f>
        <v>0</v>
      </c>
    </row>
    <row r="12" spans="1:15" s="296" customFormat="1" hidden="1" x14ac:dyDescent="0.25">
      <c r="A12" s="271"/>
      <c r="B12" s="271"/>
      <c r="C12" s="334"/>
      <c r="D12" s="334"/>
      <c r="E12" s="334"/>
      <c r="F12" s="334"/>
      <c r="G12" s="334"/>
      <c r="H12" s="334"/>
      <c r="I12" s="406"/>
      <c r="J12" s="250"/>
      <c r="K12" s="182"/>
      <c r="L12" s="323"/>
      <c r="M12" s="184"/>
      <c r="N12" s="185"/>
      <c r="O12" s="250"/>
    </row>
    <row r="13" spans="1:15" s="296" customFormat="1" hidden="1" x14ac:dyDescent="0.25">
      <c r="A13" s="177"/>
      <c r="B13" s="177"/>
      <c r="C13" s="178">
        <v>5</v>
      </c>
      <c r="D13" s="178">
        <v>2</v>
      </c>
      <c r="E13" s="178">
        <v>1</v>
      </c>
      <c r="F13" s="179" t="s">
        <v>680</v>
      </c>
      <c r="G13" s="179"/>
      <c r="H13" s="179"/>
      <c r="I13" s="406" t="s">
        <v>681</v>
      </c>
      <c r="J13" s="250">
        <f>SUM(J14)</f>
        <v>70560000</v>
      </c>
      <c r="K13" s="182">
        <f>SUM(J13/J6*100)</f>
        <v>7.0707849122605484E-2</v>
      </c>
      <c r="L13" s="323">
        <f>SUM(Q13/J13*100)</f>
        <v>0</v>
      </c>
      <c r="M13" s="184">
        <f>SUM(M14)</f>
        <v>70560000</v>
      </c>
      <c r="N13" s="185">
        <f>SUM(M13/J13%)</f>
        <v>100</v>
      </c>
      <c r="O13" s="250">
        <f>SUM(O14)</f>
        <v>0</v>
      </c>
    </row>
    <row r="14" spans="1:15" s="296" customFormat="1" hidden="1" x14ac:dyDescent="0.25">
      <c r="A14" s="177"/>
      <c r="B14" s="177"/>
      <c r="C14" s="178">
        <v>5</v>
      </c>
      <c r="D14" s="178">
        <v>2</v>
      </c>
      <c r="E14" s="178">
        <v>1</v>
      </c>
      <c r="F14" s="179" t="s">
        <v>680</v>
      </c>
      <c r="G14" s="179"/>
      <c r="H14" s="179"/>
      <c r="I14" s="406" t="s">
        <v>683</v>
      </c>
      <c r="J14" s="250">
        <v>70560000</v>
      </c>
      <c r="K14" s="182">
        <f>SUM(J14/J6*100)</f>
        <v>7.0707849122605484E-2</v>
      </c>
      <c r="L14" s="323">
        <f>SUM(Q14/J14*100)</f>
        <v>0</v>
      </c>
      <c r="M14" s="184">
        <v>70560000</v>
      </c>
      <c r="N14" s="185">
        <f>SUM(M14/J14%)</f>
        <v>100</v>
      </c>
      <c r="O14" s="250">
        <f>SUM(J14-M14)</f>
        <v>0</v>
      </c>
    </row>
    <row r="15" spans="1:15" s="296" customFormat="1" hidden="1" x14ac:dyDescent="0.25">
      <c r="A15" s="177"/>
      <c r="B15" s="177"/>
      <c r="C15" s="178"/>
      <c r="D15" s="178"/>
      <c r="E15" s="178"/>
      <c r="F15" s="179"/>
      <c r="G15" s="179"/>
      <c r="H15" s="179"/>
      <c r="I15" s="406"/>
      <c r="J15" s="250"/>
      <c r="K15" s="182"/>
      <c r="L15" s="323"/>
      <c r="M15" s="184"/>
      <c r="N15" s="185"/>
      <c r="O15" s="250"/>
    </row>
    <row r="16" spans="1:15" s="296" customFormat="1" hidden="1" x14ac:dyDescent="0.25">
      <c r="A16" s="271"/>
      <c r="B16" s="271"/>
      <c r="C16" s="334">
        <v>5</v>
      </c>
      <c r="D16" s="334">
        <v>2</v>
      </c>
      <c r="E16" s="334">
        <v>2</v>
      </c>
      <c r="F16" s="334"/>
      <c r="G16" s="334"/>
      <c r="H16" s="334"/>
      <c r="I16" s="406" t="s">
        <v>684</v>
      </c>
      <c r="J16" s="250">
        <f>SUM(J18+J22)</f>
        <v>38495140</v>
      </c>
      <c r="K16" s="182">
        <f>SUM(J16/J6*100)</f>
        <v>3.8575801460793299E-2</v>
      </c>
      <c r="L16" s="323">
        <f>SUM(Q16/J16*100)</f>
        <v>0</v>
      </c>
      <c r="M16" s="250">
        <f>SUM(M18+M22)</f>
        <v>38418940</v>
      </c>
      <c r="N16" s="185">
        <f>SUM(M16/J16%)</f>
        <v>99.802052934474318</v>
      </c>
      <c r="O16" s="250">
        <f>SUM(O18+O22)</f>
        <v>76200</v>
      </c>
    </row>
    <row r="17" spans="1:15" s="296" customFormat="1" hidden="1" x14ac:dyDescent="0.25">
      <c r="A17" s="271"/>
      <c r="B17" s="271"/>
      <c r="C17" s="334"/>
      <c r="D17" s="334"/>
      <c r="E17" s="334"/>
      <c r="F17" s="334"/>
      <c r="G17" s="334"/>
      <c r="H17" s="334"/>
      <c r="I17" s="406"/>
      <c r="J17" s="250"/>
      <c r="K17" s="182"/>
      <c r="L17" s="183"/>
      <c r="M17" s="184"/>
      <c r="N17" s="185"/>
      <c r="O17" s="250"/>
    </row>
    <row r="18" spans="1:15" s="296" customFormat="1" hidden="1" x14ac:dyDescent="0.25">
      <c r="A18" s="271"/>
      <c r="B18" s="271"/>
      <c r="C18" s="334">
        <v>5</v>
      </c>
      <c r="D18" s="334">
        <v>2</v>
      </c>
      <c r="E18" s="334">
        <v>2</v>
      </c>
      <c r="F18" s="334" t="s">
        <v>675</v>
      </c>
      <c r="G18" s="334"/>
      <c r="H18" s="334"/>
      <c r="I18" s="406" t="s">
        <v>685</v>
      </c>
      <c r="J18" s="250">
        <f>SUM(J19:J20)</f>
        <v>35685140</v>
      </c>
      <c r="K18" s="182">
        <f>SUM(J18/J6*100)</f>
        <v>3.5759913478444642E-2</v>
      </c>
      <c r="L18" s="323">
        <f>SUM(Q18/J18*100)</f>
        <v>0</v>
      </c>
      <c r="M18" s="184">
        <f>SUM(M19:M20)</f>
        <v>35608940</v>
      </c>
      <c r="N18" s="185">
        <f>SUM(M18/J18%)</f>
        <v>99.786465738960246</v>
      </c>
      <c r="O18" s="250">
        <f>SUM(O19:O20)</f>
        <v>76200</v>
      </c>
    </row>
    <row r="19" spans="1:15" s="296" customFormat="1" hidden="1" x14ac:dyDescent="0.25">
      <c r="A19" s="493"/>
      <c r="B19" s="493"/>
      <c r="C19" s="494">
        <v>5</v>
      </c>
      <c r="D19" s="494">
        <v>2</v>
      </c>
      <c r="E19" s="494">
        <v>2</v>
      </c>
      <c r="F19" s="495" t="s">
        <v>675</v>
      </c>
      <c r="G19" s="495"/>
      <c r="H19" s="495"/>
      <c r="I19" s="409" t="s">
        <v>687</v>
      </c>
      <c r="J19" s="252">
        <v>20112000</v>
      </c>
      <c r="K19" s="274">
        <f>SUM(J19/J6*100)</f>
        <v>2.0154142028824283E-2</v>
      </c>
      <c r="L19" s="306">
        <f>SUM(Q19/J19*100)</f>
        <v>0</v>
      </c>
      <c r="M19" s="320">
        <v>20111000</v>
      </c>
      <c r="N19" s="307">
        <f>SUM(M19/J19%)</f>
        <v>99.995027844073192</v>
      </c>
      <c r="O19" s="252">
        <f>SUM(J19-M19)</f>
        <v>1000</v>
      </c>
    </row>
    <row r="20" spans="1:15" s="296" customFormat="1" hidden="1" x14ac:dyDescent="0.25">
      <c r="A20" s="271"/>
      <c r="B20" s="271"/>
      <c r="C20" s="178">
        <v>5</v>
      </c>
      <c r="D20" s="178">
        <v>2</v>
      </c>
      <c r="E20" s="178">
        <v>2</v>
      </c>
      <c r="F20" s="179" t="s">
        <v>675</v>
      </c>
      <c r="G20" s="179"/>
      <c r="H20" s="179"/>
      <c r="I20" s="406" t="s">
        <v>689</v>
      </c>
      <c r="J20" s="250">
        <v>15573140</v>
      </c>
      <c r="K20" s="182">
        <f>SUM(J20/J6*100)</f>
        <v>1.5605771449620356E-2</v>
      </c>
      <c r="L20" s="323">
        <f>SUM(Q20/J20*100)</f>
        <v>0</v>
      </c>
      <c r="M20" s="184">
        <v>15497940</v>
      </c>
      <c r="N20" s="185">
        <f>SUM(M20/J20%)</f>
        <v>99.517117292980103</v>
      </c>
      <c r="O20" s="250">
        <f>SUM(J20-M20)</f>
        <v>75200</v>
      </c>
    </row>
    <row r="21" spans="1:15" s="296" customFormat="1" hidden="1" x14ac:dyDescent="0.25">
      <c r="A21" s="271"/>
      <c r="B21" s="271"/>
      <c r="C21" s="178"/>
      <c r="D21" s="178"/>
      <c r="E21" s="178"/>
      <c r="F21" s="179"/>
      <c r="G21" s="179"/>
      <c r="H21" s="179"/>
      <c r="I21" s="406"/>
      <c r="J21" s="250"/>
      <c r="K21" s="182"/>
      <c r="L21" s="183"/>
      <c r="M21" s="184"/>
      <c r="N21" s="185"/>
      <c r="O21" s="250"/>
    </row>
    <row r="22" spans="1:15" s="296" customFormat="1" hidden="1" x14ac:dyDescent="0.25">
      <c r="A22" s="271"/>
      <c r="B22" s="271"/>
      <c r="C22" s="178">
        <v>5</v>
      </c>
      <c r="D22" s="178">
        <v>2</v>
      </c>
      <c r="E22" s="178">
        <v>2</v>
      </c>
      <c r="F22" s="179" t="s">
        <v>690</v>
      </c>
      <c r="G22" s="179"/>
      <c r="H22" s="179"/>
      <c r="I22" s="406" t="s">
        <v>691</v>
      </c>
      <c r="J22" s="250">
        <f>SUM(J23)</f>
        <v>2810000</v>
      </c>
      <c r="K22" s="279">
        <f>SUM(J22/J6*100)</f>
        <v>2.815887982348659E-3</v>
      </c>
      <c r="L22" s="323">
        <f>SUM(Q22/J22*100)</f>
        <v>0</v>
      </c>
      <c r="M22" s="184">
        <f>SUM(M23)</f>
        <v>2810000</v>
      </c>
      <c r="N22" s="185">
        <f>SUM(M22/J22%)</f>
        <v>100</v>
      </c>
      <c r="O22" s="250">
        <f>SUM(O23)</f>
        <v>0</v>
      </c>
    </row>
    <row r="23" spans="1:15" s="296" customFormat="1" hidden="1" x14ac:dyDescent="0.25">
      <c r="A23" s="271"/>
      <c r="B23" s="271"/>
      <c r="C23" s="178">
        <v>5</v>
      </c>
      <c r="D23" s="178">
        <v>2</v>
      </c>
      <c r="E23" s="178">
        <v>2</v>
      </c>
      <c r="F23" s="179" t="s">
        <v>690</v>
      </c>
      <c r="G23" s="179"/>
      <c r="H23" s="179"/>
      <c r="I23" s="406" t="s">
        <v>693</v>
      </c>
      <c r="J23" s="250">
        <v>2810000</v>
      </c>
      <c r="K23" s="430">
        <f>SUM(J23/J6*100)</f>
        <v>2.815887982348659E-3</v>
      </c>
      <c r="L23" s="323">
        <f>SUM(Q23/J23*100)</f>
        <v>0</v>
      </c>
      <c r="M23" s="184">
        <v>2810000</v>
      </c>
      <c r="N23" s="185">
        <f>SUM(M23/J23%)</f>
        <v>100</v>
      </c>
      <c r="O23" s="250">
        <f>SUM(J23-M23)</f>
        <v>0</v>
      </c>
    </row>
    <row r="24" spans="1:15" s="296" customFormat="1" hidden="1" x14ac:dyDescent="0.25">
      <c r="A24" s="271"/>
      <c r="B24" s="271"/>
      <c r="C24" s="334"/>
      <c r="D24" s="334"/>
      <c r="E24" s="334"/>
      <c r="F24" s="334"/>
      <c r="G24" s="334"/>
      <c r="H24" s="334"/>
      <c r="I24" s="496"/>
      <c r="J24" s="250"/>
      <c r="K24" s="182"/>
      <c r="L24" s="183"/>
      <c r="M24" s="183"/>
      <c r="N24" s="183"/>
      <c r="O24" s="183"/>
    </row>
    <row r="25" spans="1:15" s="296" customFormat="1" x14ac:dyDescent="0.25">
      <c r="A25" s="297">
        <v>1</v>
      </c>
      <c r="B25" s="298" t="s">
        <v>677</v>
      </c>
      <c r="C25" s="299" t="s">
        <v>674</v>
      </c>
      <c r="D25" s="300" t="s">
        <v>675</v>
      </c>
      <c r="E25" s="305" t="s">
        <v>676</v>
      </c>
      <c r="F25" s="301" t="s">
        <v>694</v>
      </c>
      <c r="G25" s="301"/>
      <c r="H25" s="301">
        <v>2</v>
      </c>
      <c r="I25" s="400" t="s">
        <v>695</v>
      </c>
      <c r="J25" s="303">
        <f>SUM(J27)</f>
        <v>896379960</v>
      </c>
      <c r="K25" s="182">
        <f>SUM(J25/J6*100)</f>
        <v>0.89825820533173373</v>
      </c>
      <c r="L25" s="306">
        <v>100</v>
      </c>
      <c r="M25" s="304">
        <f>SUM(M27)</f>
        <v>712302669</v>
      </c>
      <c r="N25" s="307">
        <f>SUM(M25/J25%)</f>
        <v>79.464367878103843</v>
      </c>
      <c r="O25" s="303">
        <f>SUM(O27)</f>
        <v>184077291</v>
      </c>
    </row>
    <row r="26" spans="1:15" s="296" customFormat="1" hidden="1" x14ac:dyDescent="0.25">
      <c r="A26" s="271"/>
      <c r="B26" s="271"/>
      <c r="C26" s="334"/>
      <c r="D26" s="334"/>
      <c r="E26" s="334"/>
      <c r="F26" s="334"/>
      <c r="G26" s="334"/>
      <c r="H26" s="294">
        <v>3</v>
      </c>
      <c r="I26" s="353"/>
      <c r="J26" s="181"/>
      <c r="K26" s="182"/>
      <c r="L26" s="183"/>
      <c r="M26" s="193"/>
      <c r="N26" s="185"/>
      <c r="O26" s="181"/>
    </row>
    <row r="27" spans="1:15" s="296" customFormat="1" hidden="1" x14ac:dyDescent="0.25">
      <c r="A27" s="271"/>
      <c r="B27" s="271"/>
      <c r="C27" s="178">
        <v>5</v>
      </c>
      <c r="D27" s="178">
        <v>2</v>
      </c>
      <c r="E27" s="178">
        <v>2</v>
      </c>
      <c r="F27" s="178"/>
      <c r="G27" s="178"/>
      <c r="H27" s="179"/>
      <c r="I27" s="406" t="s">
        <v>684</v>
      </c>
      <c r="J27" s="181">
        <f>SUM(J29)</f>
        <v>896379960</v>
      </c>
      <c r="K27" s="274">
        <f>SUM(J27/J6*100)</f>
        <v>0.89825820533173373</v>
      </c>
      <c r="L27" s="323">
        <f>SUM(Q27/J27*100)</f>
        <v>0</v>
      </c>
      <c r="M27" s="193">
        <f>SUM(M29)</f>
        <v>712302669</v>
      </c>
      <c r="N27" s="185">
        <f>SUM(M27/J27%)</f>
        <v>79.464367878103843</v>
      </c>
      <c r="O27" s="181">
        <f>SUM(O29)</f>
        <v>184077291</v>
      </c>
    </row>
    <row r="28" spans="1:15" s="296" customFormat="1" hidden="1" x14ac:dyDescent="0.25">
      <c r="A28" s="271"/>
      <c r="B28" s="271"/>
      <c r="C28" s="178"/>
      <c r="D28" s="178"/>
      <c r="E28" s="178"/>
      <c r="F28" s="178"/>
      <c r="G28" s="178"/>
      <c r="H28" s="334"/>
      <c r="I28" s="406"/>
      <c r="J28" s="181"/>
      <c r="K28" s="182"/>
      <c r="L28" s="183"/>
      <c r="M28" s="193"/>
      <c r="N28" s="185"/>
      <c r="O28" s="181"/>
    </row>
    <row r="29" spans="1:15" s="296" customFormat="1" hidden="1" x14ac:dyDescent="0.25">
      <c r="A29" s="271"/>
      <c r="B29" s="271"/>
      <c r="C29" s="178">
        <v>5</v>
      </c>
      <c r="D29" s="178">
        <v>2</v>
      </c>
      <c r="E29" s="178">
        <v>2</v>
      </c>
      <c r="F29" s="179" t="s">
        <v>690</v>
      </c>
      <c r="G29" s="179"/>
      <c r="H29" s="334"/>
      <c r="I29" s="406" t="s">
        <v>691</v>
      </c>
      <c r="J29" s="181">
        <f>SUM(J30+J31+J32+J33)</f>
        <v>896379960</v>
      </c>
      <c r="K29" s="274">
        <f>SUM(J29/J6*100)</f>
        <v>0.89825820533173373</v>
      </c>
      <c r="L29" s="323">
        <f>SUM(Q29/J29*100)</f>
        <v>0</v>
      </c>
      <c r="M29" s="193">
        <f>SUM(M30+M31+M32+M33)</f>
        <v>712302669</v>
      </c>
      <c r="N29" s="185">
        <f>SUM(M29/J29%)</f>
        <v>79.464367878103843</v>
      </c>
      <c r="O29" s="181">
        <f>SUM(O30+O31+O32+O33)</f>
        <v>184077291</v>
      </c>
    </row>
    <row r="30" spans="1:15" s="296" customFormat="1" hidden="1" x14ac:dyDescent="0.25">
      <c r="A30" s="497"/>
      <c r="B30" s="497"/>
      <c r="C30" s="178">
        <v>5</v>
      </c>
      <c r="D30" s="178">
        <v>2</v>
      </c>
      <c r="E30" s="178">
        <v>2</v>
      </c>
      <c r="F30" s="179" t="s">
        <v>690</v>
      </c>
      <c r="G30" s="179"/>
      <c r="H30" s="179"/>
      <c r="I30" s="406" t="s">
        <v>696</v>
      </c>
      <c r="J30" s="181">
        <v>60129960</v>
      </c>
      <c r="K30" s="274">
        <f>SUM(J30/J6*100)</f>
        <v>6.025595435697708E-2</v>
      </c>
      <c r="L30" s="323">
        <f>SUM(Q30/J30*100)</f>
        <v>0</v>
      </c>
      <c r="M30" s="193">
        <v>38833326</v>
      </c>
      <c r="N30" s="185">
        <f>SUM(M30/J30%)</f>
        <v>64.582324684732868</v>
      </c>
      <c r="O30" s="250">
        <f>SUM(J30-M30)</f>
        <v>21296634</v>
      </c>
    </row>
    <row r="31" spans="1:15" s="296" customFormat="1" hidden="1" x14ac:dyDescent="0.25">
      <c r="A31" s="271"/>
      <c r="B31" s="271"/>
      <c r="C31" s="178">
        <v>5</v>
      </c>
      <c r="D31" s="178">
        <v>2</v>
      </c>
      <c r="E31" s="178">
        <v>2</v>
      </c>
      <c r="F31" s="179" t="s">
        <v>690</v>
      </c>
      <c r="G31" s="179"/>
      <c r="H31" s="179"/>
      <c r="I31" s="406" t="s">
        <v>698</v>
      </c>
      <c r="J31" s="181">
        <v>280800000</v>
      </c>
      <c r="K31" s="274">
        <f>SUM(J31/J6*100)</f>
        <v>0.28138837916138915</v>
      </c>
      <c r="L31" s="323">
        <f>SUM(Q31/J31*100)</f>
        <v>0</v>
      </c>
      <c r="M31" s="193">
        <v>218293003</v>
      </c>
      <c r="N31" s="185">
        <f>SUM(M31/J31%)</f>
        <v>77.739673433048438</v>
      </c>
      <c r="O31" s="250">
        <f>SUM(J31-M31)</f>
        <v>62506997</v>
      </c>
    </row>
    <row r="32" spans="1:15" s="296" customFormat="1" hidden="1" x14ac:dyDescent="0.25">
      <c r="A32" s="271"/>
      <c r="B32" s="271"/>
      <c r="C32" s="178">
        <v>5</v>
      </c>
      <c r="D32" s="178">
        <v>2</v>
      </c>
      <c r="E32" s="178">
        <v>2</v>
      </c>
      <c r="F32" s="179" t="s">
        <v>690</v>
      </c>
      <c r="G32" s="179"/>
      <c r="H32" s="179"/>
      <c r="I32" s="406" t="s">
        <v>700</v>
      </c>
      <c r="J32" s="181">
        <v>481050000</v>
      </c>
      <c r="K32" s="274">
        <f>SUM(J32/J6*100)</f>
        <v>0.48205797648000803</v>
      </c>
      <c r="L32" s="323">
        <f>SUM(Q32/J32*100)</f>
        <v>0</v>
      </c>
      <c r="M32" s="193">
        <v>396544089</v>
      </c>
      <c r="N32" s="185">
        <f>SUM(M32/J32%)</f>
        <v>82.433029622700346</v>
      </c>
      <c r="O32" s="250">
        <f>SUM(J32-M32)</f>
        <v>84505911</v>
      </c>
    </row>
    <row r="33" spans="1:15" s="296" customFormat="1" hidden="1" x14ac:dyDescent="0.25">
      <c r="A33" s="271"/>
      <c r="B33" s="271"/>
      <c r="C33" s="178">
        <v>5</v>
      </c>
      <c r="D33" s="178">
        <v>2</v>
      </c>
      <c r="E33" s="178">
        <v>2</v>
      </c>
      <c r="F33" s="179" t="s">
        <v>690</v>
      </c>
      <c r="G33" s="179"/>
      <c r="H33" s="334"/>
      <c r="I33" s="406" t="s">
        <v>701</v>
      </c>
      <c r="J33" s="181">
        <v>74400000</v>
      </c>
      <c r="K33" s="274">
        <f>SUM(J33/J6*100)</f>
        <v>7.4555895333359518E-2</v>
      </c>
      <c r="L33" s="323">
        <f>SUM(Q33/J33*100)</f>
        <v>0</v>
      </c>
      <c r="M33" s="193">
        <v>58632251</v>
      </c>
      <c r="N33" s="185">
        <f>SUM(M33/J33%)</f>
        <v>78.806788978494623</v>
      </c>
      <c r="O33" s="250">
        <f>SUM(J33-M33)</f>
        <v>15767749</v>
      </c>
    </row>
    <row r="34" spans="1:15" s="296" customFormat="1" hidden="1" x14ac:dyDescent="0.25">
      <c r="A34" s="271"/>
      <c r="B34" s="271"/>
      <c r="C34" s="178"/>
      <c r="D34" s="178"/>
      <c r="E34" s="178"/>
      <c r="F34" s="179"/>
      <c r="G34" s="179"/>
      <c r="H34" s="334"/>
      <c r="I34" s="406"/>
      <c r="J34" s="181"/>
      <c r="K34" s="182"/>
      <c r="L34" s="183"/>
      <c r="M34" s="193"/>
      <c r="N34" s="185"/>
      <c r="O34" s="181"/>
    </row>
    <row r="35" spans="1:15" s="296" customFormat="1" x14ac:dyDescent="0.25">
      <c r="A35" s="297">
        <v>1</v>
      </c>
      <c r="B35" s="298" t="s">
        <v>677</v>
      </c>
      <c r="C35" s="299" t="s">
        <v>674</v>
      </c>
      <c r="D35" s="300" t="s">
        <v>675</v>
      </c>
      <c r="E35" s="305" t="s">
        <v>676</v>
      </c>
      <c r="F35" s="301" t="s">
        <v>702</v>
      </c>
      <c r="G35" s="301"/>
      <c r="H35" s="334">
        <v>3</v>
      </c>
      <c r="I35" s="400" t="s">
        <v>703</v>
      </c>
      <c r="J35" s="303">
        <f>SUM(J37+J42+J55)</f>
        <v>2366336600</v>
      </c>
      <c r="K35" s="274">
        <f>SUM(J35/J6*100)</f>
        <v>2.3712949445308849</v>
      </c>
      <c r="L35" s="306">
        <v>100</v>
      </c>
      <c r="M35" s="303">
        <f>SUM(M37+M42+M55)</f>
        <v>2347851949</v>
      </c>
      <c r="N35" s="307">
        <f>SUM(M35/J35%)</f>
        <v>99.218849465456429</v>
      </c>
      <c r="O35" s="303">
        <f>SUM(O37+O42+O55)</f>
        <v>18484651</v>
      </c>
    </row>
    <row r="36" spans="1:15" s="296" customFormat="1" hidden="1" x14ac:dyDescent="0.25">
      <c r="A36" s="177"/>
      <c r="B36" s="177"/>
      <c r="C36" s="211"/>
      <c r="D36" s="211"/>
      <c r="E36" s="211"/>
      <c r="F36" s="211"/>
      <c r="G36" s="211"/>
      <c r="H36" s="495"/>
      <c r="I36" s="404"/>
      <c r="J36" s="181"/>
      <c r="K36" s="182"/>
      <c r="L36" s="431"/>
      <c r="M36" s="260"/>
      <c r="N36" s="432"/>
      <c r="O36" s="181"/>
    </row>
    <row r="37" spans="1:15" s="296" customFormat="1" hidden="1" x14ac:dyDescent="0.25">
      <c r="A37" s="271"/>
      <c r="B37" s="271"/>
      <c r="C37" s="334">
        <v>5</v>
      </c>
      <c r="D37" s="334">
        <v>2</v>
      </c>
      <c r="E37" s="334">
        <v>1</v>
      </c>
      <c r="F37" s="334"/>
      <c r="G37" s="334"/>
      <c r="H37" s="179"/>
      <c r="I37" s="406" t="s">
        <v>679</v>
      </c>
      <c r="J37" s="250">
        <f>SUM(J39)</f>
        <v>96600000</v>
      </c>
      <c r="K37" s="274">
        <f>SUM(J37/J6*100)</f>
        <v>9.6802412489281314E-2</v>
      </c>
      <c r="L37" s="323">
        <f>SUM(Q37/J37*100)</f>
        <v>0</v>
      </c>
      <c r="M37" s="250">
        <f>SUM(M39)</f>
        <v>96600000</v>
      </c>
      <c r="N37" s="185">
        <f>SUM(M37/J37%)</f>
        <v>100</v>
      </c>
      <c r="O37" s="250">
        <f>SUM(O39)</f>
        <v>0</v>
      </c>
    </row>
    <row r="38" spans="1:15" s="296" customFormat="1" hidden="1" x14ac:dyDescent="0.25">
      <c r="A38" s="271"/>
      <c r="B38" s="271"/>
      <c r="C38" s="334"/>
      <c r="D38" s="334"/>
      <c r="E38" s="334"/>
      <c r="F38" s="334"/>
      <c r="G38" s="334"/>
      <c r="H38" s="179"/>
      <c r="I38" s="406"/>
      <c r="J38" s="250"/>
      <c r="K38" s="274"/>
      <c r="L38" s="323"/>
      <c r="M38" s="184"/>
      <c r="N38" s="185"/>
      <c r="O38" s="250"/>
    </row>
    <row r="39" spans="1:15" s="296" customFormat="1" hidden="1" x14ac:dyDescent="0.25">
      <c r="A39" s="177"/>
      <c r="B39" s="177"/>
      <c r="C39" s="178">
        <v>5</v>
      </c>
      <c r="D39" s="178">
        <v>2</v>
      </c>
      <c r="E39" s="178">
        <v>1</v>
      </c>
      <c r="F39" s="179" t="s">
        <v>680</v>
      </c>
      <c r="G39" s="179"/>
      <c r="H39" s="179"/>
      <c r="I39" s="406" t="s">
        <v>681</v>
      </c>
      <c r="J39" s="250">
        <f>SUM(J40)</f>
        <v>96600000</v>
      </c>
      <c r="K39" s="274">
        <f>SUM(J39/J6*100)</f>
        <v>9.6802412489281314E-2</v>
      </c>
      <c r="L39" s="323">
        <f>SUM(Q39/J39*100)</f>
        <v>0</v>
      </c>
      <c r="M39" s="184">
        <f>SUM(M40)</f>
        <v>96600000</v>
      </c>
      <c r="N39" s="185">
        <f>SUM(M39/J39%)</f>
        <v>100</v>
      </c>
      <c r="O39" s="250">
        <f>SUM(O40)</f>
        <v>0</v>
      </c>
    </row>
    <row r="40" spans="1:15" s="296" customFormat="1" hidden="1" x14ac:dyDescent="0.25">
      <c r="A40" s="177"/>
      <c r="B40" s="177"/>
      <c r="C40" s="178">
        <v>5</v>
      </c>
      <c r="D40" s="178">
        <v>2</v>
      </c>
      <c r="E40" s="178">
        <v>1</v>
      </c>
      <c r="F40" s="179" t="s">
        <v>680</v>
      </c>
      <c r="G40" s="179"/>
      <c r="H40" s="179"/>
      <c r="I40" s="406" t="s">
        <v>683</v>
      </c>
      <c r="J40" s="250">
        <v>96600000</v>
      </c>
      <c r="K40" s="274">
        <f>SUM(J40/J6*100)</f>
        <v>9.6802412489281314E-2</v>
      </c>
      <c r="L40" s="323">
        <f>SUM(Q40/J40*100)</f>
        <v>0</v>
      </c>
      <c r="M40" s="184">
        <v>96600000</v>
      </c>
      <c r="N40" s="185">
        <f>SUM(M40/J40%)</f>
        <v>100</v>
      </c>
      <c r="O40" s="250">
        <f>SUM(J40-M40)</f>
        <v>0</v>
      </c>
    </row>
    <row r="41" spans="1:15" s="296" customFormat="1" hidden="1" x14ac:dyDescent="0.25">
      <c r="A41" s="177"/>
      <c r="B41" s="177"/>
      <c r="C41" s="178"/>
      <c r="D41" s="178"/>
      <c r="E41" s="178"/>
      <c r="F41" s="179"/>
      <c r="G41" s="179"/>
      <c r="H41" s="334"/>
      <c r="I41" s="406"/>
      <c r="J41" s="250"/>
      <c r="K41" s="182"/>
      <c r="L41" s="323"/>
      <c r="M41" s="184"/>
      <c r="N41" s="185"/>
      <c r="O41" s="250"/>
    </row>
    <row r="42" spans="1:15" s="296" customFormat="1" hidden="1" x14ac:dyDescent="0.25">
      <c r="A42" s="177"/>
      <c r="B42" s="177"/>
      <c r="C42" s="178">
        <v>5</v>
      </c>
      <c r="D42" s="178">
        <v>2</v>
      </c>
      <c r="E42" s="178">
        <v>2</v>
      </c>
      <c r="F42" s="178"/>
      <c r="G42" s="178"/>
      <c r="H42" s="301">
        <v>4</v>
      </c>
      <c r="I42" s="406" t="s">
        <v>684</v>
      </c>
      <c r="J42" s="181">
        <f>SUM(J44+J47+J52)</f>
        <v>2259236600</v>
      </c>
      <c r="K42" s="182">
        <f>SUM(J42/J6*100)</f>
        <v>2.2639705306840732</v>
      </c>
      <c r="L42" s="183">
        <f>SUM(Q42/J42*100)</f>
        <v>0</v>
      </c>
      <c r="M42" s="181">
        <f>SUM(M44+M47+M52)</f>
        <v>2243247799</v>
      </c>
      <c r="N42" s="185">
        <f>SUM(M42/J42%)</f>
        <v>99.292291874166693</v>
      </c>
      <c r="O42" s="181">
        <f>SUM(O44+O47+O52)</f>
        <v>15988801</v>
      </c>
    </row>
    <row r="43" spans="1:15" s="296" customFormat="1" hidden="1" x14ac:dyDescent="0.25">
      <c r="A43" s="177"/>
      <c r="B43" s="177"/>
      <c r="C43" s="178"/>
      <c r="D43" s="178"/>
      <c r="E43" s="178"/>
      <c r="F43" s="178"/>
      <c r="G43" s="178"/>
      <c r="H43" s="294">
        <v>5</v>
      </c>
      <c r="I43" s="406"/>
      <c r="J43" s="181"/>
      <c r="K43" s="182"/>
      <c r="L43" s="183"/>
      <c r="M43" s="193"/>
      <c r="N43" s="185"/>
      <c r="O43" s="181"/>
    </row>
    <row r="44" spans="1:15" s="296" customFormat="1" hidden="1" x14ac:dyDescent="0.25">
      <c r="A44" s="177"/>
      <c r="B44" s="177"/>
      <c r="C44" s="178">
        <v>5</v>
      </c>
      <c r="D44" s="178">
        <v>2</v>
      </c>
      <c r="E44" s="178">
        <v>2</v>
      </c>
      <c r="F44" s="179" t="s">
        <v>675</v>
      </c>
      <c r="G44" s="179"/>
      <c r="H44" s="179"/>
      <c r="I44" s="406" t="s">
        <v>685</v>
      </c>
      <c r="J44" s="181">
        <f>SUM(J45:J45)</f>
        <v>194792868</v>
      </c>
      <c r="K44" s="182">
        <f>SUM(J44/J6*100)</f>
        <v>0.19520103062221661</v>
      </c>
      <c r="L44" s="183">
        <f>SUM(Q44/J44*100)</f>
        <v>0</v>
      </c>
      <c r="M44" s="193">
        <f>SUM(M45:M45)</f>
        <v>193738300</v>
      </c>
      <c r="N44" s="185">
        <f>SUM(M44/J44%)</f>
        <v>99.458620836159156</v>
      </c>
      <c r="O44" s="181">
        <f>SUM(O45:O45)</f>
        <v>1054568</v>
      </c>
    </row>
    <row r="45" spans="1:15" s="296" customFormat="1" hidden="1" x14ac:dyDescent="0.25">
      <c r="A45" s="498"/>
      <c r="B45" s="498"/>
      <c r="C45" s="494">
        <v>5</v>
      </c>
      <c r="D45" s="494">
        <v>2</v>
      </c>
      <c r="E45" s="494">
        <v>2</v>
      </c>
      <c r="F45" s="495" t="s">
        <v>675</v>
      </c>
      <c r="G45" s="495"/>
      <c r="H45" s="334"/>
      <c r="I45" s="409" t="s">
        <v>705</v>
      </c>
      <c r="J45" s="303">
        <v>194792868</v>
      </c>
      <c r="K45" s="182">
        <f>SUM(J45/J6*100)</f>
        <v>0.19520103062221661</v>
      </c>
      <c r="L45" s="306">
        <f>SUM(Q45/J45*100)</f>
        <v>0</v>
      </c>
      <c r="M45" s="304">
        <v>193738300</v>
      </c>
      <c r="N45" s="307">
        <f>SUM(M45/J45%)</f>
        <v>99.458620836159156</v>
      </c>
      <c r="O45" s="252">
        <f>SUM(J45-M45)</f>
        <v>1054568</v>
      </c>
    </row>
    <row r="46" spans="1:15" s="296" customFormat="1" hidden="1" x14ac:dyDescent="0.25">
      <c r="A46" s="177"/>
      <c r="B46" s="177"/>
      <c r="C46" s="178"/>
      <c r="D46" s="178"/>
      <c r="E46" s="178"/>
      <c r="F46" s="179"/>
      <c r="G46" s="179"/>
      <c r="H46" s="334"/>
      <c r="I46" s="406"/>
      <c r="J46" s="181"/>
      <c r="K46" s="182"/>
      <c r="L46" s="183"/>
      <c r="M46" s="193"/>
      <c r="N46" s="185"/>
      <c r="O46" s="181"/>
    </row>
    <row r="47" spans="1:15" s="296" customFormat="1" hidden="1" x14ac:dyDescent="0.25">
      <c r="A47" s="498"/>
      <c r="B47" s="498"/>
      <c r="C47" s="494">
        <v>5</v>
      </c>
      <c r="D47" s="494">
        <v>2</v>
      </c>
      <c r="E47" s="494">
        <v>2</v>
      </c>
      <c r="F47" s="495" t="s">
        <v>690</v>
      </c>
      <c r="G47" s="495"/>
      <c r="H47" s="179"/>
      <c r="I47" s="409" t="s">
        <v>691</v>
      </c>
      <c r="J47" s="303">
        <f>SUM(J48:J50)</f>
        <v>2053193732</v>
      </c>
      <c r="K47" s="274">
        <f>SUM(J47/J6*100)</f>
        <v>2.0574959271787878</v>
      </c>
      <c r="L47" s="306">
        <f>SUM(Q47/J47*100)</f>
        <v>0</v>
      </c>
      <c r="M47" s="312">
        <f>SUM(M48:M50)</f>
        <v>2039759499</v>
      </c>
      <c r="N47" s="307">
        <f>SUM(M47/J47%)</f>
        <v>99.345690920899415</v>
      </c>
      <c r="O47" s="312">
        <f>SUM(O48:O50)</f>
        <v>13434233</v>
      </c>
    </row>
    <row r="48" spans="1:15" s="296" customFormat="1" hidden="1" x14ac:dyDescent="0.25">
      <c r="A48" s="177"/>
      <c r="B48" s="177"/>
      <c r="C48" s="178">
        <v>5</v>
      </c>
      <c r="D48" s="178">
        <v>2</v>
      </c>
      <c r="E48" s="178">
        <v>2</v>
      </c>
      <c r="F48" s="179" t="s">
        <v>690</v>
      </c>
      <c r="G48" s="179"/>
      <c r="H48" s="179"/>
      <c r="I48" s="406" t="s">
        <v>707</v>
      </c>
      <c r="J48" s="181">
        <v>872957540</v>
      </c>
      <c r="K48" s="182">
        <f>SUM(J48/J6*100)</f>
        <v>0.87478670675681469</v>
      </c>
      <c r="L48" s="323">
        <f>SUM(Q48/J48*100)</f>
        <v>0</v>
      </c>
      <c r="M48" s="304">
        <v>870016351</v>
      </c>
      <c r="N48" s="185">
        <f>SUM(M48/J48%)</f>
        <v>99.663077656675028</v>
      </c>
      <c r="O48" s="250">
        <f>SUM(J48-M48)</f>
        <v>2941189</v>
      </c>
    </row>
    <row r="49" spans="1:15" s="296" customFormat="1" hidden="1" x14ac:dyDescent="0.25">
      <c r="A49" s="177"/>
      <c r="B49" s="177"/>
      <c r="C49" s="178">
        <v>5</v>
      </c>
      <c r="D49" s="178">
        <v>2</v>
      </c>
      <c r="E49" s="178">
        <v>2</v>
      </c>
      <c r="F49" s="179" t="s">
        <v>690</v>
      </c>
      <c r="G49" s="179"/>
      <c r="H49" s="179"/>
      <c r="I49" s="406" t="s">
        <v>709</v>
      </c>
      <c r="J49" s="181">
        <v>862633788</v>
      </c>
      <c r="K49" s="182">
        <f>SUM(J49/J6*100)</f>
        <v>0.86444132270359475</v>
      </c>
      <c r="L49" s="323">
        <f>SUM(Q49/J49*100)</f>
        <v>0</v>
      </c>
      <c r="M49" s="304">
        <v>860094788</v>
      </c>
      <c r="N49" s="185">
        <f>SUM(M49/J49%)</f>
        <v>99.705668844030939</v>
      </c>
      <c r="O49" s="250">
        <f>SUM(J49-M49)</f>
        <v>2539000</v>
      </c>
    </row>
    <row r="50" spans="1:15" s="296" customFormat="1" hidden="1" x14ac:dyDescent="0.25">
      <c r="A50" s="177"/>
      <c r="B50" s="177"/>
      <c r="C50" s="178">
        <v>5</v>
      </c>
      <c r="D50" s="178">
        <v>2</v>
      </c>
      <c r="E50" s="178">
        <v>2</v>
      </c>
      <c r="F50" s="179" t="s">
        <v>690</v>
      </c>
      <c r="G50" s="179"/>
      <c r="H50" s="334"/>
      <c r="I50" s="406" t="s">
        <v>711</v>
      </c>
      <c r="J50" s="181">
        <v>317602404</v>
      </c>
      <c r="K50" s="182">
        <f>SUM(J50/J6*100)</f>
        <v>0.31826789771837855</v>
      </c>
      <c r="L50" s="323">
        <f>SUM(Q50/J50*100)</f>
        <v>0</v>
      </c>
      <c r="M50" s="304">
        <v>309648360</v>
      </c>
      <c r="N50" s="185">
        <f>SUM(M50/J50%)</f>
        <v>97.495597042143288</v>
      </c>
      <c r="O50" s="250">
        <f>SUM(J50-M50)</f>
        <v>7954044</v>
      </c>
    </row>
    <row r="51" spans="1:15" s="296" customFormat="1" hidden="1" x14ac:dyDescent="0.25">
      <c r="A51" s="177"/>
      <c r="B51" s="177"/>
      <c r="C51" s="178"/>
      <c r="D51" s="178"/>
      <c r="E51" s="178"/>
      <c r="F51" s="179"/>
      <c r="G51" s="179"/>
      <c r="H51" s="334"/>
      <c r="I51" s="406"/>
      <c r="J51" s="181"/>
      <c r="K51" s="182"/>
      <c r="L51" s="323"/>
      <c r="M51" s="304"/>
      <c r="N51" s="185"/>
      <c r="O51" s="250"/>
    </row>
    <row r="52" spans="1:15" s="296" customFormat="1" hidden="1" x14ac:dyDescent="0.25">
      <c r="A52" s="177"/>
      <c r="B52" s="177"/>
      <c r="C52" s="178">
        <v>5</v>
      </c>
      <c r="D52" s="178">
        <v>2</v>
      </c>
      <c r="E52" s="178">
        <v>2</v>
      </c>
      <c r="F52" s="179">
        <v>13</v>
      </c>
      <c r="G52" s="179"/>
      <c r="H52" s="334"/>
      <c r="I52" s="406" t="s">
        <v>712</v>
      </c>
      <c r="J52" s="181">
        <f>SUM(J53)</f>
        <v>11250000</v>
      </c>
      <c r="K52" s="182">
        <f>SUM(J52/J6*100)</f>
        <v>1.1273572883068475E-2</v>
      </c>
      <c r="L52" s="183">
        <f>SUM(Q52/J52*100)</f>
        <v>0</v>
      </c>
      <c r="M52" s="181">
        <f>SUM(M53)</f>
        <v>9750000</v>
      </c>
      <c r="N52" s="185">
        <f>SUM(M52/J52%)</f>
        <v>86.666666666666671</v>
      </c>
      <c r="O52" s="181">
        <f>SUM(O53)</f>
        <v>1500000</v>
      </c>
    </row>
    <row r="53" spans="1:15" s="296" customFormat="1" hidden="1" x14ac:dyDescent="0.25">
      <c r="A53" s="177"/>
      <c r="B53" s="177"/>
      <c r="C53" s="178">
        <v>5</v>
      </c>
      <c r="D53" s="178">
        <v>2</v>
      </c>
      <c r="E53" s="178">
        <v>2</v>
      </c>
      <c r="F53" s="179">
        <v>13</v>
      </c>
      <c r="G53" s="179"/>
      <c r="H53" s="495"/>
      <c r="I53" s="406" t="s">
        <v>713</v>
      </c>
      <c r="J53" s="181">
        <v>11250000</v>
      </c>
      <c r="K53" s="182">
        <f>SUM(J53/J6*100)</f>
        <v>1.1273572883068475E-2</v>
      </c>
      <c r="L53" s="323">
        <f>SUM(Q53/J53*100)</f>
        <v>0</v>
      </c>
      <c r="M53" s="304">
        <v>9750000</v>
      </c>
      <c r="N53" s="185">
        <f>SUM(M53/J53%)</f>
        <v>86.666666666666671</v>
      </c>
      <c r="O53" s="250">
        <f>SUM(J53-M53)</f>
        <v>1500000</v>
      </c>
    </row>
    <row r="54" spans="1:15" s="296" customFormat="1" hidden="1" x14ac:dyDescent="0.25">
      <c r="A54" s="177"/>
      <c r="B54" s="177"/>
      <c r="C54" s="178"/>
      <c r="D54" s="178"/>
      <c r="E54" s="178"/>
      <c r="F54" s="179"/>
      <c r="G54" s="179"/>
      <c r="H54" s="179"/>
      <c r="I54" s="406"/>
      <c r="J54" s="181"/>
      <c r="K54" s="182"/>
      <c r="L54" s="323"/>
      <c r="M54" s="304"/>
      <c r="N54" s="185"/>
      <c r="O54" s="250"/>
    </row>
    <row r="55" spans="1:15" s="296" customFormat="1" hidden="1" x14ac:dyDescent="0.25">
      <c r="A55" s="500"/>
      <c r="B55" s="500"/>
      <c r="C55" s="494">
        <v>5</v>
      </c>
      <c r="D55" s="494">
        <v>2</v>
      </c>
      <c r="E55" s="494">
        <v>3</v>
      </c>
      <c r="F55" s="495"/>
      <c r="G55" s="495"/>
      <c r="H55" s="179"/>
      <c r="I55" s="409" t="s">
        <v>714</v>
      </c>
      <c r="J55" s="433">
        <f>SUM(J57)</f>
        <v>10500000</v>
      </c>
      <c r="K55" s="182">
        <f>SUM(J55/J6*100)</f>
        <v>1.0522001357530578E-2</v>
      </c>
      <c r="L55" s="306">
        <f>SUM(Q55/J55*100)</f>
        <v>0</v>
      </c>
      <c r="M55" s="434">
        <f>SUM(M57)</f>
        <v>8004150</v>
      </c>
      <c r="N55" s="306">
        <f>SUM(M55/J55%)</f>
        <v>76.23</v>
      </c>
      <c r="O55" s="433">
        <f>SUM(O57)</f>
        <v>2495850</v>
      </c>
    </row>
    <row r="56" spans="1:15" s="296" customFormat="1" hidden="1" x14ac:dyDescent="0.25">
      <c r="A56" s="500"/>
      <c r="B56" s="500"/>
      <c r="C56" s="494"/>
      <c r="D56" s="494"/>
      <c r="E56" s="494"/>
      <c r="F56" s="495"/>
      <c r="G56" s="495"/>
      <c r="H56" s="179"/>
      <c r="I56" s="409"/>
      <c r="J56" s="433"/>
      <c r="K56" s="182"/>
      <c r="L56" s="306"/>
      <c r="M56" s="373"/>
      <c r="N56" s="306"/>
      <c r="O56" s="434"/>
    </row>
    <row r="57" spans="1:15" s="296" customFormat="1" hidden="1" x14ac:dyDescent="0.25">
      <c r="A57" s="271"/>
      <c r="B57" s="271"/>
      <c r="C57" s="178">
        <v>5</v>
      </c>
      <c r="D57" s="178">
        <v>2</v>
      </c>
      <c r="E57" s="178">
        <v>3</v>
      </c>
      <c r="F57" s="179">
        <v>28</v>
      </c>
      <c r="G57" s="179"/>
      <c r="H57" s="179"/>
      <c r="I57" s="411" t="s">
        <v>715</v>
      </c>
      <c r="J57" s="257">
        <f>SUM(J58:J59)</f>
        <v>10500000</v>
      </c>
      <c r="K57" s="182">
        <f>SUM(J57/J6*100)</f>
        <v>1.0522001357530578E-2</v>
      </c>
      <c r="L57" s="183">
        <f>SUM(Q57/J57*100)</f>
        <v>0</v>
      </c>
      <c r="M57" s="281">
        <f>SUM(M58:M59)</f>
        <v>8004150</v>
      </c>
      <c r="N57" s="185">
        <f>SUM(M57/J57%)</f>
        <v>76.23</v>
      </c>
      <c r="O57" s="281">
        <f>SUM(O58:O59)</f>
        <v>2495850</v>
      </c>
    </row>
    <row r="58" spans="1:15" s="296" customFormat="1" hidden="1" x14ac:dyDescent="0.25">
      <c r="A58" s="493"/>
      <c r="B58" s="493"/>
      <c r="C58" s="494">
        <v>5</v>
      </c>
      <c r="D58" s="494">
        <v>2</v>
      </c>
      <c r="E58" s="494">
        <v>3</v>
      </c>
      <c r="F58" s="495">
        <v>28</v>
      </c>
      <c r="G58" s="495"/>
      <c r="H58" s="334"/>
      <c r="I58" s="409" t="s">
        <v>716</v>
      </c>
      <c r="J58" s="433">
        <v>10500000</v>
      </c>
      <c r="K58" s="274">
        <f>SUM(J58/J6*100)</f>
        <v>1.0522001357530578E-2</v>
      </c>
      <c r="L58" s="306">
        <f>SUM(Q58/J58*100)</f>
        <v>0</v>
      </c>
      <c r="M58" s="372">
        <v>8004150</v>
      </c>
      <c r="N58" s="306">
        <f>SUM(M58/J58%)</f>
        <v>76.23</v>
      </c>
      <c r="O58" s="319">
        <f>SUM(J58-M58)</f>
        <v>2495850</v>
      </c>
    </row>
    <row r="59" spans="1:15" s="296" customFormat="1" hidden="1" x14ac:dyDescent="0.25">
      <c r="A59" s="177"/>
      <c r="B59" s="177"/>
      <c r="C59" s="178"/>
      <c r="D59" s="178"/>
      <c r="E59" s="178"/>
      <c r="F59" s="179"/>
      <c r="G59" s="179"/>
      <c r="H59" s="301">
        <v>6</v>
      </c>
      <c r="I59" s="406"/>
      <c r="J59" s="181"/>
      <c r="K59" s="182"/>
      <c r="L59" s="323"/>
      <c r="M59" s="304"/>
      <c r="N59" s="185"/>
      <c r="O59" s="250"/>
    </row>
    <row r="60" spans="1:15" s="296" customFormat="1" x14ac:dyDescent="0.25">
      <c r="A60" s="308">
        <v>1</v>
      </c>
      <c r="B60" s="309" t="s">
        <v>677</v>
      </c>
      <c r="C60" s="310" t="s">
        <v>674</v>
      </c>
      <c r="D60" s="310" t="s">
        <v>675</v>
      </c>
      <c r="E60" s="305" t="s">
        <v>676</v>
      </c>
      <c r="F60" s="301" t="s">
        <v>717</v>
      </c>
      <c r="G60" s="301"/>
      <c r="H60" s="294">
        <v>4</v>
      </c>
      <c r="I60" s="345" t="s">
        <v>718</v>
      </c>
      <c r="J60" s="303">
        <f>SUM(J62)</f>
        <v>162111748</v>
      </c>
      <c r="K60" s="274">
        <f>SUM(J60/J6*100)</f>
        <v>0.16245143166930046</v>
      </c>
      <c r="L60" s="311">
        <v>100</v>
      </c>
      <c r="M60" s="312">
        <f>SUM(M62)</f>
        <v>161747758</v>
      </c>
      <c r="N60" s="311">
        <f>SUM(M60/J60%)</f>
        <v>99.775469696372653</v>
      </c>
      <c r="O60" s="303">
        <f>SUM(O62)</f>
        <v>363990</v>
      </c>
    </row>
    <row r="61" spans="1:15" s="296" customFormat="1" hidden="1" x14ac:dyDescent="0.25">
      <c r="A61" s="321"/>
      <c r="B61" s="321"/>
      <c r="C61" s="501"/>
      <c r="D61" s="293"/>
      <c r="E61" s="293"/>
      <c r="F61" s="293"/>
      <c r="G61" s="293"/>
      <c r="H61" s="179"/>
      <c r="I61" s="404"/>
      <c r="J61" s="181"/>
      <c r="K61" s="182"/>
      <c r="L61" s="183"/>
      <c r="M61" s="193"/>
      <c r="N61" s="280"/>
      <c r="O61" s="181"/>
    </row>
    <row r="62" spans="1:15" s="296" customFormat="1" hidden="1" x14ac:dyDescent="0.25">
      <c r="A62" s="177"/>
      <c r="B62" s="177"/>
      <c r="C62" s="178">
        <v>5</v>
      </c>
      <c r="D62" s="178">
        <v>2</v>
      </c>
      <c r="E62" s="178">
        <v>2</v>
      </c>
      <c r="F62" s="178"/>
      <c r="G62" s="178"/>
      <c r="H62" s="334"/>
      <c r="I62" s="406" t="s">
        <v>684</v>
      </c>
      <c r="J62" s="257">
        <f>SUM(J64)</f>
        <v>162111748</v>
      </c>
      <c r="K62" s="182">
        <f>SUM(J62/J6*100)</f>
        <v>0.16245143166930046</v>
      </c>
      <c r="L62" s="183">
        <f>SUM(Q62/J62*100)</f>
        <v>0</v>
      </c>
      <c r="M62" s="281">
        <f>SUM(M64)</f>
        <v>161747758</v>
      </c>
      <c r="N62" s="185">
        <f>SUM(M62/J62%)</f>
        <v>99.775469696372653</v>
      </c>
      <c r="O62" s="281">
        <f>SUM(O64)</f>
        <v>363990</v>
      </c>
    </row>
    <row r="63" spans="1:15" s="296" customFormat="1" hidden="1" x14ac:dyDescent="0.25">
      <c r="A63" s="321"/>
      <c r="B63" s="321"/>
      <c r="C63" s="501"/>
      <c r="D63" s="293"/>
      <c r="E63" s="293"/>
      <c r="F63" s="293"/>
      <c r="G63" s="293"/>
      <c r="H63" s="334"/>
      <c r="I63" s="404"/>
      <c r="J63" s="181"/>
      <c r="K63" s="182"/>
      <c r="L63" s="323"/>
      <c r="M63" s="193"/>
      <c r="N63" s="280"/>
      <c r="O63" s="181"/>
    </row>
    <row r="64" spans="1:15" s="296" customFormat="1" hidden="1" x14ac:dyDescent="0.25">
      <c r="A64" s="177"/>
      <c r="B64" s="177"/>
      <c r="C64" s="178">
        <v>5</v>
      </c>
      <c r="D64" s="178">
        <v>2</v>
      </c>
      <c r="E64" s="178">
        <v>2</v>
      </c>
      <c r="F64" s="179" t="s">
        <v>675</v>
      </c>
      <c r="G64" s="179"/>
      <c r="H64" s="179"/>
      <c r="I64" s="406" t="s">
        <v>685</v>
      </c>
      <c r="J64" s="257">
        <f>SUM(J65:J66)</f>
        <v>162111748</v>
      </c>
      <c r="K64" s="182">
        <f>SUM(J64/J6*100)</f>
        <v>0.16245143166930046</v>
      </c>
      <c r="L64" s="183">
        <f>SUM(Q64/J64*100)</f>
        <v>0</v>
      </c>
      <c r="M64" s="281">
        <f>SUM(M65:M66)</f>
        <v>161747758</v>
      </c>
      <c r="N64" s="185">
        <f>SUM(M64/J64%)</f>
        <v>99.775469696372653</v>
      </c>
      <c r="O64" s="281">
        <f>SUM(O65:O66)</f>
        <v>363990</v>
      </c>
    </row>
    <row r="65" spans="1:15" s="296" customFormat="1" hidden="1" x14ac:dyDescent="0.25">
      <c r="A65" s="502"/>
      <c r="B65" s="502"/>
      <c r="C65" s="503">
        <v>5</v>
      </c>
      <c r="D65" s="503">
        <v>2</v>
      </c>
      <c r="E65" s="503">
        <v>2</v>
      </c>
      <c r="F65" s="273" t="s">
        <v>675</v>
      </c>
      <c r="G65" s="273"/>
      <c r="H65" s="179"/>
      <c r="I65" s="405" t="s">
        <v>719</v>
      </c>
      <c r="J65" s="257">
        <v>97983496</v>
      </c>
      <c r="K65" s="182">
        <f>SUM(J65/J6*100)</f>
        <v>9.818880742167542E-2</v>
      </c>
      <c r="L65" s="183">
        <f>SUM(Q65/J65*100)</f>
        <v>0</v>
      </c>
      <c r="M65" s="193">
        <v>97625308</v>
      </c>
      <c r="N65" s="323">
        <f>SUM(M65/J65%)</f>
        <v>99.634440477608607</v>
      </c>
      <c r="O65" s="250">
        <f>SUM(J65-M65)</f>
        <v>358188</v>
      </c>
    </row>
    <row r="66" spans="1:15" s="296" customFormat="1" hidden="1" x14ac:dyDescent="0.25">
      <c r="A66" s="177"/>
      <c r="B66" s="177"/>
      <c r="C66" s="178">
        <v>5</v>
      </c>
      <c r="D66" s="178">
        <v>2</v>
      </c>
      <c r="E66" s="178">
        <v>2</v>
      </c>
      <c r="F66" s="179" t="s">
        <v>675</v>
      </c>
      <c r="G66" s="179"/>
      <c r="H66" s="179"/>
      <c r="I66" s="406" t="s">
        <v>721</v>
      </c>
      <c r="J66" s="257">
        <v>64128252</v>
      </c>
      <c r="K66" s="182">
        <f>SUM(J66/J6*100)</f>
        <v>6.426262424762505E-2</v>
      </c>
      <c r="L66" s="183">
        <f>SUM(Q66/J66*100)</f>
        <v>0</v>
      </c>
      <c r="M66" s="193">
        <v>64122450</v>
      </c>
      <c r="N66" s="185">
        <f>SUM(M66/J66%)</f>
        <v>99.990952505613279</v>
      </c>
      <c r="O66" s="250">
        <f>SUM(J66-M66)</f>
        <v>5802</v>
      </c>
    </row>
    <row r="67" spans="1:15" s="296" customFormat="1" hidden="1" x14ac:dyDescent="0.25">
      <c r="A67" s="177"/>
      <c r="B67" s="177"/>
      <c r="C67" s="178"/>
      <c r="D67" s="178"/>
      <c r="E67" s="178"/>
      <c r="F67" s="179"/>
      <c r="G67" s="179"/>
      <c r="H67" s="334"/>
      <c r="I67" s="406"/>
      <c r="J67" s="250"/>
      <c r="K67" s="182"/>
      <c r="L67" s="183"/>
      <c r="M67" s="184"/>
      <c r="N67" s="185"/>
      <c r="O67" s="250"/>
    </row>
    <row r="68" spans="1:15" s="296" customFormat="1" x14ac:dyDescent="0.25">
      <c r="A68" s="290">
        <v>1</v>
      </c>
      <c r="B68" s="291" t="s">
        <v>677</v>
      </c>
      <c r="C68" s="292" t="s">
        <v>674</v>
      </c>
      <c r="D68" s="293" t="s">
        <v>675</v>
      </c>
      <c r="E68" s="313" t="s">
        <v>676</v>
      </c>
      <c r="F68" s="314" t="s">
        <v>722</v>
      </c>
      <c r="G68" s="314"/>
      <c r="H68" s="334">
        <v>5</v>
      </c>
      <c r="I68" s="404" t="s">
        <v>723</v>
      </c>
      <c r="J68" s="181">
        <f>SUM(J70)</f>
        <v>95746600</v>
      </c>
      <c r="K68" s="182">
        <f>SUM(J68/J6*100)</f>
        <v>9.5947224302755915E-2</v>
      </c>
      <c r="L68" s="183">
        <v>100</v>
      </c>
      <c r="M68" s="304">
        <f>SUM(M70)</f>
        <v>95723150</v>
      </c>
      <c r="N68" s="307">
        <f>SUM(M68/J68%)</f>
        <v>99.975508268700921</v>
      </c>
      <c r="O68" s="303">
        <f>SUM(O70)</f>
        <v>23450</v>
      </c>
    </row>
    <row r="69" spans="1:15" s="296" customFormat="1" hidden="1" x14ac:dyDescent="0.25">
      <c r="A69" s="177"/>
      <c r="B69" s="177"/>
      <c r="C69" s="211"/>
      <c r="D69" s="211"/>
      <c r="E69" s="211"/>
      <c r="F69" s="211"/>
      <c r="G69" s="211"/>
      <c r="H69" s="334"/>
      <c r="I69" s="404"/>
      <c r="J69" s="181"/>
      <c r="K69" s="182"/>
      <c r="L69" s="183"/>
      <c r="M69" s="193"/>
      <c r="N69" s="185"/>
      <c r="O69" s="181"/>
    </row>
    <row r="70" spans="1:15" s="296" customFormat="1" hidden="1" x14ac:dyDescent="0.25">
      <c r="A70" s="177"/>
      <c r="B70" s="177"/>
      <c r="C70" s="178">
        <v>5</v>
      </c>
      <c r="D70" s="178">
        <v>2</v>
      </c>
      <c r="E70" s="178">
        <v>2</v>
      </c>
      <c r="F70" s="178"/>
      <c r="G70" s="178"/>
      <c r="H70" s="495"/>
      <c r="I70" s="406" t="s">
        <v>684</v>
      </c>
      <c r="J70" s="257">
        <f>J72</f>
        <v>95746600</v>
      </c>
      <c r="K70" s="182">
        <f>SUM(J70/J6*100)</f>
        <v>9.5947224302755915E-2</v>
      </c>
      <c r="L70" s="183">
        <f>SUM(Q70/J70*100)</f>
        <v>0</v>
      </c>
      <c r="M70" s="282">
        <f>M72</f>
        <v>95723150</v>
      </c>
      <c r="N70" s="185">
        <f>SUM(M70/J70%)</f>
        <v>99.975508268700921</v>
      </c>
      <c r="O70" s="257">
        <f>O72</f>
        <v>23450</v>
      </c>
    </row>
    <row r="71" spans="1:15" s="296" customFormat="1" hidden="1" x14ac:dyDescent="0.25">
      <c r="A71" s="177"/>
      <c r="B71" s="177"/>
      <c r="C71" s="178"/>
      <c r="D71" s="178"/>
      <c r="E71" s="178"/>
      <c r="F71" s="178"/>
      <c r="G71" s="178"/>
      <c r="H71" s="179"/>
      <c r="I71" s="406"/>
      <c r="J71" s="257"/>
      <c r="K71" s="182"/>
      <c r="L71" s="183"/>
      <c r="M71" s="282"/>
      <c r="N71" s="185"/>
      <c r="O71" s="257"/>
    </row>
    <row r="72" spans="1:15" s="296" customFormat="1" hidden="1" x14ac:dyDescent="0.25">
      <c r="A72" s="177"/>
      <c r="B72" s="177"/>
      <c r="C72" s="178">
        <v>5</v>
      </c>
      <c r="D72" s="178">
        <v>2</v>
      </c>
      <c r="E72" s="178">
        <v>2</v>
      </c>
      <c r="F72" s="179" t="s">
        <v>674</v>
      </c>
      <c r="G72" s="179"/>
      <c r="H72" s="179"/>
      <c r="I72" s="406" t="s">
        <v>724</v>
      </c>
      <c r="J72" s="257">
        <f>SUM(J73:J74)</f>
        <v>95746600</v>
      </c>
      <c r="K72" s="182">
        <f>SUM(J72/J6*100)</f>
        <v>9.5947224302755915E-2</v>
      </c>
      <c r="L72" s="183">
        <f>SUM(Q72/J72*100)</f>
        <v>0</v>
      </c>
      <c r="M72" s="282">
        <f>SUM(M73:M74)</f>
        <v>95723150</v>
      </c>
      <c r="N72" s="185">
        <f>SUM(M72/J72%)</f>
        <v>99.975508268700921</v>
      </c>
      <c r="O72" s="257">
        <f>SUM(O73:O74)</f>
        <v>23450</v>
      </c>
    </row>
    <row r="73" spans="1:15" s="296" customFormat="1" hidden="1" x14ac:dyDescent="0.25">
      <c r="A73" s="187"/>
      <c r="B73" s="187"/>
      <c r="C73" s="503">
        <v>5</v>
      </c>
      <c r="D73" s="503">
        <v>2</v>
      </c>
      <c r="E73" s="503">
        <v>2</v>
      </c>
      <c r="F73" s="273" t="s">
        <v>674</v>
      </c>
      <c r="G73" s="273"/>
      <c r="H73" s="179"/>
      <c r="I73" s="405" t="s">
        <v>725</v>
      </c>
      <c r="J73" s="257">
        <v>54799350</v>
      </c>
      <c r="K73" s="182">
        <f>SUM(J73/J6*100)</f>
        <v>5.4914174770646973E-2</v>
      </c>
      <c r="L73" s="183">
        <f>SUM(Q73/J73*100)</f>
        <v>0</v>
      </c>
      <c r="M73" s="193">
        <v>54775900</v>
      </c>
      <c r="N73" s="280">
        <f>SUM(M73/J73%)</f>
        <v>99.957207521622067</v>
      </c>
      <c r="O73" s="250">
        <f>SUM(J73-M73)</f>
        <v>23450</v>
      </c>
    </row>
    <row r="74" spans="1:15" s="296" customFormat="1" hidden="1" x14ac:dyDescent="0.25">
      <c r="A74" s="177"/>
      <c r="B74" s="177"/>
      <c r="C74" s="178">
        <v>5</v>
      </c>
      <c r="D74" s="178">
        <v>2</v>
      </c>
      <c r="E74" s="178">
        <v>2</v>
      </c>
      <c r="F74" s="179" t="s">
        <v>674</v>
      </c>
      <c r="G74" s="179"/>
      <c r="H74" s="179"/>
      <c r="I74" s="406" t="s">
        <v>726</v>
      </c>
      <c r="J74" s="257">
        <v>40947250</v>
      </c>
      <c r="K74" s="182">
        <f>SUM(J74/J6*100)</f>
        <v>4.1033049532108949E-2</v>
      </c>
      <c r="L74" s="183">
        <f>SUM(Q74/J74*100)</f>
        <v>0</v>
      </c>
      <c r="M74" s="193">
        <v>40947250</v>
      </c>
      <c r="N74" s="185">
        <f>SUM(M74/J74%)</f>
        <v>100</v>
      </c>
      <c r="O74" s="250">
        <f>SUM(J74-M74)</f>
        <v>0</v>
      </c>
    </row>
    <row r="75" spans="1:15" s="296" customFormat="1" hidden="1" x14ac:dyDescent="0.25">
      <c r="A75" s="177"/>
      <c r="B75" s="177"/>
      <c r="C75" s="178"/>
      <c r="D75" s="178"/>
      <c r="E75" s="178"/>
      <c r="F75" s="179"/>
      <c r="G75" s="179"/>
      <c r="H75" s="334"/>
      <c r="I75" s="406"/>
      <c r="J75" s="257"/>
      <c r="K75" s="182"/>
      <c r="L75" s="383"/>
      <c r="M75" s="184"/>
      <c r="N75" s="435"/>
      <c r="O75" s="257"/>
    </row>
    <row r="76" spans="1:15" s="296" customFormat="1" x14ac:dyDescent="0.25">
      <c r="A76" s="290">
        <v>1</v>
      </c>
      <c r="B76" s="291" t="s">
        <v>677</v>
      </c>
      <c r="C76" s="292" t="s">
        <v>674</v>
      </c>
      <c r="D76" s="293" t="s">
        <v>675</v>
      </c>
      <c r="E76" s="305" t="s">
        <v>676</v>
      </c>
      <c r="F76" s="314" t="s">
        <v>727</v>
      </c>
      <c r="G76" s="314"/>
      <c r="H76" s="301">
        <v>6</v>
      </c>
      <c r="I76" s="871" t="s">
        <v>728</v>
      </c>
      <c r="J76" s="250">
        <f>SUM(J79)</f>
        <v>149488070</v>
      </c>
      <c r="K76" s="182">
        <f>SUM(J76/J6*100)</f>
        <v>0.14980130242615486</v>
      </c>
      <c r="L76" s="183">
        <v>100</v>
      </c>
      <c r="M76" s="319">
        <f>SUM(M79)</f>
        <v>149138218</v>
      </c>
      <c r="N76" s="311">
        <f>SUM(M76/J76%)</f>
        <v>99.765966608572853</v>
      </c>
      <c r="O76" s="252">
        <f>SUM(O79)</f>
        <v>349852</v>
      </c>
    </row>
    <row r="77" spans="1:15" s="296" customFormat="1" hidden="1" x14ac:dyDescent="0.25">
      <c r="A77" s="504"/>
      <c r="B77" s="504"/>
      <c r="C77" s="505"/>
      <c r="D77" s="506"/>
      <c r="E77" s="506"/>
      <c r="F77" s="506"/>
      <c r="G77" s="506"/>
      <c r="H77" s="294">
        <v>9</v>
      </c>
      <c r="I77" s="884"/>
      <c r="J77" s="250"/>
      <c r="K77" s="182"/>
      <c r="L77" s="183"/>
      <c r="M77" s="184"/>
      <c r="N77" s="183"/>
      <c r="O77" s="250"/>
    </row>
    <row r="78" spans="1:15" s="296" customFormat="1" hidden="1" x14ac:dyDescent="0.25">
      <c r="A78" s="177"/>
      <c r="B78" s="177"/>
      <c r="C78" s="178"/>
      <c r="D78" s="178"/>
      <c r="E78" s="178"/>
      <c r="F78" s="179"/>
      <c r="G78" s="179"/>
      <c r="H78" s="179"/>
      <c r="I78" s="406"/>
      <c r="J78" s="257"/>
      <c r="K78" s="182"/>
      <c r="L78" s="183"/>
      <c r="M78" s="282"/>
      <c r="N78" s="185"/>
      <c r="O78" s="257"/>
    </row>
    <row r="79" spans="1:15" s="296" customFormat="1" hidden="1" x14ac:dyDescent="0.25">
      <c r="A79" s="507"/>
      <c r="B79" s="507"/>
      <c r="C79" s="508">
        <v>5</v>
      </c>
      <c r="D79" s="508">
        <v>2</v>
      </c>
      <c r="E79" s="508">
        <v>2</v>
      </c>
      <c r="F79" s="508"/>
      <c r="G79" s="508"/>
      <c r="H79" s="334"/>
      <c r="I79" s="510" t="s">
        <v>684</v>
      </c>
      <c r="J79" s="251">
        <f>SUM(J81)</f>
        <v>149488070</v>
      </c>
      <c r="K79" s="182">
        <f>SUM(J79/J6*100)</f>
        <v>0.14980130242615486</v>
      </c>
      <c r="L79" s="183">
        <f>SUM(Q79/J79*100)</f>
        <v>0</v>
      </c>
      <c r="M79" s="282">
        <f>SUM(M81)</f>
        <v>149138218</v>
      </c>
      <c r="N79" s="185">
        <f>SUM(M79/J79%)</f>
        <v>99.765966608572853</v>
      </c>
      <c r="O79" s="251">
        <f>SUM(O81)</f>
        <v>349852</v>
      </c>
    </row>
    <row r="80" spans="1:15" s="296" customFormat="1" hidden="1" x14ac:dyDescent="0.25">
      <c r="A80" s="177"/>
      <c r="B80" s="177"/>
      <c r="C80" s="178"/>
      <c r="D80" s="178"/>
      <c r="E80" s="178"/>
      <c r="F80" s="178"/>
      <c r="G80" s="178"/>
      <c r="H80" s="334"/>
      <c r="I80" s="406"/>
      <c r="J80" s="257"/>
      <c r="K80" s="182"/>
      <c r="L80" s="183"/>
      <c r="M80" s="282"/>
      <c r="N80" s="185"/>
      <c r="O80" s="257"/>
    </row>
    <row r="81" spans="1:15" s="296" customFormat="1" hidden="1" x14ac:dyDescent="0.25">
      <c r="A81" s="177"/>
      <c r="B81" s="177"/>
      <c r="C81" s="178">
        <v>5</v>
      </c>
      <c r="D81" s="178">
        <v>2</v>
      </c>
      <c r="E81" s="178">
        <v>2</v>
      </c>
      <c r="F81" s="179" t="s">
        <v>675</v>
      </c>
      <c r="G81" s="179"/>
      <c r="H81" s="179"/>
      <c r="I81" s="406" t="s">
        <v>685</v>
      </c>
      <c r="J81" s="257">
        <f>J82</f>
        <v>149488070</v>
      </c>
      <c r="K81" s="182">
        <f>SUM(J81/J6*100)</f>
        <v>0.14980130242615486</v>
      </c>
      <c r="L81" s="183">
        <f>SUM(Q81/J81*100)</f>
        <v>0</v>
      </c>
      <c r="M81" s="282">
        <f>M82</f>
        <v>149138218</v>
      </c>
      <c r="N81" s="185">
        <f>SUM(M81/J81%)</f>
        <v>99.765966608572853</v>
      </c>
      <c r="O81" s="257">
        <f>O82</f>
        <v>349852</v>
      </c>
    </row>
    <row r="82" spans="1:15" s="296" customFormat="1" hidden="1" x14ac:dyDescent="0.25">
      <c r="A82" s="177"/>
      <c r="B82" s="177"/>
      <c r="C82" s="178">
        <v>5</v>
      </c>
      <c r="D82" s="178">
        <v>2</v>
      </c>
      <c r="E82" s="178">
        <v>2</v>
      </c>
      <c r="F82" s="179" t="s">
        <v>675</v>
      </c>
      <c r="G82" s="179"/>
      <c r="H82" s="179"/>
      <c r="I82" s="406" t="s">
        <v>729</v>
      </c>
      <c r="J82" s="257">
        <v>149488070</v>
      </c>
      <c r="K82" s="182">
        <f>SUM(J82/J6*100)</f>
        <v>0.14980130242615486</v>
      </c>
      <c r="L82" s="183">
        <f>SUM(Q82/J82*100)</f>
        <v>0</v>
      </c>
      <c r="M82" s="281">
        <v>149138218</v>
      </c>
      <c r="N82" s="185">
        <f>SUM(M82/J82%)</f>
        <v>99.765966608572853</v>
      </c>
      <c r="O82" s="250">
        <f>SUM(J82-M82)</f>
        <v>349852</v>
      </c>
    </row>
    <row r="83" spans="1:15" s="296" customFormat="1" hidden="1" x14ac:dyDescent="0.25">
      <c r="A83" s="177"/>
      <c r="B83" s="177"/>
      <c r="C83" s="178"/>
      <c r="D83" s="178"/>
      <c r="E83" s="178"/>
      <c r="F83" s="179"/>
      <c r="G83" s="179"/>
      <c r="H83" s="179"/>
      <c r="I83" s="406"/>
      <c r="J83" s="257"/>
      <c r="K83" s="182"/>
      <c r="L83" s="183"/>
      <c r="M83" s="282"/>
      <c r="N83" s="185"/>
      <c r="O83" s="257"/>
    </row>
    <row r="84" spans="1:15" s="296" customFormat="1" x14ac:dyDescent="0.25">
      <c r="A84" s="316">
        <v>1</v>
      </c>
      <c r="B84" s="324" t="s">
        <v>677</v>
      </c>
      <c r="C84" s="325" t="s">
        <v>674</v>
      </c>
      <c r="D84" s="317" t="s">
        <v>675</v>
      </c>
      <c r="E84" s="313" t="s">
        <v>676</v>
      </c>
      <c r="F84" s="314" t="s">
        <v>730</v>
      </c>
      <c r="G84" s="314"/>
      <c r="H84" s="334">
        <v>7</v>
      </c>
      <c r="I84" s="491" t="s">
        <v>731</v>
      </c>
      <c r="J84" s="250">
        <f>SUM(J86+J91)</f>
        <v>338038200</v>
      </c>
      <c r="K84" s="182">
        <f>SUM(J84/J6*100)</f>
        <v>0.33874651421878027</v>
      </c>
      <c r="L84" s="318">
        <v>100</v>
      </c>
      <c r="M84" s="319">
        <f>SUM(M86+M91)</f>
        <v>332027190</v>
      </c>
      <c r="N84" s="311">
        <f>SUM(M84/J84%)</f>
        <v>98.221795643214293</v>
      </c>
      <c r="O84" s="252">
        <f>SUM(O86+O91)</f>
        <v>6011010</v>
      </c>
    </row>
    <row r="85" spans="1:15" s="296" customFormat="1" hidden="1" x14ac:dyDescent="0.25">
      <c r="A85" s="321"/>
      <c r="B85" s="321"/>
      <c r="C85" s="501"/>
      <c r="D85" s="293"/>
      <c r="E85" s="293"/>
      <c r="F85" s="293"/>
      <c r="G85" s="293"/>
      <c r="H85" s="334"/>
      <c r="I85" s="491"/>
      <c r="J85" s="250"/>
      <c r="K85" s="182"/>
      <c r="L85" s="183"/>
      <c r="M85" s="184"/>
      <c r="N85" s="280"/>
      <c r="O85" s="250"/>
    </row>
    <row r="86" spans="1:15" s="296" customFormat="1" hidden="1" x14ac:dyDescent="0.25">
      <c r="A86" s="177"/>
      <c r="B86" s="177"/>
      <c r="C86" s="178">
        <v>5</v>
      </c>
      <c r="D86" s="178">
        <v>2</v>
      </c>
      <c r="E86" s="178">
        <v>2</v>
      </c>
      <c r="F86" s="178"/>
      <c r="G86" s="178"/>
      <c r="H86" s="334"/>
      <c r="I86" s="406" t="s">
        <v>684</v>
      </c>
      <c r="J86" s="257">
        <f>SUM(J88)</f>
        <v>247088200</v>
      </c>
      <c r="K86" s="182">
        <f>SUM(J86/J6*100)</f>
        <v>0.24760594055521779</v>
      </c>
      <c r="L86" s="183">
        <f>SUM(Q86/J86*100)</f>
        <v>0</v>
      </c>
      <c r="M86" s="282">
        <f>SUM(M88)</f>
        <v>246783840</v>
      </c>
      <c r="N86" s="185">
        <f>SUM(M86/J86%)</f>
        <v>99.876821313199088</v>
      </c>
      <c r="O86" s="257">
        <f>SUM(O88)</f>
        <v>304360</v>
      </c>
    </row>
    <row r="87" spans="1:15" s="296" customFormat="1" hidden="1" x14ac:dyDescent="0.25">
      <c r="A87" s="177"/>
      <c r="B87" s="177"/>
      <c r="C87" s="178"/>
      <c r="D87" s="178"/>
      <c r="E87" s="178"/>
      <c r="F87" s="178"/>
      <c r="G87" s="178"/>
      <c r="H87" s="495"/>
      <c r="I87" s="406"/>
      <c r="J87" s="257"/>
      <c r="K87" s="182"/>
      <c r="L87" s="183"/>
      <c r="M87" s="282"/>
      <c r="N87" s="185"/>
      <c r="O87" s="257"/>
    </row>
    <row r="88" spans="1:15" s="296" customFormat="1" hidden="1" x14ac:dyDescent="0.25">
      <c r="A88" s="177"/>
      <c r="B88" s="177"/>
      <c r="C88" s="178">
        <v>5</v>
      </c>
      <c r="D88" s="178">
        <v>2</v>
      </c>
      <c r="E88" s="178">
        <v>2</v>
      </c>
      <c r="F88" s="179" t="s">
        <v>675</v>
      </c>
      <c r="G88" s="179"/>
      <c r="H88" s="179"/>
      <c r="I88" s="406" t="s">
        <v>685</v>
      </c>
      <c r="J88" s="257">
        <f>SUM(J89:J89)</f>
        <v>247088200</v>
      </c>
      <c r="K88" s="182">
        <f>SUM(J88/J6*100)</f>
        <v>0.24760594055521779</v>
      </c>
      <c r="L88" s="183">
        <f>SUM(Q88/J88*100)</f>
        <v>0</v>
      </c>
      <c r="M88" s="282">
        <f>SUM(M89:M89)</f>
        <v>246783840</v>
      </c>
      <c r="N88" s="280">
        <f>SUM(M88/J88%)</f>
        <v>99.876821313199088</v>
      </c>
      <c r="O88" s="257">
        <f>SUM(O89:O89)</f>
        <v>304360</v>
      </c>
    </row>
    <row r="89" spans="1:15" s="296" customFormat="1" hidden="1" x14ac:dyDescent="0.25">
      <c r="A89" s="511"/>
      <c r="B89" s="511"/>
      <c r="C89" s="494">
        <v>5</v>
      </c>
      <c r="D89" s="494">
        <v>2</v>
      </c>
      <c r="E89" s="494">
        <v>2</v>
      </c>
      <c r="F89" s="495" t="s">
        <v>675</v>
      </c>
      <c r="G89" s="495"/>
      <c r="H89" s="179"/>
      <c r="I89" s="409" t="s">
        <v>732</v>
      </c>
      <c r="J89" s="433">
        <v>247088200</v>
      </c>
      <c r="K89" s="274">
        <f>SUM(J89/J6*100)</f>
        <v>0.24760594055521779</v>
      </c>
      <c r="L89" s="306">
        <f>SUM(Q89/J89*100)</f>
        <v>0</v>
      </c>
      <c r="M89" s="372">
        <v>246783840</v>
      </c>
      <c r="N89" s="306">
        <f>SUM(M89/J89%)</f>
        <v>99.876821313199088</v>
      </c>
      <c r="O89" s="250">
        <f>SUM(J89-M89)</f>
        <v>304360</v>
      </c>
    </row>
    <row r="90" spans="1:15" s="296" customFormat="1" hidden="1" x14ac:dyDescent="0.25">
      <c r="A90" s="504"/>
      <c r="B90" s="504"/>
      <c r="C90" s="503"/>
      <c r="D90" s="503"/>
      <c r="E90" s="503"/>
      <c r="F90" s="273"/>
      <c r="G90" s="273"/>
      <c r="H90" s="179"/>
      <c r="I90" s="405"/>
      <c r="J90" s="257"/>
      <c r="K90" s="182"/>
      <c r="L90" s="183"/>
      <c r="M90" s="372"/>
      <c r="N90" s="323"/>
      <c r="O90" s="250"/>
    </row>
    <row r="91" spans="1:15" s="296" customFormat="1" hidden="1" x14ac:dyDescent="0.25">
      <c r="A91" s="500"/>
      <c r="B91" s="500"/>
      <c r="C91" s="494">
        <v>5</v>
      </c>
      <c r="D91" s="494">
        <v>2</v>
      </c>
      <c r="E91" s="494">
        <v>3</v>
      </c>
      <c r="F91" s="495"/>
      <c r="G91" s="495"/>
      <c r="H91" s="179"/>
      <c r="I91" s="409" t="s">
        <v>714</v>
      </c>
      <c r="J91" s="433">
        <f>SUM(J93+J97+J102+J105)</f>
        <v>90950000</v>
      </c>
      <c r="K91" s="182">
        <f>SUM(J91/J6*100)</f>
        <v>9.1140573663562485E-2</v>
      </c>
      <c r="L91" s="306">
        <f>SUM(Q91/J91*100)</f>
        <v>0</v>
      </c>
      <c r="M91" s="373">
        <f>SUM(M93+M97+M102+M105)</f>
        <v>85243350</v>
      </c>
      <c r="N91" s="306">
        <f>SUM(M91/J91%)</f>
        <v>93.72550852116548</v>
      </c>
      <c r="O91" s="433">
        <f>SUM(O93+O97+O102+O105)</f>
        <v>5706650</v>
      </c>
    </row>
    <row r="92" spans="1:15" s="296" customFormat="1" hidden="1" x14ac:dyDescent="0.25">
      <c r="A92" s="500"/>
      <c r="B92" s="500"/>
      <c r="C92" s="494"/>
      <c r="D92" s="494"/>
      <c r="E92" s="494"/>
      <c r="F92" s="495"/>
      <c r="G92" s="495"/>
      <c r="H92" s="334"/>
      <c r="I92" s="409"/>
      <c r="J92" s="433"/>
      <c r="K92" s="182"/>
      <c r="L92" s="306"/>
      <c r="M92" s="373"/>
      <c r="N92" s="306"/>
      <c r="O92" s="434"/>
    </row>
    <row r="93" spans="1:15" s="296" customFormat="1" hidden="1" x14ac:dyDescent="0.25">
      <c r="A93" s="271"/>
      <c r="B93" s="271"/>
      <c r="C93" s="178">
        <v>5</v>
      </c>
      <c r="D93" s="178">
        <v>2</v>
      </c>
      <c r="E93" s="178">
        <v>3</v>
      </c>
      <c r="F93" s="179">
        <v>16</v>
      </c>
      <c r="G93" s="179"/>
      <c r="H93" s="301">
        <v>10</v>
      </c>
      <c r="I93" s="411" t="s">
        <v>733</v>
      </c>
      <c r="J93" s="257">
        <f>SUM(J94:J95)</f>
        <v>24850000</v>
      </c>
      <c r="K93" s="182">
        <f>SUM(J93/J6*100)</f>
        <v>2.4902069879489036E-2</v>
      </c>
      <c r="L93" s="183">
        <f>SUM(Q93/J93*100)</f>
        <v>0</v>
      </c>
      <c r="M93" s="281">
        <f>SUM(M94:M95)</f>
        <v>24850000</v>
      </c>
      <c r="N93" s="185">
        <f>SUM(M93/J93%)</f>
        <v>100</v>
      </c>
      <c r="O93" s="436">
        <f>SUM(O94:O95)</f>
        <v>0</v>
      </c>
    </row>
    <row r="94" spans="1:15" s="296" customFormat="1" hidden="1" x14ac:dyDescent="0.25">
      <c r="A94" s="493"/>
      <c r="B94" s="493"/>
      <c r="C94" s="494">
        <v>5</v>
      </c>
      <c r="D94" s="494">
        <v>2</v>
      </c>
      <c r="E94" s="494">
        <v>3</v>
      </c>
      <c r="F94" s="495">
        <v>16</v>
      </c>
      <c r="G94" s="495"/>
      <c r="H94" s="294">
        <v>11</v>
      </c>
      <c r="I94" s="409" t="s">
        <v>734</v>
      </c>
      <c r="J94" s="433">
        <v>14850000</v>
      </c>
      <c r="K94" s="274">
        <f>SUM(J94/J6*100)</f>
        <v>1.4881116205650387E-2</v>
      </c>
      <c r="L94" s="306">
        <f>SUM(Q94/J94*100)</f>
        <v>0</v>
      </c>
      <c r="M94" s="372">
        <v>14850000</v>
      </c>
      <c r="N94" s="306">
        <f>SUM(M94/J94%)</f>
        <v>100</v>
      </c>
      <c r="O94" s="437">
        <f>SUM(J94-M94)</f>
        <v>0</v>
      </c>
    </row>
    <row r="95" spans="1:15" s="296" customFormat="1" hidden="1" x14ac:dyDescent="0.25">
      <c r="A95" s="493"/>
      <c r="B95" s="493"/>
      <c r="C95" s="494">
        <v>5</v>
      </c>
      <c r="D95" s="494">
        <v>2</v>
      </c>
      <c r="E95" s="494">
        <v>3</v>
      </c>
      <c r="F95" s="495">
        <v>16</v>
      </c>
      <c r="G95" s="495"/>
      <c r="H95" s="179"/>
      <c r="I95" s="409" t="s">
        <v>736</v>
      </c>
      <c r="J95" s="433">
        <v>10000000</v>
      </c>
      <c r="K95" s="274">
        <f>SUM(J95/J6*100)</f>
        <v>1.0020953673838644E-2</v>
      </c>
      <c r="L95" s="306">
        <f>SUM(Q95/J95*100)</f>
        <v>0</v>
      </c>
      <c r="M95" s="372">
        <v>10000000</v>
      </c>
      <c r="N95" s="306">
        <f>SUM(M95/J95%)</f>
        <v>100</v>
      </c>
      <c r="O95" s="437">
        <f>SUM(J95-M95)</f>
        <v>0</v>
      </c>
    </row>
    <row r="96" spans="1:15" s="296" customFormat="1" hidden="1" x14ac:dyDescent="0.25">
      <c r="A96" s="163"/>
      <c r="B96" s="163"/>
      <c r="C96" s="503"/>
      <c r="D96" s="503"/>
      <c r="E96" s="503"/>
      <c r="F96" s="273"/>
      <c r="G96" s="273"/>
      <c r="H96" s="334"/>
      <c r="I96" s="405"/>
      <c r="J96" s="257"/>
      <c r="K96" s="182"/>
      <c r="L96" s="323"/>
      <c r="M96" s="281"/>
      <c r="N96" s="323"/>
      <c r="O96" s="436"/>
    </row>
    <row r="97" spans="1:15" s="296" customFormat="1" hidden="1" x14ac:dyDescent="0.25">
      <c r="A97" s="271"/>
      <c r="B97" s="271"/>
      <c r="C97" s="178">
        <v>5</v>
      </c>
      <c r="D97" s="178">
        <v>2</v>
      </c>
      <c r="E97" s="178">
        <v>3</v>
      </c>
      <c r="F97" s="179">
        <v>28</v>
      </c>
      <c r="G97" s="179"/>
      <c r="H97" s="334"/>
      <c r="I97" s="411" t="s">
        <v>733</v>
      </c>
      <c r="J97" s="257">
        <f>SUM(J98:J100)</f>
        <v>29600000</v>
      </c>
      <c r="K97" s="182">
        <f>SUM(J97/J6*100)</f>
        <v>2.9662022874562387E-2</v>
      </c>
      <c r="L97" s="183">
        <f>SUM(Q97/J97*100)</f>
        <v>0</v>
      </c>
      <c r="M97" s="281">
        <f>SUM(M98:M100)</f>
        <v>29600000</v>
      </c>
      <c r="N97" s="185">
        <f>SUM(M97/J97%)</f>
        <v>100</v>
      </c>
      <c r="O97" s="436">
        <f>SUM(O98:O100)</f>
        <v>0</v>
      </c>
    </row>
    <row r="98" spans="1:15" s="296" customFormat="1" hidden="1" x14ac:dyDescent="0.25">
      <c r="A98" s="164"/>
      <c r="B98" s="164"/>
      <c r="C98" s="503">
        <v>5</v>
      </c>
      <c r="D98" s="503">
        <v>2</v>
      </c>
      <c r="E98" s="503">
        <v>3</v>
      </c>
      <c r="F98" s="273" t="s">
        <v>737</v>
      </c>
      <c r="G98" s="273"/>
      <c r="H98" s="179"/>
      <c r="I98" s="405" t="s">
        <v>716</v>
      </c>
      <c r="J98" s="257">
        <v>10000000</v>
      </c>
      <c r="K98" s="182">
        <f>SUM(J98/J6*100)</f>
        <v>1.0020953673838644E-2</v>
      </c>
      <c r="L98" s="183">
        <f>SUM(Q98/J98*100)</f>
        <v>0</v>
      </c>
      <c r="M98" s="282">
        <v>10000000</v>
      </c>
      <c r="N98" s="306">
        <f>SUM(M98/J98%)</f>
        <v>100</v>
      </c>
      <c r="O98" s="438">
        <f>SUM(J98-M98)</f>
        <v>0</v>
      </c>
    </row>
    <row r="99" spans="1:15" s="296" customFormat="1" hidden="1" x14ac:dyDescent="0.25">
      <c r="A99" s="164"/>
      <c r="B99" s="164"/>
      <c r="C99" s="503">
        <v>5</v>
      </c>
      <c r="D99" s="503">
        <v>2</v>
      </c>
      <c r="E99" s="503">
        <v>3</v>
      </c>
      <c r="F99" s="273" t="s">
        <v>737</v>
      </c>
      <c r="G99" s="273"/>
      <c r="H99" s="179"/>
      <c r="I99" s="405" t="s">
        <v>738</v>
      </c>
      <c r="J99" s="257">
        <v>7000000</v>
      </c>
      <c r="K99" s="182">
        <f>SUM(J99/J6*100)</f>
        <v>7.0146675716870523E-3</v>
      </c>
      <c r="L99" s="183">
        <f>SUM(Q99/J99*100)</f>
        <v>0</v>
      </c>
      <c r="M99" s="282">
        <v>7000000</v>
      </c>
      <c r="N99" s="306">
        <f>SUM(M99/J99%)</f>
        <v>100</v>
      </c>
      <c r="O99" s="250">
        <f>SUM(J99-M99)</f>
        <v>0</v>
      </c>
    </row>
    <row r="100" spans="1:15" s="296" customFormat="1" hidden="1" x14ac:dyDescent="0.25">
      <c r="A100" s="164"/>
      <c r="B100" s="164"/>
      <c r="C100" s="503">
        <v>5</v>
      </c>
      <c r="D100" s="503">
        <v>2</v>
      </c>
      <c r="E100" s="503">
        <v>3</v>
      </c>
      <c r="F100" s="273" t="s">
        <v>737</v>
      </c>
      <c r="G100" s="273"/>
      <c r="H100" s="179"/>
      <c r="I100" s="405" t="s">
        <v>739</v>
      </c>
      <c r="J100" s="257">
        <v>12600000</v>
      </c>
      <c r="K100" s="182">
        <f>SUM(J100/J6*100)</f>
        <v>1.2626401629036693E-2</v>
      </c>
      <c r="L100" s="183">
        <f>SUM(Q100/J100*100)</f>
        <v>0</v>
      </c>
      <c r="M100" s="282">
        <v>12600000</v>
      </c>
      <c r="N100" s="306">
        <f>SUM(M100/J100%)</f>
        <v>100</v>
      </c>
      <c r="O100" s="250">
        <f>SUM(J100-M100)</f>
        <v>0</v>
      </c>
    </row>
    <row r="101" spans="1:15" s="296" customFormat="1" hidden="1" x14ac:dyDescent="0.25">
      <c r="A101" s="164"/>
      <c r="B101" s="164"/>
      <c r="C101" s="503"/>
      <c r="D101" s="503"/>
      <c r="E101" s="503"/>
      <c r="F101" s="273"/>
      <c r="G101" s="273"/>
      <c r="H101" s="334"/>
      <c r="I101" s="405"/>
      <c r="J101" s="257"/>
      <c r="K101" s="182"/>
      <c r="L101" s="183"/>
      <c r="M101" s="282"/>
      <c r="N101" s="306"/>
      <c r="O101" s="250"/>
    </row>
    <row r="102" spans="1:15" s="296" customFormat="1" hidden="1" x14ac:dyDescent="0.25">
      <c r="A102" s="271"/>
      <c r="B102" s="271"/>
      <c r="C102" s="178">
        <v>5</v>
      </c>
      <c r="D102" s="178">
        <v>2</v>
      </c>
      <c r="E102" s="178">
        <v>3</v>
      </c>
      <c r="F102" s="179">
        <v>37</v>
      </c>
      <c r="G102" s="179"/>
      <c r="H102" s="334"/>
      <c r="I102" s="411" t="s">
        <v>740</v>
      </c>
      <c r="J102" s="257">
        <f>SUM(J103:J103)</f>
        <v>26000000</v>
      </c>
      <c r="K102" s="182">
        <f>SUM(J102/J6*100)</f>
        <v>2.6054479551980481E-2</v>
      </c>
      <c r="L102" s="183">
        <f>SUM(Q102/J102*100)</f>
        <v>0</v>
      </c>
      <c r="M102" s="281">
        <f>SUM(M103:M103)</f>
        <v>20293350</v>
      </c>
      <c r="N102" s="185">
        <f>SUM(M102/J102%)</f>
        <v>78.051346153846154</v>
      </c>
      <c r="O102" s="436">
        <f>SUM(O103:O103)</f>
        <v>5706650</v>
      </c>
    </row>
    <row r="103" spans="1:15" s="296" customFormat="1" hidden="1" x14ac:dyDescent="0.25">
      <c r="A103" s="164"/>
      <c r="B103" s="164"/>
      <c r="C103" s="503">
        <v>5</v>
      </c>
      <c r="D103" s="503">
        <v>2</v>
      </c>
      <c r="E103" s="503">
        <v>3</v>
      </c>
      <c r="F103" s="273">
        <v>37</v>
      </c>
      <c r="G103" s="273"/>
      <c r="H103" s="334"/>
      <c r="I103" s="405" t="s">
        <v>742</v>
      </c>
      <c r="J103" s="257">
        <v>26000000</v>
      </c>
      <c r="K103" s="362">
        <f>SUM(J103/J6*100)</f>
        <v>2.6054479551980481E-2</v>
      </c>
      <c r="L103" s="183">
        <f>SUM(Q103/J103*100)</f>
        <v>0</v>
      </c>
      <c r="M103" s="282">
        <v>20293350</v>
      </c>
      <c r="N103" s="306">
        <f>SUM(M103/J103%)</f>
        <v>78.051346153846154</v>
      </c>
      <c r="O103" s="250">
        <f>SUM(J103-M103)</f>
        <v>5706650</v>
      </c>
    </row>
    <row r="104" spans="1:15" s="296" customFormat="1" hidden="1" x14ac:dyDescent="0.25">
      <c r="A104" s="164"/>
      <c r="B104" s="164"/>
      <c r="C104" s="503"/>
      <c r="D104" s="503"/>
      <c r="E104" s="503"/>
      <c r="F104" s="273"/>
      <c r="G104" s="273"/>
      <c r="H104" s="495"/>
      <c r="I104" s="405"/>
      <c r="J104" s="257"/>
      <c r="K104" s="182"/>
      <c r="L104" s="183"/>
      <c r="M104" s="282"/>
      <c r="N104" s="306"/>
      <c r="O104" s="250"/>
    </row>
    <row r="105" spans="1:15" s="296" customFormat="1" hidden="1" x14ac:dyDescent="0.25">
      <c r="A105" s="271"/>
      <c r="B105" s="271"/>
      <c r="C105" s="178">
        <v>5</v>
      </c>
      <c r="D105" s="178">
        <v>2</v>
      </c>
      <c r="E105" s="178">
        <v>3</v>
      </c>
      <c r="F105" s="179">
        <v>86</v>
      </c>
      <c r="G105" s="179"/>
      <c r="H105" s="179"/>
      <c r="I105" s="411" t="s">
        <v>743</v>
      </c>
      <c r="J105" s="257">
        <f>SUM(J106:J106)</f>
        <v>10500000</v>
      </c>
      <c r="K105" s="182">
        <f>SUM(J105/J6*100)</f>
        <v>1.0522001357530578E-2</v>
      </c>
      <c r="L105" s="183">
        <f>SUM(Q105/J105*100)</f>
        <v>0</v>
      </c>
      <c r="M105" s="281">
        <f>SUM(M106:M106)</f>
        <v>10500000</v>
      </c>
      <c r="N105" s="185">
        <f>SUM(M105/J105%)</f>
        <v>100</v>
      </c>
      <c r="O105" s="436">
        <f>SUM(O106:O106)</f>
        <v>0</v>
      </c>
    </row>
    <row r="106" spans="1:15" s="296" customFormat="1" hidden="1" x14ac:dyDescent="0.25">
      <c r="A106" s="164"/>
      <c r="B106" s="164"/>
      <c r="C106" s="503">
        <v>5</v>
      </c>
      <c r="D106" s="503">
        <v>2</v>
      </c>
      <c r="E106" s="503">
        <v>3</v>
      </c>
      <c r="F106" s="273">
        <v>86</v>
      </c>
      <c r="G106" s="273"/>
      <c r="H106" s="179"/>
      <c r="I106" s="405" t="s">
        <v>744</v>
      </c>
      <c r="J106" s="257">
        <v>10500000</v>
      </c>
      <c r="K106" s="182">
        <f>SUM(J106/J6*100)</f>
        <v>1.0522001357530578E-2</v>
      </c>
      <c r="L106" s="183">
        <f>SUM(Q106/J106*100)</f>
        <v>0</v>
      </c>
      <c r="M106" s="282">
        <v>10500000</v>
      </c>
      <c r="N106" s="306">
        <f>SUM(M106/J106%)</f>
        <v>100</v>
      </c>
      <c r="O106" s="250">
        <f>SUM(J106-M106)</f>
        <v>0</v>
      </c>
    </row>
    <row r="107" spans="1:15" s="296" customFormat="1" hidden="1" x14ac:dyDescent="0.25">
      <c r="A107" s="164"/>
      <c r="B107" s="164"/>
      <c r="C107" s="503"/>
      <c r="D107" s="503"/>
      <c r="E107" s="503"/>
      <c r="F107" s="273"/>
      <c r="G107" s="273"/>
      <c r="H107" s="179"/>
      <c r="I107" s="405"/>
      <c r="J107" s="257"/>
      <c r="K107" s="182"/>
      <c r="L107" s="323"/>
      <c r="M107" s="282"/>
      <c r="N107" s="280"/>
      <c r="O107" s="257"/>
    </row>
    <row r="108" spans="1:15" s="296" customFormat="1" x14ac:dyDescent="0.25">
      <c r="A108" s="290">
        <v>1</v>
      </c>
      <c r="B108" s="291" t="s">
        <v>677</v>
      </c>
      <c r="C108" s="292" t="s">
        <v>674</v>
      </c>
      <c r="D108" s="293" t="s">
        <v>675</v>
      </c>
      <c r="E108" s="313" t="s">
        <v>676</v>
      </c>
      <c r="F108" s="294" t="s">
        <v>745</v>
      </c>
      <c r="G108" s="294"/>
      <c r="H108" s="179">
        <v>8</v>
      </c>
      <c r="I108" s="491" t="s">
        <v>746</v>
      </c>
      <c r="J108" s="250">
        <f>SUM(J111)</f>
        <v>58216000</v>
      </c>
      <c r="K108" s="182">
        <f>SUM(J108/J6*100)</f>
        <v>5.8337983907619052E-2</v>
      </c>
      <c r="L108" s="183">
        <v>100</v>
      </c>
      <c r="M108" s="184">
        <f>SUM(M111)</f>
        <v>57416000</v>
      </c>
      <c r="N108" s="185">
        <f>SUM(M108/J108%)</f>
        <v>98.625807338188821</v>
      </c>
      <c r="O108" s="250">
        <f>SUM(O111)</f>
        <v>800000</v>
      </c>
    </row>
    <row r="109" spans="1:15" s="296" customFormat="1" hidden="1" x14ac:dyDescent="0.25">
      <c r="A109" s="187"/>
      <c r="B109" s="187"/>
      <c r="C109" s="501"/>
      <c r="D109" s="293"/>
      <c r="E109" s="293"/>
      <c r="F109" s="293"/>
      <c r="G109" s="293"/>
      <c r="H109" s="334"/>
      <c r="I109" s="491" t="s">
        <v>747</v>
      </c>
      <c r="J109" s="250"/>
      <c r="K109" s="182"/>
      <c r="L109" s="183"/>
      <c r="M109" s="184"/>
      <c r="N109" s="185"/>
      <c r="O109" s="250"/>
    </row>
    <row r="110" spans="1:15" s="296" customFormat="1" hidden="1" x14ac:dyDescent="0.25">
      <c r="A110" s="187"/>
      <c r="B110" s="187"/>
      <c r="C110" s="501"/>
      <c r="D110" s="293"/>
      <c r="E110" s="293"/>
      <c r="F110" s="293"/>
      <c r="G110" s="293"/>
      <c r="H110" s="301">
        <v>12</v>
      </c>
      <c r="I110" s="491"/>
      <c r="J110" s="250"/>
      <c r="K110" s="182"/>
      <c r="L110" s="183"/>
      <c r="M110" s="184"/>
      <c r="N110" s="185"/>
      <c r="O110" s="250"/>
    </row>
    <row r="111" spans="1:15" s="296" customFormat="1" hidden="1" x14ac:dyDescent="0.25">
      <c r="A111" s="177"/>
      <c r="B111" s="177"/>
      <c r="C111" s="178">
        <v>5</v>
      </c>
      <c r="D111" s="178">
        <v>2</v>
      </c>
      <c r="E111" s="178">
        <v>2</v>
      </c>
      <c r="F111" s="178"/>
      <c r="G111" s="178"/>
      <c r="H111" s="294">
        <v>13</v>
      </c>
      <c r="I111" s="406" t="s">
        <v>684</v>
      </c>
      <c r="J111" s="257">
        <f>SUM(J113)</f>
        <v>58216000</v>
      </c>
      <c r="K111" s="182">
        <f>SUM(J111/J6*100)</f>
        <v>5.8337983907619052E-2</v>
      </c>
      <c r="L111" s="183">
        <f>SUM(Q111/J111*100)</f>
        <v>0</v>
      </c>
      <c r="M111" s="282">
        <f>SUM(M113)</f>
        <v>57416000</v>
      </c>
      <c r="N111" s="185">
        <f>SUM(M111/J111%)</f>
        <v>98.625807338188821</v>
      </c>
      <c r="O111" s="257">
        <f>SUM(O113)</f>
        <v>800000</v>
      </c>
    </row>
    <row r="112" spans="1:15" s="296" customFormat="1" hidden="1" x14ac:dyDescent="0.25">
      <c r="A112" s="177"/>
      <c r="B112" s="177"/>
      <c r="C112" s="367"/>
      <c r="D112" s="368"/>
      <c r="E112" s="368"/>
      <c r="F112" s="368"/>
      <c r="G112" s="368"/>
      <c r="H112" s="179"/>
      <c r="I112" s="416"/>
      <c r="J112" s="250"/>
      <c r="K112" s="182"/>
      <c r="L112" s="183"/>
      <c r="M112" s="184"/>
      <c r="N112" s="185"/>
      <c r="O112" s="250"/>
    </row>
    <row r="113" spans="1:15" s="296" customFormat="1" hidden="1" x14ac:dyDescent="0.25">
      <c r="A113" s="177"/>
      <c r="B113" s="177"/>
      <c r="C113" s="178">
        <v>5</v>
      </c>
      <c r="D113" s="178">
        <v>2</v>
      </c>
      <c r="E113" s="178">
        <v>2</v>
      </c>
      <c r="F113" s="179" t="s">
        <v>690</v>
      </c>
      <c r="G113" s="179"/>
      <c r="H113" s="334"/>
      <c r="I113" s="404" t="s">
        <v>691</v>
      </c>
      <c r="J113" s="251">
        <f>SUM(J114)</f>
        <v>58216000</v>
      </c>
      <c r="K113" s="182">
        <f>SUM(J113/J6*100)</f>
        <v>5.8337983907619052E-2</v>
      </c>
      <c r="L113" s="183">
        <f>SUM(Q113/J113*100)</f>
        <v>0</v>
      </c>
      <c r="M113" s="282">
        <f>SUM(M114)</f>
        <v>57416000</v>
      </c>
      <c r="N113" s="185">
        <f>SUM(M113/J113%)</f>
        <v>98.625807338188821</v>
      </c>
      <c r="O113" s="251">
        <f>SUM(O114)</f>
        <v>800000</v>
      </c>
    </row>
    <row r="114" spans="1:15" s="296" customFormat="1" hidden="1" x14ac:dyDescent="0.25">
      <c r="A114" s="513"/>
      <c r="B114" s="513"/>
      <c r="C114" s="503">
        <v>5</v>
      </c>
      <c r="D114" s="503">
        <v>2</v>
      </c>
      <c r="E114" s="503">
        <v>2</v>
      </c>
      <c r="F114" s="273" t="s">
        <v>690</v>
      </c>
      <c r="G114" s="273"/>
      <c r="H114" s="334"/>
      <c r="I114" s="404" t="s">
        <v>748</v>
      </c>
      <c r="J114" s="181">
        <v>58216000</v>
      </c>
      <c r="K114" s="182">
        <f>SUM(J114/98601974870*100)</f>
        <v>5.9041413802060086E-2</v>
      </c>
      <c r="L114" s="183">
        <f>SUM(Q114/J114*100)</f>
        <v>0</v>
      </c>
      <c r="M114" s="193">
        <v>57416000</v>
      </c>
      <c r="N114" s="185">
        <f>SUM(M114/J114%)</f>
        <v>98.625807338188821</v>
      </c>
      <c r="O114" s="250">
        <f>SUM(J114-M114)</f>
        <v>800000</v>
      </c>
    </row>
    <row r="115" spans="1:15" s="296" customFormat="1" hidden="1" x14ac:dyDescent="0.25">
      <c r="A115" s="271"/>
      <c r="B115" s="271"/>
      <c r="C115" s="178"/>
      <c r="D115" s="178"/>
      <c r="E115" s="178"/>
      <c r="F115" s="179"/>
      <c r="G115" s="179"/>
      <c r="H115" s="179"/>
      <c r="I115" s="406"/>
      <c r="J115" s="257"/>
      <c r="K115" s="182"/>
      <c r="L115" s="183"/>
      <c r="M115" s="282"/>
      <c r="N115" s="185"/>
      <c r="O115" s="257"/>
    </row>
    <row r="116" spans="1:15" s="296" customFormat="1" x14ac:dyDescent="0.25">
      <c r="A116" s="290">
        <v>1</v>
      </c>
      <c r="B116" s="291" t="s">
        <v>677</v>
      </c>
      <c r="C116" s="292" t="s">
        <v>674</v>
      </c>
      <c r="D116" s="293" t="s">
        <v>675</v>
      </c>
      <c r="E116" s="313" t="s">
        <v>676</v>
      </c>
      <c r="F116" s="314" t="s">
        <v>749</v>
      </c>
      <c r="G116" s="314"/>
      <c r="H116" s="179">
        <v>9</v>
      </c>
      <c r="I116" s="491" t="s">
        <v>750</v>
      </c>
      <c r="J116" s="250">
        <f>SUM(J118)</f>
        <v>335894884</v>
      </c>
      <c r="K116" s="182">
        <f>SUM(J116/J6*100)</f>
        <v>0.3365987071843406</v>
      </c>
      <c r="L116" s="183">
        <v>100</v>
      </c>
      <c r="M116" s="319">
        <f>SUM(M118)</f>
        <v>324648140</v>
      </c>
      <c r="N116" s="311">
        <f>SUM(M116/J116%)</f>
        <v>96.651707264466708</v>
      </c>
      <c r="O116" s="252">
        <f>SUM(O118)</f>
        <v>11246744</v>
      </c>
    </row>
    <row r="117" spans="1:15" s="296" customFormat="1" hidden="1" x14ac:dyDescent="0.25">
      <c r="A117" s="177"/>
      <c r="B117" s="177"/>
      <c r="C117" s="177"/>
      <c r="D117" s="177"/>
      <c r="E117" s="177"/>
      <c r="F117" s="271"/>
      <c r="G117" s="271"/>
      <c r="H117" s="179"/>
      <c r="I117" s="416"/>
      <c r="J117" s="250"/>
      <c r="K117" s="182"/>
      <c r="L117" s="183"/>
      <c r="M117" s="286"/>
      <c r="N117" s="185"/>
      <c r="O117" s="250"/>
    </row>
    <row r="118" spans="1:15" s="296" customFormat="1" hidden="1" x14ac:dyDescent="0.25">
      <c r="A118" s="177"/>
      <c r="B118" s="177"/>
      <c r="C118" s="178">
        <v>5</v>
      </c>
      <c r="D118" s="178">
        <v>2</v>
      </c>
      <c r="E118" s="178">
        <v>2</v>
      </c>
      <c r="F118" s="178"/>
      <c r="G118" s="178"/>
      <c r="H118" s="334"/>
      <c r="I118" s="406" t="s">
        <v>684</v>
      </c>
      <c r="J118" s="257">
        <f>SUM(J120)</f>
        <v>335894884</v>
      </c>
      <c r="K118" s="182">
        <f>SUM(J118/J6*100)</f>
        <v>0.3365987071843406</v>
      </c>
      <c r="L118" s="183">
        <f>SUM(Q118/J118*100)</f>
        <v>0</v>
      </c>
      <c r="M118" s="281">
        <f>SUM(M120)</f>
        <v>324648140</v>
      </c>
      <c r="N118" s="185">
        <f>SUM(M118/J118%)</f>
        <v>96.651707264466708</v>
      </c>
      <c r="O118" s="257">
        <f>SUM(O120)</f>
        <v>11246744</v>
      </c>
    </row>
    <row r="119" spans="1:15" s="296" customFormat="1" hidden="1" x14ac:dyDescent="0.25">
      <c r="A119" s="177"/>
      <c r="B119" s="177"/>
      <c r="C119" s="178"/>
      <c r="D119" s="178"/>
      <c r="E119" s="178"/>
      <c r="F119" s="178"/>
      <c r="G119" s="178"/>
      <c r="H119" s="334"/>
      <c r="I119" s="406"/>
      <c r="J119" s="257"/>
      <c r="K119" s="182"/>
      <c r="L119" s="183"/>
      <c r="M119" s="281"/>
      <c r="N119" s="185"/>
      <c r="O119" s="257"/>
    </row>
    <row r="120" spans="1:15" s="296" customFormat="1" hidden="1" x14ac:dyDescent="0.25">
      <c r="A120" s="498"/>
      <c r="B120" s="498"/>
      <c r="C120" s="494">
        <v>5</v>
      </c>
      <c r="D120" s="494">
        <v>2</v>
      </c>
      <c r="E120" s="494">
        <v>2</v>
      </c>
      <c r="F120" s="495" t="s">
        <v>675</v>
      </c>
      <c r="G120" s="495"/>
      <c r="H120" s="334"/>
      <c r="I120" s="409" t="s">
        <v>685</v>
      </c>
      <c r="J120" s="433">
        <f>SUM(J121:J124)</f>
        <v>335894884</v>
      </c>
      <c r="K120" s="352">
        <f>SUM(J120/J6*100)</f>
        <v>0.3365987071843406</v>
      </c>
      <c r="L120" s="306">
        <f>SUM(Q120/J120*100)</f>
        <v>0</v>
      </c>
      <c r="M120" s="373">
        <f>SUM(M121:M124)</f>
        <v>324648140</v>
      </c>
      <c r="N120" s="307">
        <f>SUM(M120/J120%)</f>
        <v>96.651707264466708</v>
      </c>
      <c r="O120" s="433">
        <f>SUM(O121:O124)</f>
        <v>11246744</v>
      </c>
    </row>
    <row r="121" spans="1:15" s="296" customFormat="1" hidden="1" x14ac:dyDescent="0.25">
      <c r="A121" s="514"/>
      <c r="B121" s="514"/>
      <c r="C121" s="270">
        <v>5</v>
      </c>
      <c r="D121" s="270">
        <v>2</v>
      </c>
      <c r="E121" s="270">
        <v>2</v>
      </c>
      <c r="F121" s="180" t="s">
        <v>675</v>
      </c>
      <c r="G121" s="180"/>
      <c r="H121" s="495"/>
      <c r="I121" s="406" t="s">
        <v>751</v>
      </c>
      <c r="J121" s="181">
        <v>8730844</v>
      </c>
      <c r="K121" s="182">
        <f>SUM(J121/J6*100)</f>
        <v>8.749138325751209E-3</v>
      </c>
      <c r="L121" s="183">
        <f>SUM(Q121/J121*100)</f>
        <v>0</v>
      </c>
      <c r="M121" s="319">
        <v>5148500</v>
      </c>
      <c r="N121" s="318">
        <f>SUM(M121/J121%)</f>
        <v>58.969098520143071</v>
      </c>
      <c r="O121" s="250">
        <f>SUM(J121-M121)</f>
        <v>3582344</v>
      </c>
    </row>
    <row r="122" spans="1:15" s="296" customFormat="1" hidden="1" x14ac:dyDescent="0.25">
      <c r="A122" s="504"/>
      <c r="B122" s="504"/>
      <c r="C122" s="503">
        <v>5</v>
      </c>
      <c r="D122" s="503">
        <v>2</v>
      </c>
      <c r="E122" s="503">
        <v>2</v>
      </c>
      <c r="F122" s="273" t="s">
        <v>675</v>
      </c>
      <c r="G122" s="273"/>
      <c r="H122" s="179"/>
      <c r="I122" s="405" t="s">
        <v>752</v>
      </c>
      <c r="J122" s="257">
        <v>18119400</v>
      </c>
      <c r="K122" s="182">
        <f>SUM(J122/J6*100)</f>
        <v>1.8157366799775195E-2</v>
      </c>
      <c r="L122" s="183">
        <f>SUM(Q122/J122*100)</f>
        <v>0</v>
      </c>
      <c r="M122" s="282">
        <v>10635000</v>
      </c>
      <c r="N122" s="323">
        <f>SUM(M122/J122%)</f>
        <v>58.693996489949996</v>
      </c>
      <c r="O122" s="250">
        <f>SUM(J122-M122)</f>
        <v>7484400</v>
      </c>
    </row>
    <row r="123" spans="1:15" s="296" customFormat="1" hidden="1" x14ac:dyDescent="0.25">
      <c r="A123" s="504"/>
      <c r="B123" s="504"/>
      <c r="C123" s="503">
        <v>5</v>
      </c>
      <c r="D123" s="503">
        <v>2</v>
      </c>
      <c r="E123" s="503">
        <v>2</v>
      </c>
      <c r="F123" s="273" t="s">
        <v>675</v>
      </c>
      <c r="G123" s="273"/>
      <c r="H123" s="179"/>
      <c r="I123" s="405" t="s">
        <v>753</v>
      </c>
      <c r="J123" s="257">
        <v>272751000</v>
      </c>
      <c r="K123" s="182">
        <f>SUM(J123/J6*100)</f>
        <v>0.27332251354931641</v>
      </c>
      <c r="L123" s="183">
        <f>SUM(Q123/J123*100)</f>
        <v>0</v>
      </c>
      <c r="M123" s="282">
        <v>272721000</v>
      </c>
      <c r="N123" s="323">
        <f>SUM(M123/J123%)</f>
        <v>99.989000956916755</v>
      </c>
      <c r="O123" s="250">
        <f>SUM(J123-M123)</f>
        <v>30000</v>
      </c>
    </row>
    <row r="124" spans="1:15" s="296" customFormat="1" hidden="1" x14ac:dyDescent="0.25">
      <c r="A124" s="504"/>
      <c r="B124" s="504"/>
      <c r="C124" s="503">
        <v>5</v>
      </c>
      <c r="D124" s="503">
        <v>2</v>
      </c>
      <c r="E124" s="503">
        <v>2</v>
      </c>
      <c r="F124" s="273" t="s">
        <v>675</v>
      </c>
      <c r="G124" s="273"/>
      <c r="H124" s="179"/>
      <c r="I124" s="405" t="s">
        <v>732</v>
      </c>
      <c r="J124" s="257">
        <v>36293640</v>
      </c>
      <c r="K124" s="182">
        <f>SUM(J124/J6*100)</f>
        <v>3.6369688509497726E-2</v>
      </c>
      <c r="L124" s="183">
        <f>SUM(Q124/J124*100)</f>
        <v>0</v>
      </c>
      <c r="M124" s="282">
        <v>36143640</v>
      </c>
      <c r="N124" s="323">
        <f>SUM(M124/J124%)</f>
        <v>99.586704447390773</v>
      </c>
      <c r="O124" s="250">
        <f>SUM(J124-M124)</f>
        <v>150000</v>
      </c>
    </row>
    <row r="125" spans="1:15" s="296" customFormat="1" hidden="1" x14ac:dyDescent="0.25">
      <c r="A125" s="271"/>
      <c r="B125" s="271"/>
      <c r="C125" s="178"/>
      <c r="D125" s="178"/>
      <c r="E125" s="178"/>
      <c r="F125" s="179"/>
      <c r="G125" s="179"/>
      <c r="H125" s="179"/>
      <c r="I125" s="406"/>
      <c r="J125" s="257"/>
      <c r="K125" s="279"/>
      <c r="L125" s="183"/>
      <c r="M125" s="282"/>
      <c r="N125" s="185"/>
      <c r="O125" s="257"/>
    </row>
    <row r="126" spans="1:15" s="296" customFormat="1" x14ac:dyDescent="0.25">
      <c r="A126" s="297">
        <v>1</v>
      </c>
      <c r="B126" s="298" t="s">
        <v>677</v>
      </c>
      <c r="C126" s="299" t="s">
        <v>674</v>
      </c>
      <c r="D126" s="300" t="s">
        <v>675</v>
      </c>
      <c r="E126" s="313" t="s">
        <v>676</v>
      </c>
      <c r="F126" s="314" t="s">
        <v>754</v>
      </c>
      <c r="G126" s="314"/>
      <c r="H126" s="334">
        <v>10</v>
      </c>
      <c r="I126" s="875" t="s">
        <v>755</v>
      </c>
      <c r="J126" s="252">
        <f>SUM(J129)</f>
        <v>464902973</v>
      </c>
      <c r="K126" s="274">
        <f>SUM(J126/J6*100)</f>
        <v>0.4658771155262858</v>
      </c>
      <c r="L126" s="306">
        <v>100</v>
      </c>
      <c r="M126" s="319">
        <f>SUM(M129)</f>
        <v>464208232</v>
      </c>
      <c r="N126" s="311">
        <f>SUM(M126/J126%)</f>
        <v>99.850562151599746</v>
      </c>
      <c r="O126" s="252">
        <f>SUM(O129)</f>
        <v>694741</v>
      </c>
    </row>
    <row r="127" spans="1:15" s="296" customFormat="1" hidden="1" x14ac:dyDescent="0.25">
      <c r="A127" s="321"/>
      <c r="B127" s="321"/>
      <c r="C127" s="501"/>
      <c r="D127" s="293"/>
      <c r="E127" s="293"/>
      <c r="F127" s="293"/>
      <c r="G127" s="293"/>
      <c r="H127" s="301">
        <v>14</v>
      </c>
      <c r="I127" s="885"/>
      <c r="J127" s="250"/>
      <c r="K127" s="182"/>
      <c r="L127" s="183"/>
      <c r="M127" s="184"/>
      <c r="N127" s="185"/>
      <c r="O127" s="250"/>
    </row>
    <row r="128" spans="1:15" s="296" customFormat="1" hidden="1" x14ac:dyDescent="0.25">
      <c r="A128" s="321"/>
      <c r="B128" s="321"/>
      <c r="C128" s="501"/>
      <c r="D128" s="293"/>
      <c r="E128" s="293"/>
      <c r="F128" s="293"/>
      <c r="G128" s="293"/>
      <c r="H128" s="294">
        <v>15</v>
      </c>
      <c r="I128" s="515"/>
      <c r="J128" s="250"/>
      <c r="K128" s="182"/>
      <c r="L128" s="183"/>
      <c r="M128" s="184"/>
      <c r="N128" s="185"/>
      <c r="O128" s="250"/>
    </row>
    <row r="129" spans="1:15" s="296" customFormat="1" hidden="1" x14ac:dyDescent="0.25">
      <c r="A129" s="187"/>
      <c r="B129" s="187"/>
      <c r="C129" s="178">
        <v>5</v>
      </c>
      <c r="D129" s="178">
        <v>2</v>
      </c>
      <c r="E129" s="178">
        <v>2</v>
      </c>
      <c r="F129" s="178"/>
      <c r="G129" s="178"/>
      <c r="H129" s="179"/>
      <c r="I129" s="406" t="s">
        <v>684</v>
      </c>
      <c r="J129" s="181">
        <f>SUM(J131+J134)</f>
        <v>464902973</v>
      </c>
      <c r="K129" s="182">
        <f>SUM(J129/J6*100)</f>
        <v>0.4658771155262858</v>
      </c>
      <c r="L129" s="183">
        <f>SUM(Q129/J129*100)</f>
        <v>0</v>
      </c>
      <c r="M129" s="193">
        <f>SUM(M131+M134)</f>
        <v>464208232</v>
      </c>
      <c r="N129" s="185">
        <f>SUM(M129/J129%)</f>
        <v>99.850562151599746</v>
      </c>
      <c r="O129" s="181">
        <f>SUM(O131+O134)</f>
        <v>694741</v>
      </c>
    </row>
    <row r="130" spans="1:15" s="296" customFormat="1" hidden="1" x14ac:dyDescent="0.25">
      <c r="A130" s="187"/>
      <c r="B130" s="187"/>
      <c r="C130" s="178"/>
      <c r="D130" s="178"/>
      <c r="E130" s="178"/>
      <c r="F130" s="178"/>
      <c r="G130" s="178"/>
      <c r="H130" s="334"/>
      <c r="I130" s="406"/>
      <c r="J130" s="181"/>
      <c r="K130" s="182"/>
      <c r="L130" s="183"/>
      <c r="M130" s="193"/>
      <c r="N130" s="185"/>
      <c r="O130" s="181"/>
    </row>
    <row r="131" spans="1:15" s="296" customFormat="1" hidden="1" x14ac:dyDescent="0.25">
      <c r="A131" s="187"/>
      <c r="B131" s="187"/>
      <c r="C131" s="178">
        <v>5</v>
      </c>
      <c r="D131" s="178">
        <v>2</v>
      </c>
      <c r="E131" s="178">
        <v>2</v>
      </c>
      <c r="F131" s="179" t="s">
        <v>675</v>
      </c>
      <c r="G131" s="179"/>
      <c r="H131" s="334"/>
      <c r="I131" s="406" t="s">
        <v>685</v>
      </c>
      <c r="J131" s="181">
        <f>SUM(J132)</f>
        <v>20306773</v>
      </c>
      <c r="K131" s="182">
        <f>SUM(J131/J6*100)</f>
        <v>2.0349323149815742E-2</v>
      </c>
      <c r="L131" s="183">
        <f>SUM(Q131/J131*100)</f>
        <v>0</v>
      </c>
      <c r="M131" s="193">
        <f>SUM(M132)</f>
        <v>20274835</v>
      </c>
      <c r="N131" s="185">
        <f>SUM(M131/J131%)</f>
        <v>99.842722425665556</v>
      </c>
      <c r="O131" s="181">
        <f>SUM(O132)</f>
        <v>31938</v>
      </c>
    </row>
    <row r="132" spans="1:15" s="296" customFormat="1" hidden="1" x14ac:dyDescent="0.25">
      <c r="A132" s="511"/>
      <c r="B132" s="511"/>
      <c r="C132" s="494">
        <v>5</v>
      </c>
      <c r="D132" s="494">
        <v>2</v>
      </c>
      <c r="E132" s="494">
        <v>2</v>
      </c>
      <c r="F132" s="495" t="s">
        <v>675</v>
      </c>
      <c r="G132" s="495"/>
      <c r="H132" s="179"/>
      <c r="I132" s="409" t="s">
        <v>751</v>
      </c>
      <c r="J132" s="303">
        <v>20306773</v>
      </c>
      <c r="K132" s="274">
        <f>SUM(J132/J6*100)</f>
        <v>2.0349323149815742E-2</v>
      </c>
      <c r="L132" s="306">
        <f>SUM(Q132/J132*100)</f>
        <v>0</v>
      </c>
      <c r="M132" s="320">
        <v>20274835</v>
      </c>
      <c r="N132" s="306">
        <f>SUM(M132/J132%)</f>
        <v>99.842722425665556</v>
      </c>
      <c r="O132" s="252">
        <f>SUM(J132-M132)</f>
        <v>31938</v>
      </c>
    </row>
    <row r="133" spans="1:15" s="296" customFormat="1" hidden="1" x14ac:dyDescent="0.25">
      <c r="A133" s="187"/>
      <c r="B133" s="187"/>
      <c r="C133" s="501"/>
      <c r="D133" s="293"/>
      <c r="E133" s="293"/>
      <c r="F133" s="293"/>
      <c r="G133" s="293"/>
      <c r="H133" s="179"/>
      <c r="I133" s="491"/>
      <c r="J133" s="250"/>
      <c r="K133" s="182"/>
      <c r="L133" s="183"/>
      <c r="M133" s="184"/>
      <c r="N133" s="185"/>
      <c r="O133" s="250"/>
    </row>
    <row r="134" spans="1:15" s="296" customFormat="1" hidden="1" x14ac:dyDescent="0.25">
      <c r="A134" s="187"/>
      <c r="B134" s="187"/>
      <c r="C134" s="178">
        <v>5</v>
      </c>
      <c r="D134" s="178">
        <v>2</v>
      </c>
      <c r="E134" s="178">
        <v>2</v>
      </c>
      <c r="F134" s="178">
        <v>15</v>
      </c>
      <c r="G134" s="178"/>
      <c r="H134" s="179"/>
      <c r="I134" s="406" t="s">
        <v>756</v>
      </c>
      <c r="J134" s="181">
        <f>SUM(J135:J136)</f>
        <v>444596200</v>
      </c>
      <c r="K134" s="274">
        <f>SUM(J134/J6*100)</f>
        <v>0.44552779237647006</v>
      </c>
      <c r="L134" s="183">
        <f>SUM(Q134/J134*100)</f>
        <v>0</v>
      </c>
      <c r="M134" s="181">
        <f>SUM(M135:M136)</f>
        <v>443933397</v>
      </c>
      <c r="N134" s="185">
        <f>SUM(M134/J134%)</f>
        <v>99.850920228288047</v>
      </c>
      <c r="O134" s="181">
        <f>SUM(O135:O136)</f>
        <v>662803</v>
      </c>
    </row>
    <row r="135" spans="1:15" s="296" customFormat="1" hidden="1" x14ac:dyDescent="0.25">
      <c r="A135" s="187"/>
      <c r="B135" s="187"/>
      <c r="C135" s="178">
        <v>5</v>
      </c>
      <c r="D135" s="178">
        <v>2</v>
      </c>
      <c r="E135" s="178">
        <v>2</v>
      </c>
      <c r="F135" s="178">
        <v>15</v>
      </c>
      <c r="G135" s="178"/>
      <c r="H135" s="334"/>
      <c r="I135" s="406" t="s">
        <v>757</v>
      </c>
      <c r="J135" s="181">
        <v>262365000</v>
      </c>
      <c r="K135" s="182">
        <f>SUM(J135/J6*100)</f>
        <v>0.26291475106366763</v>
      </c>
      <c r="L135" s="183">
        <f>SUM(Q135/J135*100)</f>
        <v>0</v>
      </c>
      <c r="M135" s="193">
        <v>261860000</v>
      </c>
      <c r="N135" s="185">
        <f>SUM(M135/J135%)</f>
        <v>99.807520057934553</v>
      </c>
      <c r="O135" s="250">
        <f>SUM(J135-M135)</f>
        <v>505000</v>
      </c>
    </row>
    <row r="136" spans="1:15" s="296" customFormat="1" hidden="1" x14ac:dyDescent="0.25">
      <c r="A136" s="187"/>
      <c r="B136" s="187"/>
      <c r="C136" s="178">
        <v>5</v>
      </c>
      <c r="D136" s="178">
        <v>2</v>
      </c>
      <c r="E136" s="178">
        <v>2</v>
      </c>
      <c r="F136" s="178">
        <v>15</v>
      </c>
      <c r="G136" s="178"/>
      <c r="H136" s="334"/>
      <c r="I136" s="406" t="s">
        <v>758</v>
      </c>
      <c r="J136" s="181">
        <v>182231200</v>
      </c>
      <c r="K136" s="182">
        <f>SUM(J136/J6*100)</f>
        <v>0.18261304131280248</v>
      </c>
      <c r="L136" s="183">
        <f>SUM(Q136/J136*100)</f>
        <v>0</v>
      </c>
      <c r="M136" s="193">
        <v>182073397</v>
      </c>
      <c r="N136" s="185">
        <f>SUM(M136/J136%)</f>
        <v>99.913405059067827</v>
      </c>
      <c r="O136" s="250">
        <f>SUM(J136-M136)</f>
        <v>157803</v>
      </c>
    </row>
    <row r="137" spans="1:15" s="296" customFormat="1" hidden="1" x14ac:dyDescent="0.25">
      <c r="A137" s="187"/>
      <c r="B137" s="187"/>
      <c r="C137" s="178"/>
      <c r="D137" s="178"/>
      <c r="E137" s="178"/>
      <c r="F137" s="178"/>
      <c r="G137" s="178"/>
      <c r="H137" s="334"/>
      <c r="I137" s="406"/>
      <c r="J137" s="181"/>
      <c r="K137" s="182"/>
      <c r="L137" s="183"/>
      <c r="M137" s="193"/>
      <c r="N137" s="185"/>
      <c r="O137" s="181"/>
    </row>
    <row r="138" spans="1:15" s="296" customFormat="1" x14ac:dyDescent="0.25">
      <c r="A138" s="290">
        <v>1</v>
      </c>
      <c r="B138" s="291" t="s">
        <v>677</v>
      </c>
      <c r="C138" s="292" t="s">
        <v>674</v>
      </c>
      <c r="D138" s="293" t="s">
        <v>675</v>
      </c>
      <c r="E138" s="313" t="s">
        <v>676</v>
      </c>
      <c r="F138" s="314" t="s">
        <v>759</v>
      </c>
      <c r="G138" s="314"/>
      <c r="H138" s="495">
        <v>11</v>
      </c>
      <c r="I138" s="491" t="s">
        <v>760</v>
      </c>
      <c r="J138" s="250">
        <f>SUM(J140)</f>
        <v>37770021</v>
      </c>
      <c r="K138" s="274">
        <f>SUM(J138/J6*100)</f>
        <v>3.7849163070091278E-2</v>
      </c>
      <c r="L138" s="323">
        <v>100</v>
      </c>
      <c r="M138" s="320">
        <f>SUM(M140)</f>
        <v>34590000</v>
      </c>
      <c r="N138" s="307">
        <f>SUM(M138/J138%)</f>
        <v>91.580568620811718</v>
      </c>
      <c r="O138" s="252">
        <f>SUM(O140)</f>
        <v>3180021</v>
      </c>
    </row>
    <row r="139" spans="1:15" s="296" customFormat="1" hidden="1" x14ac:dyDescent="0.25">
      <c r="A139" s="187"/>
      <c r="B139" s="187"/>
      <c r="C139" s="501"/>
      <c r="D139" s="293"/>
      <c r="E139" s="293"/>
      <c r="F139" s="293"/>
      <c r="G139" s="293"/>
      <c r="H139" s="179"/>
      <c r="I139" s="491"/>
      <c r="J139" s="250"/>
      <c r="K139" s="182"/>
      <c r="L139" s="183"/>
      <c r="M139" s="184"/>
      <c r="N139" s="185"/>
      <c r="O139" s="250"/>
    </row>
    <row r="140" spans="1:15" s="296" customFormat="1" hidden="1" x14ac:dyDescent="0.25">
      <c r="A140" s="187"/>
      <c r="B140" s="187"/>
      <c r="C140" s="178">
        <v>5</v>
      </c>
      <c r="D140" s="178">
        <v>2</v>
      </c>
      <c r="E140" s="178">
        <v>2</v>
      </c>
      <c r="F140" s="178"/>
      <c r="G140" s="178"/>
      <c r="H140" s="179"/>
      <c r="I140" s="406" t="s">
        <v>684</v>
      </c>
      <c r="J140" s="250">
        <f>SUM(J142+J145+J148+J151)</f>
        <v>37770021</v>
      </c>
      <c r="K140" s="182">
        <f>SUM(J140/J6*100)</f>
        <v>3.7849163070091278E-2</v>
      </c>
      <c r="L140" s="183">
        <f>SUM(Q140/J140*100)</f>
        <v>0</v>
      </c>
      <c r="M140" s="250">
        <f>SUM(M142+M145+M148+M151)</f>
        <v>34590000</v>
      </c>
      <c r="N140" s="185">
        <f>SUM(M140/J140%)</f>
        <v>91.580568620811718</v>
      </c>
      <c r="O140" s="250">
        <f>SUM(O142+O145+O148+O151)</f>
        <v>3180021</v>
      </c>
    </row>
    <row r="141" spans="1:15" s="296" customFormat="1" hidden="1" x14ac:dyDescent="0.25">
      <c r="A141" s="187"/>
      <c r="B141" s="187"/>
      <c r="C141" s="178"/>
      <c r="D141" s="178"/>
      <c r="E141" s="178"/>
      <c r="F141" s="178"/>
      <c r="G141" s="178"/>
      <c r="H141" s="179"/>
      <c r="I141" s="406"/>
      <c r="J141" s="250"/>
      <c r="K141" s="182"/>
      <c r="L141" s="183"/>
      <c r="M141" s="184"/>
      <c r="N141" s="185"/>
      <c r="O141" s="250"/>
    </row>
    <row r="142" spans="1:15" s="296" customFormat="1" hidden="1" x14ac:dyDescent="0.25">
      <c r="A142" s="187"/>
      <c r="B142" s="187"/>
      <c r="C142" s="178">
        <v>5</v>
      </c>
      <c r="D142" s="178">
        <v>2</v>
      </c>
      <c r="E142" s="178">
        <v>2</v>
      </c>
      <c r="F142" s="179" t="s">
        <v>675</v>
      </c>
      <c r="G142" s="179"/>
      <c r="H142" s="179"/>
      <c r="I142" s="406" t="s">
        <v>685</v>
      </c>
      <c r="J142" s="181">
        <f>SUM(J143:J143)</f>
        <v>600000</v>
      </c>
      <c r="K142" s="279">
        <f>SUM(J142/J6*100)</f>
        <v>6.0125722043031875E-4</v>
      </c>
      <c r="L142" s="323">
        <f>SUM(Q142/J142*100)</f>
        <v>0</v>
      </c>
      <c r="M142" s="260">
        <f>SUM(M143:M143)</f>
        <v>600000</v>
      </c>
      <c r="N142" s="185">
        <f>SUM(M142/J142%)</f>
        <v>100</v>
      </c>
      <c r="O142" s="181">
        <f>SUM(O143:O143)</f>
        <v>0</v>
      </c>
    </row>
    <row r="143" spans="1:15" s="296" customFormat="1" hidden="1" x14ac:dyDescent="0.25">
      <c r="A143" s="514"/>
      <c r="B143" s="514"/>
      <c r="C143" s="512">
        <v>5</v>
      </c>
      <c r="D143" s="512">
        <v>2</v>
      </c>
      <c r="E143" s="512">
        <v>2</v>
      </c>
      <c r="F143" s="190" t="s">
        <v>675</v>
      </c>
      <c r="G143" s="190"/>
      <c r="H143" s="334"/>
      <c r="I143" s="405" t="s">
        <v>761</v>
      </c>
      <c r="J143" s="181">
        <v>600000</v>
      </c>
      <c r="K143" s="279">
        <f>SUM(J143/J6*100)</f>
        <v>6.0125722043031875E-4</v>
      </c>
      <c r="L143" s="318">
        <f>SUM(Q143/J143*100)</f>
        <v>0</v>
      </c>
      <c r="M143" s="260">
        <v>600000</v>
      </c>
      <c r="N143" s="328">
        <f>SUM(M143/J143%)</f>
        <v>100</v>
      </c>
      <c r="O143" s="252">
        <f>SUM(J143-M143)</f>
        <v>0</v>
      </c>
    </row>
    <row r="144" spans="1:15" s="296" customFormat="1" hidden="1" x14ac:dyDescent="0.25">
      <c r="A144" s="516"/>
      <c r="B144" s="516"/>
      <c r="C144" s="517"/>
      <c r="D144" s="517"/>
      <c r="E144" s="517"/>
      <c r="F144" s="518"/>
      <c r="G144" s="518"/>
      <c r="H144" s="301">
        <v>16</v>
      </c>
      <c r="I144" s="405"/>
      <c r="J144" s="439"/>
      <c r="K144" s="279"/>
      <c r="L144" s="440"/>
      <c r="M144" s="441"/>
      <c r="N144" s="442"/>
      <c r="O144" s="443"/>
    </row>
    <row r="145" spans="1:15" s="296" customFormat="1" hidden="1" x14ac:dyDescent="0.25">
      <c r="A145" s="177"/>
      <c r="B145" s="177"/>
      <c r="C145" s="178">
        <v>5</v>
      </c>
      <c r="D145" s="178">
        <v>2</v>
      </c>
      <c r="E145" s="178">
        <v>2</v>
      </c>
      <c r="F145" s="495" t="s">
        <v>762</v>
      </c>
      <c r="G145" s="495"/>
      <c r="H145" s="294">
        <v>17</v>
      </c>
      <c r="I145" s="406" t="s">
        <v>763</v>
      </c>
      <c r="J145" s="181">
        <f>SUM(J146:J146)</f>
        <v>4910021</v>
      </c>
      <c r="K145" s="279">
        <f>SUM(J145/J6*100)</f>
        <v>4.9203092978574899E-3</v>
      </c>
      <c r="L145" s="323">
        <f>SUM(Q145/J145*100)</f>
        <v>0</v>
      </c>
      <c r="M145" s="181">
        <f>SUM(M146:M146)</f>
        <v>4900000</v>
      </c>
      <c r="N145" s="284">
        <f>SUM(M145/J145%)</f>
        <v>99.79590718654768</v>
      </c>
      <c r="O145" s="181">
        <f>SUM(O146:O146)</f>
        <v>10021</v>
      </c>
    </row>
    <row r="146" spans="1:15" s="296" customFormat="1" hidden="1" x14ac:dyDescent="0.25">
      <c r="A146" s="187"/>
      <c r="B146" s="187"/>
      <c r="C146" s="178">
        <v>5</v>
      </c>
      <c r="D146" s="178">
        <v>2</v>
      </c>
      <c r="E146" s="178">
        <v>2</v>
      </c>
      <c r="F146" s="179" t="s">
        <v>762</v>
      </c>
      <c r="G146" s="179"/>
      <c r="H146" s="179"/>
      <c r="I146" s="406" t="s">
        <v>764</v>
      </c>
      <c r="J146" s="181">
        <v>4910021</v>
      </c>
      <c r="K146" s="279">
        <f>SUM(J146/J6*100)</f>
        <v>4.9203092978574899E-3</v>
      </c>
      <c r="L146" s="183">
        <f>SUM(Q146/J146*100)</f>
        <v>0</v>
      </c>
      <c r="M146" s="184">
        <v>4900000</v>
      </c>
      <c r="N146" s="185">
        <f>SUM(M146/J146%)</f>
        <v>99.79590718654768</v>
      </c>
      <c r="O146" s="250">
        <f>SUM(J146-M146)</f>
        <v>10021</v>
      </c>
    </row>
    <row r="147" spans="1:15" s="296" customFormat="1" hidden="1" x14ac:dyDescent="0.25">
      <c r="A147" s="187"/>
      <c r="B147" s="187"/>
      <c r="C147" s="178"/>
      <c r="D147" s="178"/>
      <c r="E147" s="178"/>
      <c r="F147" s="179"/>
      <c r="G147" s="179"/>
      <c r="H147" s="334"/>
      <c r="I147" s="406"/>
      <c r="J147" s="181"/>
      <c r="K147" s="182"/>
      <c r="L147" s="183"/>
      <c r="M147" s="184"/>
      <c r="N147" s="185"/>
      <c r="O147" s="181"/>
    </row>
    <row r="148" spans="1:15" s="296" customFormat="1" hidden="1" x14ac:dyDescent="0.25">
      <c r="A148" s="187"/>
      <c r="B148" s="187"/>
      <c r="C148" s="178">
        <v>5</v>
      </c>
      <c r="D148" s="178">
        <v>2</v>
      </c>
      <c r="E148" s="178">
        <v>2</v>
      </c>
      <c r="F148" s="179" t="s">
        <v>690</v>
      </c>
      <c r="G148" s="179"/>
      <c r="H148" s="334"/>
      <c r="I148" s="406" t="s">
        <v>691</v>
      </c>
      <c r="J148" s="181">
        <f>SUM(J149)</f>
        <v>28080000</v>
      </c>
      <c r="K148" s="182">
        <f>SUM(J148/J6*100)</f>
        <v>2.8138837916138918E-2</v>
      </c>
      <c r="L148" s="183">
        <f>SUM(Q148/J148*100)</f>
        <v>0</v>
      </c>
      <c r="M148" s="193">
        <f>SUM(M149)</f>
        <v>25170000</v>
      </c>
      <c r="N148" s="185">
        <f>SUM(M148/J148%)</f>
        <v>89.636752136752136</v>
      </c>
      <c r="O148" s="181">
        <f>SUM(O149)</f>
        <v>2910000</v>
      </c>
    </row>
    <row r="149" spans="1:15" s="296" customFormat="1" hidden="1" x14ac:dyDescent="0.25">
      <c r="A149" s="187"/>
      <c r="B149" s="187"/>
      <c r="C149" s="178">
        <v>5</v>
      </c>
      <c r="D149" s="178">
        <v>2</v>
      </c>
      <c r="E149" s="178">
        <v>2</v>
      </c>
      <c r="F149" s="179" t="s">
        <v>690</v>
      </c>
      <c r="G149" s="179"/>
      <c r="H149" s="179"/>
      <c r="I149" s="406" t="s">
        <v>766</v>
      </c>
      <c r="J149" s="181">
        <v>28080000</v>
      </c>
      <c r="K149" s="182">
        <f>SUM(J149/J6*100)</f>
        <v>2.8138837916138918E-2</v>
      </c>
      <c r="L149" s="183">
        <f>SUM(Q149/J149*100)</f>
        <v>0</v>
      </c>
      <c r="M149" s="184">
        <v>25170000</v>
      </c>
      <c r="N149" s="185">
        <f>SUM(M149/J149%)</f>
        <v>89.636752136752136</v>
      </c>
      <c r="O149" s="250">
        <f>SUM(J149-M149)</f>
        <v>2910000</v>
      </c>
    </row>
    <row r="150" spans="1:15" s="296" customFormat="1" hidden="1" x14ac:dyDescent="0.25">
      <c r="A150" s="187"/>
      <c r="B150" s="187"/>
      <c r="C150" s="178"/>
      <c r="D150" s="178"/>
      <c r="E150" s="178"/>
      <c r="F150" s="179"/>
      <c r="G150" s="179"/>
      <c r="H150" s="179"/>
      <c r="I150" s="406"/>
      <c r="J150" s="181"/>
      <c r="K150" s="182"/>
      <c r="L150" s="183"/>
      <c r="M150" s="184"/>
      <c r="N150" s="185"/>
      <c r="O150" s="181"/>
    </row>
    <row r="151" spans="1:15" s="296" customFormat="1" hidden="1" x14ac:dyDescent="0.25">
      <c r="A151" s="187"/>
      <c r="B151" s="187"/>
      <c r="C151" s="178">
        <v>5</v>
      </c>
      <c r="D151" s="178">
        <v>2</v>
      </c>
      <c r="E151" s="178">
        <v>2</v>
      </c>
      <c r="F151" s="179" t="s">
        <v>674</v>
      </c>
      <c r="G151" s="179"/>
      <c r="H151" s="179"/>
      <c r="I151" s="406" t="s">
        <v>724</v>
      </c>
      <c r="J151" s="181">
        <f>SUM(J152:J152)</f>
        <v>4180000</v>
      </c>
      <c r="K151" s="279">
        <f>SUM(J151/J6*100)</f>
        <v>4.1887586356645539E-3</v>
      </c>
      <c r="L151" s="183">
        <f>SUM(Q151/J151*100)</f>
        <v>0</v>
      </c>
      <c r="M151" s="260">
        <f>SUM(M152:M152)</f>
        <v>3920000</v>
      </c>
      <c r="N151" s="185">
        <f>SUM(M151/J151%)</f>
        <v>93.779904306220089</v>
      </c>
      <c r="O151" s="181">
        <f>SUM(O152:O152)</f>
        <v>260000</v>
      </c>
    </row>
    <row r="152" spans="1:15" s="296" customFormat="1" hidden="1" x14ac:dyDescent="0.25">
      <c r="A152" s="187"/>
      <c r="B152" s="187"/>
      <c r="C152" s="178">
        <v>5</v>
      </c>
      <c r="D152" s="178">
        <v>2</v>
      </c>
      <c r="E152" s="178">
        <v>2</v>
      </c>
      <c r="F152" s="179" t="s">
        <v>674</v>
      </c>
      <c r="G152" s="179"/>
      <c r="H152" s="334"/>
      <c r="I152" s="406" t="s">
        <v>767</v>
      </c>
      <c r="J152" s="181">
        <v>4180000</v>
      </c>
      <c r="K152" s="279">
        <f>SUM(J152/J6*100)</f>
        <v>4.1887586356645539E-3</v>
      </c>
      <c r="L152" s="183">
        <f>SUM(Q152/J152*100)</f>
        <v>0</v>
      </c>
      <c r="M152" s="184">
        <v>3920000</v>
      </c>
      <c r="N152" s="185">
        <f>SUM(M152/J152%)</f>
        <v>93.779904306220089</v>
      </c>
      <c r="O152" s="250">
        <f>SUM(J152-M152)</f>
        <v>260000</v>
      </c>
    </row>
    <row r="153" spans="1:15" s="296" customFormat="1" hidden="1" x14ac:dyDescent="0.25">
      <c r="A153" s="187"/>
      <c r="B153" s="187"/>
      <c r="C153" s="178"/>
      <c r="D153" s="178"/>
      <c r="E153" s="178"/>
      <c r="F153" s="179"/>
      <c r="G153" s="179"/>
      <c r="H153" s="334"/>
      <c r="I153" s="406"/>
      <c r="J153" s="181"/>
      <c r="K153" s="182"/>
      <c r="L153" s="183"/>
      <c r="M153" s="184"/>
      <c r="N153" s="185"/>
      <c r="O153" s="181"/>
    </row>
    <row r="154" spans="1:15" s="296" customFormat="1" x14ac:dyDescent="0.25">
      <c r="A154" s="290">
        <v>1</v>
      </c>
      <c r="B154" s="291" t="s">
        <v>677</v>
      </c>
      <c r="C154" s="292" t="s">
        <v>674</v>
      </c>
      <c r="D154" s="293" t="s">
        <v>675</v>
      </c>
      <c r="E154" s="313" t="s">
        <v>676</v>
      </c>
      <c r="F154" s="314" t="s">
        <v>768</v>
      </c>
      <c r="G154" s="314"/>
      <c r="H154" s="334">
        <v>12</v>
      </c>
      <c r="I154" s="359" t="s">
        <v>769</v>
      </c>
      <c r="J154" s="250">
        <f>SUM(J156)</f>
        <v>97422000</v>
      </c>
      <c r="K154" s="274">
        <f>SUM(J154/J6*100)</f>
        <v>9.7626134881270851E-2</v>
      </c>
      <c r="L154" s="183">
        <v>100</v>
      </c>
      <c r="M154" s="320">
        <f>SUM(M156)</f>
        <v>91402000</v>
      </c>
      <c r="N154" s="185">
        <f>SUM(M154/J154%)</f>
        <v>93.820697583707997</v>
      </c>
      <c r="O154" s="250">
        <f>SUM(O156)</f>
        <v>6020000</v>
      </c>
    </row>
    <row r="155" spans="1:15" s="296" customFormat="1" hidden="1" x14ac:dyDescent="0.25">
      <c r="A155" s="177"/>
      <c r="B155" s="177"/>
      <c r="C155" s="178"/>
      <c r="D155" s="178"/>
      <c r="E155" s="178"/>
      <c r="F155" s="179"/>
      <c r="G155" s="179"/>
      <c r="H155" s="495"/>
      <c r="I155" s="406"/>
      <c r="J155" s="250"/>
      <c r="K155" s="182"/>
      <c r="L155" s="323"/>
      <c r="M155" s="184"/>
      <c r="N155" s="185"/>
      <c r="O155" s="250"/>
    </row>
    <row r="156" spans="1:15" s="296" customFormat="1" hidden="1" x14ac:dyDescent="0.25">
      <c r="A156" s="177"/>
      <c r="B156" s="177"/>
      <c r="C156" s="178">
        <v>5</v>
      </c>
      <c r="D156" s="178">
        <v>2</v>
      </c>
      <c r="E156" s="178">
        <v>2</v>
      </c>
      <c r="F156" s="178"/>
      <c r="G156" s="178"/>
      <c r="H156" s="179"/>
      <c r="I156" s="406" t="s">
        <v>684</v>
      </c>
      <c r="J156" s="181">
        <f>SUM(J158+J162)</f>
        <v>97422000</v>
      </c>
      <c r="K156" s="182">
        <f>SUM(J156/J6*100)</f>
        <v>9.7626134881270851E-2</v>
      </c>
      <c r="L156" s="183">
        <f>SUM(Q156/J156*100)</f>
        <v>0</v>
      </c>
      <c r="M156" s="181">
        <f>SUM(M158+M162)</f>
        <v>91402000</v>
      </c>
      <c r="N156" s="185">
        <f>SUM(M156/J156%)</f>
        <v>93.820697583707997</v>
      </c>
      <c r="O156" s="181">
        <f>SUM(O158+O162)</f>
        <v>6020000</v>
      </c>
    </row>
    <row r="157" spans="1:15" s="296" customFormat="1" hidden="1" x14ac:dyDescent="0.25">
      <c r="A157" s="177"/>
      <c r="B157" s="177"/>
      <c r="C157" s="178"/>
      <c r="D157" s="178"/>
      <c r="E157" s="178"/>
      <c r="F157" s="178"/>
      <c r="G157" s="178"/>
      <c r="H157" s="179"/>
      <c r="I157" s="406"/>
      <c r="J157" s="181"/>
      <c r="K157" s="182"/>
      <c r="L157" s="183"/>
      <c r="M157" s="193"/>
      <c r="N157" s="185"/>
      <c r="O157" s="181"/>
    </row>
    <row r="158" spans="1:15" s="296" customFormat="1" hidden="1" x14ac:dyDescent="0.25">
      <c r="A158" s="519"/>
      <c r="B158" s="519"/>
      <c r="C158" s="494">
        <v>5</v>
      </c>
      <c r="D158" s="494">
        <v>2</v>
      </c>
      <c r="E158" s="494">
        <v>2</v>
      </c>
      <c r="F158" s="495" t="s">
        <v>690</v>
      </c>
      <c r="G158" s="495"/>
      <c r="H158" s="179"/>
      <c r="I158" s="409" t="s">
        <v>691</v>
      </c>
      <c r="J158" s="444">
        <f>SUM(J159:J160)</f>
        <v>92550000</v>
      </c>
      <c r="K158" s="182">
        <f>SUM(J158/J6*100)</f>
        <v>9.274392625137666E-2</v>
      </c>
      <c r="L158" s="183">
        <f>SUM(Q158/J158*100)</f>
        <v>0</v>
      </c>
      <c r="M158" s="444">
        <f>SUM(M159:M160)</f>
        <v>88000000</v>
      </c>
      <c r="N158" s="445">
        <f>SUM(M158/J158%)</f>
        <v>95.083738519719077</v>
      </c>
      <c r="O158" s="444">
        <f>SUM(O159:O160)</f>
        <v>4550000</v>
      </c>
    </row>
    <row r="159" spans="1:15" s="296" customFormat="1" hidden="1" x14ac:dyDescent="0.25">
      <c r="A159" s="177"/>
      <c r="B159" s="177"/>
      <c r="C159" s="178">
        <v>5</v>
      </c>
      <c r="D159" s="178">
        <v>2</v>
      </c>
      <c r="E159" s="178">
        <v>2</v>
      </c>
      <c r="F159" s="179" t="s">
        <v>690</v>
      </c>
      <c r="G159" s="179"/>
      <c r="H159" s="179"/>
      <c r="I159" s="406" t="s">
        <v>771</v>
      </c>
      <c r="J159" s="261">
        <v>56550000</v>
      </c>
      <c r="K159" s="182">
        <f>SUM(J159/J6*100)</f>
        <v>5.6668493025557543E-2</v>
      </c>
      <c r="L159" s="183">
        <f>SUM(Q159/J159*100)</f>
        <v>0</v>
      </c>
      <c r="M159" s="184">
        <v>53500000</v>
      </c>
      <c r="N159" s="284">
        <f>SUM(M159/J159%)</f>
        <v>94.606542882404952</v>
      </c>
      <c r="O159" s="253">
        <f>SUM(J159-M159)</f>
        <v>3050000</v>
      </c>
    </row>
    <row r="160" spans="1:15" s="296" customFormat="1" hidden="1" x14ac:dyDescent="0.25">
      <c r="A160" s="177"/>
      <c r="B160" s="177"/>
      <c r="C160" s="178">
        <v>5</v>
      </c>
      <c r="D160" s="178">
        <v>2</v>
      </c>
      <c r="E160" s="178">
        <v>2</v>
      </c>
      <c r="F160" s="179" t="s">
        <v>690</v>
      </c>
      <c r="G160" s="179"/>
      <c r="H160" s="334"/>
      <c r="I160" s="405" t="s">
        <v>773</v>
      </c>
      <c r="J160" s="181">
        <v>36000000</v>
      </c>
      <c r="K160" s="182">
        <f>SUM(J160/J6*100)</f>
        <v>3.6075433225819124E-2</v>
      </c>
      <c r="L160" s="183">
        <f>SUM(Q160/J160*100)</f>
        <v>0</v>
      </c>
      <c r="M160" s="304">
        <v>34500000</v>
      </c>
      <c r="N160" s="185">
        <f>SUM(M160/J160%)</f>
        <v>95.833333333333329</v>
      </c>
      <c r="O160" s="250">
        <f>SUM(J160-M160)</f>
        <v>1500000</v>
      </c>
    </row>
    <row r="161" spans="1:15" s="296" customFormat="1" hidden="1" x14ac:dyDescent="0.25">
      <c r="A161" s="177"/>
      <c r="B161" s="177"/>
      <c r="C161" s="178"/>
      <c r="D161" s="178"/>
      <c r="E161" s="178"/>
      <c r="F161" s="179"/>
      <c r="G161" s="179"/>
      <c r="H161" s="301">
        <v>18</v>
      </c>
      <c r="I161" s="406"/>
      <c r="J161" s="261"/>
      <c r="K161" s="182"/>
      <c r="L161" s="283"/>
      <c r="M161" s="184"/>
      <c r="N161" s="284"/>
      <c r="O161" s="253"/>
    </row>
    <row r="162" spans="1:15" s="296" customFormat="1" hidden="1" x14ac:dyDescent="0.25">
      <c r="A162" s="387"/>
      <c r="B162" s="387"/>
      <c r="C162" s="270">
        <v>5</v>
      </c>
      <c r="D162" s="270">
        <v>2</v>
      </c>
      <c r="E162" s="270">
        <v>2</v>
      </c>
      <c r="F162" s="180">
        <v>11</v>
      </c>
      <c r="G162" s="180"/>
      <c r="H162" s="294">
        <v>19</v>
      </c>
      <c r="I162" s="406" t="s">
        <v>774</v>
      </c>
      <c r="J162" s="181">
        <f>SUM(J163)</f>
        <v>4872000</v>
      </c>
      <c r="K162" s="279">
        <f>SUM(J162/J6*100)</f>
        <v>4.8822086298941879E-3</v>
      </c>
      <c r="L162" s="318">
        <f>SUM(Q162/J162*100)</f>
        <v>0</v>
      </c>
      <c r="M162" s="181">
        <f>SUM(M163)</f>
        <v>3402000</v>
      </c>
      <c r="N162" s="318">
        <f>SUM(M162/J162%)</f>
        <v>69.827586206896555</v>
      </c>
      <c r="O162" s="181">
        <f>SUM(O163)</f>
        <v>1470000</v>
      </c>
    </row>
    <row r="163" spans="1:15" s="296" customFormat="1" hidden="1" x14ac:dyDescent="0.25">
      <c r="A163" s="177"/>
      <c r="B163" s="177"/>
      <c r="C163" s="178">
        <v>5</v>
      </c>
      <c r="D163" s="178">
        <v>2</v>
      </c>
      <c r="E163" s="178">
        <v>2</v>
      </c>
      <c r="F163" s="179">
        <v>11</v>
      </c>
      <c r="G163" s="179"/>
      <c r="H163" s="179"/>
      <c r="I163" s="406" t="s">
        <v>775</v>
      </c>
      <c r="J163" s="181">
        <v>4872000</v>
      </c>
      <c r="K163" s="279">
        <f>SUM(J163/J6*100)</f>
        <v>4.8822086298941879E-3</v>
      </c>
      <c r="L163" s="183">
        <f>SUM(Q163/J163*100)</f>
        <v>0</v>
      </c>
      <c r="M163" s="193">
        <v>3402000</v>
      </c>
      <c r="N163" s="185">
        <f>SUM(M163/J163%)</f>
        <v>69.827586206896555</v>
      </c>
      <c r="O163" s="250">
        <f>SUM(J163-M163)</f>
        <v>1470000</v>
      </c>
    </row>
    <row r="164" spans="1:15" s="296" customFormat="1" hidden="1" x14ac:dyDescent="0.25">
      <c r="A164" s="177"/>
      <c r="B164" s="177"/>
      <c r="C164" s="178"/>
      <c r="D164" s="178"/>
      <c r="E164" s="178"/>
      <c r="F164" s="179"/>
      <c r="G164" s="179"/>
      <c r="H164" s="334"/>
      <c r="I164" s="405"/>
      <c r="J164" s="181"/>
      <c r="K164" s="182"/>
      <c r="L164" s="183"/>
      <c r="M164" s="304"/>
      <c r="N164" s="185"/>
      <c r="O164" s="250"/>
    </row>
    <row r="165" spans="1:15" s="296" customFormat="1" x14ac:dyDescent="0.25">
      <c r="A165" s="290">
        <v>1</v>
      </c>
      <c r="B165" s="291" t="s">
        <v>677</v>
      </c>
      <c r="C165" s="292" t="s">
        <v>674</v>
      </c>
      <c r="D165" s="293" t="s">
        <v>675</v>
      </c>
      <c r="E165" s="313" t="s">
        <v>676</v>
      </c>
      <c r="F165" s="314" t="s">
        <v>776</v>
      </c>
      <c r="G165" s="314"/>
      <c r="H165" s="334">
        <v>13</v>
      </c>
      <c r="I165" s="491" t="s">
        <v>777</v>
      </c>
      <c r="J165" s="250">
        <f>SUM(J169)</f>
        <v>171132000</v>
      </c>
      <c r="K165" s="274">
        <f>SUM(J165/J6*100)</f>
        <v>0.17149058441113552</v>
      </c>
      <c r="L165" s="183">
        <v>100</v>
      </c>
      <c r="M165" s="184">
        <f>SUM(M169)</f>
        <v>168286000</v>
      </c>
      <c r="N165" s="185">
        <f>SUM(M165/J165%)</f>
        <v>98.336956267676413</v>
      </c>
      <c r="O165" s="250">
        <f>SUM(O169)</f>
        <v>2846000</v>
      </c>
    </row>
    <row r="166" spans="1:15" s="296" customFormat="1" hidden="1" x14ac:dyDescent="0.25">
      <c r="A166" s="177"/>
      <c r="B166" s="177"/>
      <c r="C166" s="367"/>
      <c r="D166" s="368"/>
      <c r="E166" s="368"/>
      <c r="F166" s="368"/>
      <c r="G166" s="368"/>
      <c r="H166" s="368"/>
      <c r="I166" s="416"/>
      <c r="J166" s="250"/>
      <c r="K166" s="182"/>
      <c r="L166" s="183"/>
      <c r="M166" s="184"/>
      <c r="N166" s="185"/>
      <c r="O166" s="250"/>
    </row>
    <row r="167" spans="1:15" s="296" customFormat="1" hidden="1" x14ac:dyDescent="0.25">
      <c r="A167" s="177"/>
      <c r="B167" s="177"/>
      <c r="C167" s="178">
        <v>5</v>
      </c>
      <c r="D167" s="178">
        <v>2</v>
      </c>
      <c r="E167" s="178">
        <v>2</v>
      </c>
      <c r="F167" s="178"/>
      <c r="G167" s="178"/>
      <c r="H167" s="178"/>
      <c r="I167" s="406" t="s">
        <v>684</v>
      </c>
      <c r="J167" s="257">
        <f>SUM(J169)</f>
        <v>171132000</v>
      </c>
      <c r="K167" s="182">
        <f>SUM(J167/J6*100)</f>
        <v>0.17149058441113552</v>
      </c>
      <c r="L167" s="183">
        <f>SUM(Q167/J167*100)</f>
        <v>0</v>
      </c>
      <c r="M167" s="282">
        <f>SUM(M169)</f>
        <v>168286000</v>
      </c>
      <c r="N167" s="185">
        <f>SUM(M167/J167%)</f>
        <v>98.336956267676413</v>
      </c>
      <c r="O167" s="257">
        <f>SUM(O169)</f>
        <v>2846000</v>
      </c>
    </row>
    <row r="168" spans="1:15" s="296" customFormat="1" hidden="1" x14ac:dyDescent="0.25">
      <c r="A168" s="177"/>
      <c r="B168" s="177"/>
      <c r="C168" s="178"/>
      <c r="D168" s="178"/>
      <c r="E168" s="178"/>
      <c r="F168" s="178"/>
      <c r="G168" s="178"/>
      <c r="H168" s="178"/>
      <c r="I168" s="406"/>
      <c r="J168" s="257"/>
      <c r="K168" s="182"/>
      <c r="L168" s="183"/>
      <c r="M168" s="282"/>
      <c r="N168" s="185"/>
      <c r="O168" s="257"/>
    </row>
    <row r="169" spans="1:15" s="296" customFormat="1" hidden="1" x14ac:dyDescent="0.25">
      <c r="A169" s="177"/>
      <c r="B169" s="177"/>
      <c r="C169" s="178">
        <v>5</v>
      </c>
      <c r="D169" s="178">
        <v>2</v>
      </c>
      <c r="E169" s="178">
        <v>2</v>
      </c>
      <c r="F169" s="179" t="s">
        <v>778</v>
      </c>
      <c r="G169" s="179"/>
      <c r="H169" s="179"/>
      <c r="I169" s="406" t="s">
        <v>779</v>
      </c>
      <c r="J169" s="251">
        <f>SUM(J170)</f>
        <v>171132000</v>
      </c>
      <c r="K169" s="182">
        <f>SUM(J169/J6*100)</f>
        <v>0.17149058441113552</v>
      </c>
      <c r="L169" s="183">
        <f>SUM(Q169/J169*100)</f>
        <v>0</v>
      </c>
      <c r="M169" s="282">
        <f>SUM(M170)</f>
        <v>168286000</v>
      </c>
      <c r="N169" s="185">
        <f>SUM(M169/J169%)</f>
        <v>98.336956267676413</v>
      </c>
      <c r="O169" s="251">
        <f>SUM(O170)</f>
        <v>2846000</v>
      </c>
    </row>
    <row r="170" spans="1:15" s="296" customFormat="1" hidden="1" x14ac:dyDescent="0.25">
      <c r="A170" s="387"/>
      <c r="B170" s="387"/>
      <c r="C170" s="270">
        <v>5</v>
      </c>
      <c r="D170" s="270">
        <v>2</v>
      </c>
      <c r="E170" s="270">
        <v>2</v>
      </c>
      <c r="F170" s="180">
        <v>11</v>
      </c>
      <c r="G170" s="180"/>
      <c r="H170" s="180"/>
      <c r="I170" s="406" t="s">
        <v>780</v>
      </c>
      <c r="J170" s="250">
        <v>171132000</v>
      </c>
      <c r="K170" s="182">
        <f>SUM(J170/J6*100)</f>
        <v>0.17149058441113552</v>
      </c>
      <c r="L170" s="318">
        <f>SUM(Q170/J170*100)</f>
        <v>0</v>
      </c>
      <c r="M170" s="286">
        <v>168286000</v>
      </c>
      <c r="N170" s="318">
        <f>SUM(M170/J170%)</f>
        <v>98.336956267676413</v>
      </c>
      <c r="O170" s="250">
        <f>SUM(J170-M170)</f>
        <v>2846000</v>
      </c>
    </row>
    <row r="171" spans="1:15" s="296" customFormat="1" hidden="1" x14ac:dyDescent="0.25">
      <c r="A171" s="177"/>
      <c r="B171" s="177"/>
      <c r="C171" s="177"/>
      <c r="D171" s="177"/>
      <c r="E171" s="177"/>
      <c r="F171" s="271"/>
      <c r="G171" s="271"/>
      <c r="H171" s="271"/>
      <c r="I171" s="416"/>
      <c r="J171" s="250"/>
      <c r="K171" s="182"/>
      <c r="L171" s="183"/>
      <c r="M171" s="184"/>
      <c r="N171" s="185"/>
      <c r="O171" s="250"/>
    </row>
    <row r="172" spans="1:15" s="391" customFormat="1" x14ac:dyDescent="0.25">
      <c r="A172" s="111">
        <v>1</v>
      </c>
      <c r="B172" s="112" t="s">
        <v>677</v>
      </c>
      <c r="C172" s="113" t="s">
        <v>674</v>
      </c>
      <c r="D172" s="114" t="s">
        <v>675</v>
      </c>
      <c r="E172" s="115" t="s">
        <v>694</v>
      </c>
      <c r="F172" s="390"/>
      <c r="G172" s="846">
        <v>2</v>
      </c>
      <c r="H172" s="847"/>
      <c r="I172" s="202" t="s">
        <v>4</v>
      </c>
      <c r="J172" s="124">
        <f>SUM(J174+J187+J201+J209+J227+J240+J248+J259+J272+J285+J292+J322+J330)</f>
        <v>3381311384</v>
      </c>
      <c r="K172" s="138">
        <f>SUM(J172/J6*100)</f>
        <v>3.3883964735887235</v>
      </c>
      <c r="L172" s="119">
        <v>99.82</v>
      </c>
      <c r="M172" s="124">
        <f>SUM(M174+M187+M201+M209+M227+M240+M248+M259+M272+M285+M292+M322+M330)</f>
        <v>3258821141</v>
      </c>
      <c r="N172" s="169">
        <f>SUM(M172/J172%)</f>
        <v>96.377433809272617</v>
      </c>
      <c r="O172" s="124">
        <f>SUM(O174+O187+O201+O209+O227+O240+O248+O259+O272+O285+O292+O322+O330)</f>
        <v>122490243</v>
      </c>
    </row>
    <row r="173" spans="1:15" s="296" customFormat="1" hidden="1" x14ac:dyDescent="0.25">
      <c r="A173" s="321"/>
      <c r="B173" s="321"/>
      <c r="C173" s="294"/>
      <c r="D173" s="294"/>
      <c r="E173" s="294"/>
      <c r="F173" s="164"/>
      <c r="G173" s="164"/>
      <c r="H173" s="164"/>
      <c r="I173" s="359"/>
      <c r="J173" s="250"/>
      <c r="K173" s="182"/>
      <c r="L173" s="183"/>
      <c r="M173" s="286"/>
      <c r="N173" s="185"/>
      <c r="O173" s="250"/>
    </row>
    <row r="174" spans="1:15" s="296" customFormat="1" x14ac:dyDescent="0.25">
      <c r="A174" s="297">
        <v>1</v>
      </c>
      <c r="B174" s="298" t="s">
        <v>677</v>
      </c>
      <c r="C174" s="299" t="s">
        <v>674</v>
      </c>
      <c r="D174" s="300" t="s">
        <v>675</v>
      </c>
      <c r="E174" s="305" t="s">
        <v>694</v>
      </c>
      <c r="F174" s="322" t="s">
        <v>676</v>
      </c>
      <c r="G174" s="322"/>
      <c r="H174" s="322">
        <v>1</v>
      </c>
      <c r="I174" s="520" t="s">
        <v>781</v>
      </c>
      <c r="J174" s="252">
        <f>SUM(J176)</f>
        <v>216000000</v>
      </c>
      <c r="K174" s="274">
        <f>SUM(J174/J6*100)</f>
        <v>0.21645259935491476</v>
      </c>
      <c r="L174" s="306">
        <v>100</v>
      </c>
      <c r="M174" s="319">
        <f>SUM(M176)</f>
        <v>215350455</v>
      </c>
      <c r="N174" s="311">
        <f>SUM(M174/J174%)</f>
        <v>99.699284722222217</v>
      </c>
      <c r="O174" s="252">
        <f>SUM(O176)</f>
        <v>649545</v>
      </c>
    </row>
    <row r="175" spans="1:15" s="296" customFormat="1" hidden="1" x14ac:dyDescent="0.25">
      <c r="A175" s="177"/>
      <c r="B175" s="177"/>
      <c r="C175" s="177"/>
      <c r="D175" s="177"/>
      <c r="E175" s="177"/>
      <c r="F175" s="271"/>
      <c r="G175" s="271"/>
      <c r="H175" s="271"/>
      <c r="I175" s="416"/>
      <c r="J175" s="250"/>
      <c r="K175" s="182"/>
      <c r="L175" s="183"/>
      <c r="M175" s="184"/>
      <c r="N175" s="185"/>
      <c r="O175" s="250"/>
    </row>
    <row r="176" spans="1:15" s="296" customFormat="1" hidden="1" x14ac:dyDescent="0.25">
      <c r="A176" s="177"/>
      <c r="B176" s="177"/>
      <c r="C176" s="178">
        <v>5</v>
      </c>
      <c r="D176" s="178">
        <v>2</v>
      </c>
      <c r="E176" s="178">
        <v>3</v>
      </c>
      <c r="F176" s="178"/>
      <c r="G176" s="178"/>
      <c r="H176" s="178"/>
      <c r="I176" s="406" t="s">
        <v>714</v>
      </c>
      <c r="J176" s="181">
        <f>SUM(J178+J181)</f>
        <v>216000000</v>
      </c>
      <c r="K176" s="182">
        <f>SUM(J176/J6*100)</f>
        <v>0.21645259935491476</v>
      </c>
      <c r="L176" s="183">
        <f>SUM(Q176/J176*100)</f>
        <v>0</v>
      </c>
      <c r="M176" s="181">
        <f>SUM(M178+M181)</f>
        <v>215350455</v>
      </c>
      <c r="N176" s="185">
        <f>SUM(M176/J176%)</f>
        <v>99.699284722222217</v>
      </c>
      <c r="O176" s="181">
        <f>SUM(O178+O181)</f>
        <v>649545</v>
      </c>
    </row>
    <row r="177" spans="1:15" s="296" customFormat="1" hidden="1" x14ac:dyDescent="0.25">
      <c r="A177" s="177"/>
      <c r="B177" s="177"/>
      <c r="C177" s="178"/>
      <c r="D177" s="178"/>
      <c r="E177" s="178"/>
      <c r="F177" s="178"/>
      <c r="G177" s="178"/>
      <c r="H177" s="178"/>
      <c r="I177" s="406"/>
      <c r="J177" s="181"/>
      <c r="K177" s="182"/>
      <c r="L177" s="183"/>
      <c r="M177" s="193"/>
      <c r="N177" s="185"/>
      <c r="O177" s="181"/>
    </row>
    <row r="178" spans="1:15" s="296" customFormat="1" hidden="1" x14ac:dyDescent="0.25">
      <c r="A178" s="187"/>
      <c r="B178" s="187"/>
      <c r="C178" s="178">
        <v>5</v>
      </c>
      <c r="D178" s="178">
        <v>2</v>
      </c>
      <c r="E178" s="178">
        <v>3</v>
      </c>
      <c r="F178" s="179" t="s">
        <v>737</v>
      </c>
      <c r="G178" s="179"/>
      <c r="H178" s="179"/>
      <c r="I178" s="406" t="s">
        <v>715</v>
      </c>
      <c r="J178" s="181">
        <f>SUM(J179:J179)</f>
        <v>107700000</v>
      </c>
      <c r="K178" s="182">
        <f>SUM(J178/J6*100)</f>
        <v>0.10792567106724221</v>
      </c>
      <c r="L178" s="183">
        <f>SUM(Q178/J178*100)</f>
        <v>0</v>
      </c>
      <c r="M178" s="260">
        <f>SUM(M179:M179)</f>
        <v>107700000</v>
      </c>
      <c r="N178" s="185">
        <f>SUM(M178/J178%)</f>
        <v>100</v>
      </c>
      <c r="O178" s="181">
        <f>SUM(O179:O179)</f>
        <v>0</v>
      </c>
    </row>
    <row r="179" spans="1:15" s="296" customFormat="1" hidden="1" x14ac:dyDescent="0.25">
      <c r="A179" s="187"/>
      <c r="B179" s="187"/>
      <c r="C179" s="503">
        <v>5</v>
      </c>
      <c r="D179" s="503">
        <v>2</v>
      </c>
      <c r="E179" s="503">
        <v>3</v>
      </c>
      <c r="F179" s="273" t="s">
        <v>737</v>
      </c>
      <c r="G179" s="273"/>
      <c r="H179" s="273"/>
      <c r="I179" s="406" t="s">
        <v>782</v>
      </c>
      <c r="J179" s="181">
        <v>107700000</v>
      </c>
      <c r="K179" s="182">
        <f>SUM(J179/J6*100)</f>
        <v>0.10792567106724221</v>
      </c>
      <c r="L179" s="183">
        <f>SUM(Q179/J179*100)</f>
        <v>0</v>
      </c>
      <c r="M179" s="193">
        <v>107700000</v>
      </c>
      <c r="N179" s="280">
        <f>SUM(M179/J179%)</f>
        <v>100</v>
      </c>
      <c r="O179" s="250">
        <f>SUM(J179-M179)</f>
        <v>0</v>
      </c>
    </row>
    <row r="180" spans="1:15" s="296" customFormat="1" hidden="1" x14ac:dyDescent="0.25">
      <c r="A180" s="187"/>
      <c r="B180" s="187"/>
      <c r="C180" s="503"/>
      <c r="D180" s="503"/>
      <c r="E180" s="503"/>
      <c r="F180" s="273"/>
      <c r="G180" s="273"/>
      <c r="H180" s="273"/>
      <c r="I180" s="405" t="s">
        <v>783</v>
      </c>
      <c r="J180" s="181"/>
      <c r="K180" s="182"/>
      <c r="L180" s="183"/>
      <c r="M180" s="193"/>
      <c r="N180" s="280"/>
      <c r="O180" s="250"/>
    </row>
    <row r="181" spans="1:15" s="296" customFormat="1" hidden="1" x14ac:dyDescent="0.25">
      <c r="A181" s="187"/>
      <c r="B181" s="187"/>
      <c r="C181" s="178">
        <v>5</v>
      </c>
      <c r="D181" s="178">
        <v>2</v>
      </c>
      <c r="E181" s="178">
        <v>3</v>
      </c>
      <c r="F181" s="179" t="s">
        <v>784</v>
      </c>
      <c r="G181" s="179"/>
      <c r="H181" s="179"/>
      <c r="I181" s="406" t="s">
        <v>785</v>
      </c>
      <c r="J181" s="181">
        <f>SUM(J182:J185)</f>
        <v>108300000</v>
      </c>
      <c r="K181" s="182">
        <f>SUM(J181/J6*100)</f>
        <v>0.10852692828767253</v>
      </c>
      <c r="L181" s="183">
        <f>SUM(Q181/J181*100)</f>
        <v>0</v>
      </c>
      <c r="M181" s="181">
        <f>SUM(M182:M185)</f>
        <v>107650455</v>
      </c>
      <c r="N181" s="185">
        <f>SUM(M181/J181%)</f>
        <v>99.400235457063715</v>
      </c>
      <c r="O181" s="181">
        <f>SUM(O182:O185)</f>
        <v>649545</v>
      </c>
    </row>
    <row r="182" spans="1:15" s="296" customFormat="1" hidden="1" x14ac:dyDescent="0.25">
      <c r="A182" s="187"/>
      <c r="B182" s="187"/>
      <c r="C182" s="503">
        <v>5</v>
      </c>
      <c r="D182" s="503">
        <v>2</v>
      </c>
      <c r="E182" s="503">
        <v>3</v>
      </c>
      <c r="F182" s="273" t="s">
        <v>784</v>
      </c>
      <c r="G182" s="273"/>
      <c r="H182" s="273"/>
      <c r="I182" s="406" t="s">
        <v>786</v>
      </c>
      <c r="J182" s="181">
        <v>28000000</v>
      </c>
      <c r="K182" s="182">
        <f>SUM(J182/J6*100)</f>
        <v>2.8058670286748209E-2</v>
      </c>
      <c r="L182" s="183">
        <f>SUM(Q182/J182*100)</f>
        <v>0</v>
      </c>
      <c r="M182" s="193">
        <v>27800000</v>
      </c>
      <c r="N182" s="280">
        <f>SUM(M182/J182%)</f>
        <v>99.285714285714292</v>
      </c>
      <c r="O182" s="250">
        <f>SUM(J182-M182)</f>
        <v>200000</v>
      </c>
    </row>
    <row r="183" spans="1:15" s="296" customFormat="1" hidden="1" x14ac:dyDescent="0.25">
      <c r="A183" s="187"/>
      <c r="B183" s="187"/>
      <c r="C183" s="503">
        <v>5</v>
      </c>
      <c r="D183" s="503">
        <v>2</v>
      </c>
      <c r="E183" s="503">
        <v>3</v>
      </c>
      <c r="F183" s="273" t="s">
        <v>784</v>
      </c>
      <c r="G183" s="273"/>
      <c r="H183" s="273"/>
      <c r="I183" s="406" t="s">
        <v>787</v>
      </c>
      <c r="J183" s="181">
        <v>49500000</v>
      </c>
      <c r="K183" s="182">
        <f>SUM(J183/J6*100)</f>
        <v>4.9603720685501292E-2</v>
      </c>
      <c r="L183" s="183">
        <f>SUM(Q183/J183*100)</f>
        <v>0</v>
      </c>
      <c r="M183" s="193">
        <v>49500000</v>
      </c>
      <c r="N183" s="280">
        <f>SUM(M183/J183%)</f>
        <v>100</v>
      </c>
      <c r="O183" s="250">
        <f>SUM(J183-M183)</f>
        <v>0</v>
      </c>
    </row>
    <row r="184" spans="1:15" s="296" customFormat="1" hidden="1" x14ac:dyDescent="0.25">
      <c r="A184" s="514"/>
      <c r="B184" s="514"/>
      <c r="C184" s="512">
        <v>5</v>
      </c>
      <c r="D184" s="512">
        <v>2</v>
      </c>
      <c r="E184" s="512">
        <v>3</v>
      </c>
      <c r="F184" s="190" t="s">
        <v>784</v>
      </c>
      <c r="G184" s="190"/>
      <c r="H184" s="190"/>
      <c r="I184" s="406" t="s">
        <v>788</v>
      </c>
      <c r="J184" s="181">
        <v>26000000</v>
      </c>
      <c r="K184" s="362">
        <f>SUM(J184/J6*100)</f>
        <v>2.6054479551980481E-2</v>
      </c>
      <c r="L184" s="318">
        <f>SUM(Q184/J184*100)</f>
        <v>0</v>
      </c>
      <c r="M184" s="260">
        <v>25550455</v>
      </c>
      <c r="N184" s="328">
        <f>SUM(M184/J184%)</f>
        <v>98.270980769230775</v>
      </c>
      <c r="O184" s="250">
        <f>SUM(J184-M184)</f>
        <v>449545</v>
      </c>
    </row>
    <row r="185" spans="1:15" s="296" customFormat="1" hidden="1" x14ac:dyDescent="0.25">
      <c r="A185" s="514"/>
      <c r="B185" s="514"/>
      <c r="C185" s="512">
        <v>5</v>
      </c>
      <c r="D185" s="512">
        <v>2</v>
      </c>
      <c r="E185" s="512">
        <v>3</v>
      </c>
      <c r="F185" s="190" t="s">
        <v>784</v>
      </c>
      <c r="G185" s="190"/>
      <c r="H185" s="190"/>
      <c r="I185" s="406" t="s">
        <v>789</v>
      </c>
      <c r="J185" s="181">
        <v>4800000</v>
      </c>
      <c r="K185" s="446">
        <f>SUM(J185/J6*100)</f>
        <v>4.81005776344255E-3</v>
      </c>
      <c r="L185" s="318">
        <f>SUM(Q185/J185*100)</f>
        <v>0</v>
      </c>
      <c r="M185" s="260">
        <v>4800000</v>
      </c>
      <c r="N185" s="328">
        <f>SUM(M185/J185%)</f>
        <v>100</v>
      </c>
      <c r="O185" s="250">
        <f>SUM(J185-M185)</f>
        <v>0</v>
      </c>
    </row>
    <row r="186" spans="1:15" s="296" customFormat="1" hidden="1" x14ac:dyDescent="0.25">
      <c r="A186" s="187"/>
      <c r="B186" s="187"/>
      <c r="C186" s="503"/>
      <c r="D186" s="503"/>
      <c r="E186" s="503"/>
      <c r="F186" s="273"/>
      <c r="G186" s="273"/>
      <c r="H186" s="273"/>
      <c r="I186" s="406"/>
      <c r="J186" s="181"/>
      <c r="K186" s="182"/>
      <c r="L186" s="183"/>
      <c r="M186" s="193"/>
      <c r="N186" s="280"/>
      <c r="O186" s="250"/>
    </row>
    <row r="187" spans="1:15" s="296" customFormat="1" x14ac:dyDescent="0.25">
      <c r="A187" s="297">
        <v>1</v>
      </c>
      <c r="B187" s="298" t="s">
        <v>677</v>
      </c>
      <c r="C187" s="299" t="s">
        <v>674</v>
      </c>
      <c r="D187" s="300" t="s">
        <v>675</v>
      </c>
      <c r="E187" s="305" t="s">
        <v>694</v>
      </c>
      <c r="F187" s="322" t="s">
        <v>694</v>
      </c>
      <c r="G187" s="322"/>
      <c r="H187" s="322">
        <v>2</v>
      </c>
      <c r="I187" s="345" t="s">
        <v>790</v>
      </c>
      <c r="J187" s="252">
        <f>SUM(J189+J194)</f>
        <v>247000000</v>
      </c>
      <c r="K187" s="274">
        <f>SUM(J187/J6*100)</f>
        <v>0.24751755574381451</v>
      </c>
      <c r="L187" s="306">
        <v>100</v>
      </c>
      <c r="M187" s="252">
        <f>SUM(M189+M194)</f>
        <v>244378950</v>
      </c>
      <c r="N187" s="311">
        <f>SUM(M187/J187%)</f>
        <v>98.938846153846157</v>
      </c>
      <c r="O187" s="252">
        <f>SUM(O189+O194)</f>
        <v>2621050</v>
      </c>
    </row>
    <row r="188" spans="1:15" s="296" customFormat="1" hidden="1" x14ac:dyDescent="0.25">
      <c r="A188" s="177"/>
      <c r="B188" s="177"/>
      <c r="C188" s="177"/>
      <c r="D188" s="177"/>
      <c r="E188" s="177"/>
      <c r="F188" s="271"/>
      <c r="G188" s="271"/>
      <c r="H188" s="271"/>
      <c r="I188" s="416"/>
      <c r="J188" s="250"/>
      <c r="K188" s="182"/>
      <c r="L188" s="183"/>
      <c r="M188" s="286"/>
      <c r="N188" s="185"/>
      <c r="O188" s="250"/>
    </row>
    <row r="189" spans="1:15" s="296" customFormat="1" hidden="1" x14ac:dyDescent="0.25">
      <c r="A189" s="187"/>
      <c r="B189" s="187"/>
      <c r="C189" s="178">
        <v>5</v>
      </c>
      <c r="D189" s="178">
        <v>2</v>
      </c>
      <c r="E189" s="178">
        <v>2</v>
      </c>
      <c r="F189" s="178"/>
      <c r="G189" s="178"/>
      <c r="H189" s="178"/>
      <c r="I189" s="406" t="s">
        <v>684</v>
      </c>
      <c r="J189" s="250">
        <f>SUM(J191)</f>
        <v>3200000</v>
      </c>
      <c r="K189" s="279">
        <f>SUM(J189/J6*100)</f>
        <v>3.2067051756283662E-3</v>
      </c>
      <c r="L189" s="183">
        <f>SUM(Q189/J189*100)</f>
        <v>0</v>
      </c>
      <c r="M189" s="250">
        <f>SUM(M191)</f>
        <v>3200000</v>
      </c>
      <c r="N189" s="185">
        <f>SUM(M189/J189%)</f>
        <v>100</v>
      </c>
      <c r="O189" s="250">
        <f>SUM(O191)</f>
        <v>0</v>
      </c>
    </row>
    <row r="190" spans="1:15" s="296" customFormat="1" hidden="1" x14ac:dyDescent="0.25">
      <c r="A190" s="187"/>
      <c r="B190" s="187"/>
      <c r="C190" s="178"/>
      <c r="D190" s="178"/>
      <c r="E190" s="178"/>
      <c r="F190" s="178"/>
      <c r="G190" s="178"/>
      <c r="H190" s="178"/>
      <c r="I190" s="406"/>
      <c r="J190" s="250"/>
      <c r="K190" s="182"/>
      <c r="L190" s="183"/>
      <c r="M190" s="184"/>
      <c r="N190" s="185"/>
      <c r="O190" s="250"/>
    </row>
    <row r="191" spans="1:15" s="296" customFormat="1" hidden="1" x14ac:dyDescent="0.25">
      <c r="A191" s="187"/>
      <c r="B191" s="187"/>
      <c r="C191" s="178">
        <v>5</v>
      </c>
      <c r="D191" s="178">
        <v>2</v>
      </c>
      <c r="E191" s="178">
        <v>2</v>
      </c>
      <c r="F191" s="179" t="s">
        <v>675</v>
      </c>
      <c r="G191" s="179"/>
      <c r="H191" s="179"/>
      <c r="I191" s="406" t="s">
        <v>685</v>
      </c>
      <c r="J191" s="181">
        <f>SUM(J192:J192)</f>
        <v>3200000</v>
      </c>
      <c r="K191" s="279">
        <f>SUM(J191/J6*100)</f>
        <v>3.2067051756283662E-3</v>
      </c>
      <c r="L191" s="323">
        <f>SUM(Q191/J191*100)</f>
        <v>0</v>
      </c>
      <c r="M191" s="260">
        <f>SUM(M192:M192)</f>
        <v>3200000</v>
      </c>
      <c r="N191" s="185">
        <f>SUM(M191/J191%)</f>
        <v>100</v>
      </c>
      <c r="O191" s="181">
        <f>SUM(O192:O192)</f>
        <v>0</v>
      </c>
    </row>
    <row r="192" spans="1:15" s="296" customFormat="1" hidden="1" x14ac:dyDescent="0.25">
      <c r="A192" s="514"/>
      <c r="B192" s="514"/>
      <c r="C192" s="512">
        <v>5</v>
      </c>
      <c r="D192" s="512">
        <v>2</v>
      </c>
      <c r="E192" s="512">
        <v>2</v>
      </c>
      <c r="F192" s="190" t="s">
        <v>675</v>
      </c>
      <c r="G192" s="190"/>
      <c r="H192" s="190"/>
      <c r="I192" s="405" t="s">
        <v>761</v>
      </c>
      <c r="J192" s="181">
        <v>3200000</v>
      </c>
      <c r="K192" s="279">
        <f>SUM(J192/J6*100)</f>
        <v>3.2067051756283662E-3</v>
      </c>
      <c r="L192" s="318">
        <f>SUM(Q192/J192*100)</f>
        <v>0</v>
      </c>
      <c r="M192" s="260">
        <v>3200000</v>
      </c>
      <c r="N192" s="328">
        <f>SUM(M192/J192%)</f>
        <v>100</v>
      </c>
      <c r="O192" s="252">
        <f>SUM(J192-M192)</f>
        <v>0</v>
      </c>
    </row>
    <row r="193" spans="1:15" s="296" customFormat="1" hidden="1" x14ac:dyDescent="0.25">
      <c r="A193" s="514"/>
      <c r="B193" s="514"/>
      <c r="C193" s="512"/>
      <c r="D193" s="512"/>
      <c r="E193" s="512"/>
      <c r="F193" s="190"/>
      <c r="G193" s="190"/>
      <c r="H193" s="190"/>
      <c r="I193" s="405"/>
      <c r="J193" s="181"/>
      <c r="K193" s="279"/>
      <c r="L193" s="318"/>
      <c r="M193" s="260"/>
      <c r="N193" s="328"/>
      <c r="O193" s="252"/>
    </row>
    <row r="194" spans="1:15" s="296" customFormat="1" hidden="1" x14ac:dyDescent="0.25">
      <c r="A194" s="177"/>
      <c r="B194" s="177"/>
      <c r="C194" s="178">
        <v>5</v>
      </c>
      <c r="D194" s="178">
        <v>2</v>
      </c>
      <c r="E194" s="178">
        <v>3</v>
      </c>
      <c r="F194" s="178"/>
      <c r="G194" s="178"/>
      <c r="H194" s="178"/>
      <c r="I194" s="406" t="s">
        <v>714</v>
      </c>
      <c r="J194" s="181">
        <f>SUM(J196)</f>
        <v>243800000</v>
      </c>
      <c r="K194" s="182">
        <f>SUM(J194/J6*100)</f>
        <v>0.24431085056818616</v>
      </c>
      <c r="L194" s="183">
        <f>SUM(Q194/J194*100)</f>
        <v>0</v>
      </c>
      <c r="M194" s="260">
        <f>SUM(M196)</f>
        <v>241178950</v>
      </c>
      <c r="N194" s="185">
        <f>SUM(M194/J194%)</f>
        <v>98.924917965545532</v>
      </c>
      <c r="O194" s="181">
        <f>SUM(O196)</f>
        <v>2621050</v>
      </c>
    </row>
    <row r="195" spans="1:15" s="296" customFormat="1" hidden="1" x14ac:dyDescent="0.25">
      <c r="A195" s="187"/>
      <c r="B195" s="187"/>
      <c r="C195" s="178"/>
      <c r="D195" s="178"/>
      <c r="E195" s="178"/>
      <c r="F195" s="178"/>
      <c r="G195" s="178"/>
      <c r="H195" s="178"/>
      <c r="I195" s="406"/>
      <c r="J195" s="181"/>
      <c r="K195" s="182"/>
      <c r="L195" s="183"/>
      <c r="M195" s="260"/>
      <c r="N195" s="185"/>
      <c r="O195" s="181"/>
    </row>
    <row r="196" spans="1:15" s="296" customFormat="1" hidden="1" x14ac:dyDescent="0.25">
      <c r="A196" s="177"/>
      <c r="B196" s="177"/>
      <c r="C196" s="178">
        <v>5</v>
      </c>
      <c r="D196" s="178">
        <v>2</v>
      </c>
      <c r="E196" s="178">
        <v>3</v>
      </c>
      <c r="F196" s="179">
        <v>29</v>
      </c>
      <c r="G196" s="179"/>
      <c r="H196" s="179"/>
      <c r="I196" s="406" t="s">
        <v>791</v>
      </c>
      <c r="J196" s="358">
        <f>SUM(J197:J199)</f>
        <v>243800000</v>
      </c>
      <c r="K196" s="182">
        <f>SUM(J196/J6*100)</f>
        <v>0.24431085056818616</v>
      </c>
      <c r="L196" s="183">
        <f>SUM(Q196/J196*100)</f>
        <v>0</v>
      </c>
      <c r="M196" s="373">
        <f>SUM(M197:M199)</f>
        <v>241178950</v>
      </c>
      <c r="N196" s="185">
        <f>SUM(M196/J196%)</f>
        <v>98.924917965545532</v>
      </c>
      <c r="O196" s="358">
        <f>SUM(O197:O199)</f>
        <v>2621050</v>
      </c>
    </row>
    <row r="197" spans="1:15" s="296" customFormat="1" hidden="1" x14ac:dyDescent="0.25">
      <c r="A197" s="187"/>
      <c r="B197" s="187"/>
      <c r="C197" s="503">
        <v>5</v>
      </c>
      <c r="D197" s="503">
        <v>2</v>
      </c>
      <c r="E197" s="503">
        <v>3</v>
      </c>
      <c r="F197" s="273">
        <v>29</v>
      </c>
      <c r="G197" s="273"/>
      <c r="H197" s="273"/>
      <c r="I197" s="405" t="s">
        <v>792</v>
      </c>
      <c r="J197" s="303">
        <v>194800000</v>
      </c>
      <c r="K197" s="182">
        <f>SUM(J197/J6*100)</f>
        <v>0.19520817756637682</v>
      </c>
      <c r="L197" s="323">
        <f>SUM(Q197/J197*100)</f>
        <v>0</v>
      </c>
      <c r="M197" s="304">
        <v>193129400</v>
      </c>
      <c r="N197" s="280">
        <f>SUM(M197/J197%)</f>
        <v>99.142402464065711</v>
      </c>
      <c r="O197" s="250">
        <f>SUM(J197-M197)</f>
        <v>1670600</v>
      </c>
    </row>
    <row r="198" spans="1:15" s="296" customFormat="1" hidden="1" x14ac:dyDescent="0.25">
      <c r="A198" s="187"/>
      <c r="B198" s="187"/>
      <c r="C198" s="503">
        <v>5</v>
      </c>
      <c r="D198" s="503">
        <v>2</v>
      </c>
      <c r="E198" s="503">
        <v>3</v>
      </c>
      <c r="F198" s="273">
        <v>29</v>
      </c>
      <c r="G198" s="273"/>
      <c r="H198" s="273"/>
      <c r="I198" s="405" t="s">
        <v>793</v>
      </c>
      <c r="J198" s="303">
        <v>6000000</v>
      </c>
      <c r="K198" s="279">
        <f>SUM(J198/J6*100)</f>
        <v>6.0125722043031871E-3</v>
      </c>
      <c r="L198" s="323">
        <f>SUM(Q198/J198*100)</f>
        <v>0</v>
      </c>
      <c r="M198" s="304">
        <v>5950000</v>
      </c>
      <c r="N198" s="280">
        <f>SUM(M198/J198%)</f>
        <v>99.166666666666671</v>
      </c>
      <c r="O198" s="250">
        <f>SUM(J198-M198)</f>
        <v>50000</v>
      </c>
    </row>
    <row r="199" spans="1:15" s="296" customFormat="1" hidden="1" x14ac:dyDescent="0.25">
      <c r="A199" s="187"/>
      <c r="B199" s="187"/>
      <c r="C199" s="503">
        <v>5</v>
      </c>
      <c r="D199" s="503">
        <v>2</v>
      </c>
      <c r="E199" s="503">
        <v>3</v>
      </c>
      <c r="F199" s="273">
        <v>29</v>
      </c>
      <c r="G199" s="273"/>
      <c r="H199" s="273"/>
      <c r="I199" s="405" t="s">
        <v>794</v>
      </c>
      <c r="J199" s="303">
        <v>43000000</v>
      </c>
      <c r="K199" s="279">
        <f>SUM(J199/J6*100)</f>
        <v>4.3090100797506171E-2</v>
      </c>
      <c r="L199" s="323">
        <f>SUM(Q199/J199*100)</f>
        <v>0</v>
      </c>
      <c r="M199" s="304">
        <v>42099550</v>
      </c>
      <c r="N199" s="280">
        <f>SUM(M199/J199%)</f>
        <v>97.905930232558134</v>
      </c>
      <c r="O199" s="250">
        <f>SUM(J199-M199)</f>
        <v>900450</v>
      </c>
    </row>
    <row r="200" spans="1:15" s="296" customFormat="1" hidden="1" x14ac:dyDescent="0.25">
      <c r="A200" s="187"/>
      <c r="B200" s="187"/>
      <c r="C200" s="503"/>
      <c r="D200" s="503"/>
      <c r="E200" s="503"/>
      <c r="F200" s="273"/>
      <c r="G200" s="273"/>
      <c r="H200" s="273"/>
      <c r="I200" s="405"/>
      <c r="J200" s="303"/>
      <c r="K200" s="182"/>
      <c r="L200" s="323"/>
      <c r="M200" s="304"/>
      <c r="N200" s="280"/>
      <c r="O200" s="250"/>
    </row>
    <row r="201" spans="1:15" s="296" customFormat="1" x14ac:dyDescent="0.25">
      <c r="A201" s="290">
        <v>1</v>
      </c>
      <c r="B201" s="291" t="s">
        <v>677</v>
      </c>
      <c r="C201" s="292" t="s">
        <v>674</v>
      </c>
      <c r="D201" s="293" t="s">
        <v>675</v>
      </c>
      <c r="E201" s="305" t="s">
        <v>694</v>
      </c>
      <c r="F201" s="294" t="s">
        <v>795</v>
      </c>
      <c r="G201" s="294"/>
      <c r="H201" s="294">
        <v>3</v>
      </c>
      <c r="I201" s="863" t="s">
        <v>796</v>
      </c>
      <c r="J201" s="252">
        <f>SUM(J204)</f>
        <v>12450000</v>
      </c>
      <c r="K201" s="274">
        <f>SUM(J201/J6*100)</f>
        <v>1.2476087323929115E-2</v>
      </c>
      <c r="L201" s="183">
        <v>100</v>
      </c>
      <c r="M201" s="319">
        <f>SUM(M204)</f>
        <v>12450000</v>
      </c>
      <c r="N201" s="183">
        <f>SUM(M201/J201%)</f>
        <v>100</v>
      </c>
      <c r="O201" s="252">
        <f>SUM(O204)</f>
        <v>0</v>
      </c>
    </row>
    <row r="202" spans="1:15" s="296" customFormat="1" hidden="1" x14ac:dyDescent="0.25">
      <c r="A202" s="290"/>
      <c r="B202" s="291"/>
      <c r="C202" s="292"/>
      <c r="D202" s="293"/>
      <c r="E202" s="330"/>
      <c r="F202" s="495"/>
      <c r="G202" s="495"/>
      <c r="H202" s="495"/>
      <c r="I202" s="860"/>
      <c r="J202" s="252"/>
      <c r="K202" s="182"/>
      <c r="L202" s="183"/>
      <c r="M202" s="319"/>
      <c r="N202" s="183"/>
      <c r="O202" s="252"/>
    </row>
    <row r="203" spans="1:15" s="296" customFormat="1" hidden="1" x14ac:dyDescent="0.25">
      <c r="A203" s="177"/>
      <c r="B203" s="177"/>
      <c r="C203" s="178"/>
      <c r="D203" s="178"/>
      <c r="E203" s="494"/>
      <c r="F203" s="495"/>
      <c r="G203" s="495"/>
      <c r="H203" s="495"/>
      <c r="I203" s="406"/>
      <c r="J203" s="181"/>
      <c r="K203" s="182"/>
      <c r="L203" s="183"/>
      <c r="M203" s="193"/>
      <c r="N203" s="185"/>
      <c r="O203" s="181"/>
    </row>
    <row r="204" spans="1:15" s="296" customFormat="1" hidden="1" x14ac:dyDescent="0.25">
      <c r="A204" s="177"/>
      <c r="B204" s="177"/>
      <c r="C204" s="178">
        <v>5</v>
      </c>
      <c r="D204" s="178">
        <v>2</v>
      </c>
      <c r="E204" s="494">
        <v>2</v>
      </c>
      <c r="F204" s="521"/>
      <c r="G204" s="521"/>
      <c r="H204" s="521"/>
      <c r="I204" s="406" t="s">
        <v>684</v>
      </c>
      <c r="J204" s="181">
        <f>SUM(J206)</f>
        <v>12450000</v>
      </c>
      <c r="K204" s="182">
        <f>SUM(J204/J6*100)</f>
        <v>1.2476087323929115E-2</v>
      </c>
      <c r="L204" s="183">
        <f>SUM(Q204/J204*100)</f>
        <v>0</v>
      </c>
      <c r="M204" s="260">
        <f>SUM(M206)</f>
        <v>12450000</v>
      </c>
      <c r="N204" s="185">
        <f>SUM(M204/J204%)</f>
        <v>100</v>
      </c>
      <c r="O204" s="181">
        <f>SUM(O206)</f>
        <v>0</v>
      </c>
    </row>
    <row r="205" spans="1:15" s="296" customFormat="1" hidden="1" x14ac:dyDescent="0.25">
      <c r="A205" s="177"/>
      <c r="B205" s="177"/>
      <c r="C205" s="178"/>
      <c r="D205" s="178"/>
      <c r="E205" s="494"/>
      <c r="F205" s="495"/>
      <c r="G205" s="495"/>
      <c r="H205" s="495"/>
      <c r="I205" s="406"/>
      <c r="J205" s="181"/>
      <c r="K205" s="182"/>
      <c r="L205" s="183"/>
      <c r="M205" s="184"/>
      <c r="N205" s="185"/>
      <c r="O205" s="181"/>
    </row>
    <row r="206" spans="1:15" s="296" customFormat="1" hidden="1" x14ac:dyDescent="0.25">
      <c r="A206" s="177"/>
      <c r="B206" s="177"/>
      <c r="C206" s="178">
        <v>5</v>
      </c>
      <c r="D206" s="178">
        <v>2</v>
      </c>
      <c r="E206" s="494">
        <v>2</v>
      </c>
      <c r="F206" s="495">
        <v>18</v>
      </c>
      <c r="G206" s="495"/>
      <c r="H206" s="495"/>
      <c r="I206" s="406" t="s">
        <v>797</v>
      </c>
      <c r="J206" s="251">
        <f>SUM(J207)</f>
        <v>12450000</v>
      </c>
      <c r="K206" s="182">
        <f>SUM(J206/J6*100)</f>
        <v>1.2476087323929115E-2</v>
      </c>
      <c r="L206" s="183">
        <f>SUM(Q206/J206*100)</f>
        <v>0</v>
      </c>
      <c r="M206" s="282">
        <f>SUM(M207)</f>
        <v>12450000</v>
      </c>
      <c r="N206" s="185">
        <f>SUM(M206/J206%)</f>
        <v>100</v>
      </c>
      <c r="O206" s="251">
        <f>SUM(O207)</f>
        <v>0</v>
      </c>
    </row>
    <row r="207" spans="1:15" s="296" customFormat="1" hidden="1" x14ac:dyDescent="0.25">
      <c r="A207" s="177"/>
      <c r="B207" s="177"/>
      <c r="C207" s="178">
        <v>5</v>
      </c>
      <c r="D207" s="178">
        <v>2</v>
      </c>
      <c r="E207" s="494">
        <v>2</v>
      </c>
      <c r="F207" s="495">
        <v>18</v>
      </c>
      <c r="G207" s="495"/>
      <c r="H207" s="495"/>
      <c r="I207" s="406" t="s">
        <v>798</v>
      </c>
      <c r="J207" s="181">
        <v>12450000</v>
      </c>
      <c r="K207" s="182">
        <f>SUM(J207/J6*100)</f>
        <v>1.2476087323929115E-2</v>
      </c>
      <c r="L207" s="183">
        <f>SUM(Q207/J207*100)</f>
        <v>0</v>
      </c>
      <c r="M207" s="193">
        <v>12450000</v>
      </c>
      <c r="N207" s="185">
        <f>SUM(M207/J207%)</f>
        <v>100</v>
      </c>
      <c r="O207" s="250">
        <f>SUM(J207-M207)</f>
        <v>0</v>
      </c>
    </row>
    <row r="208" spans="1:15" s="296" customFormat="1" hidden="1" x14ac:dyDescent="0.25">
      <c r="A208" s="177"/>
      <c r="B208" s="177"/>
      <c r="C208" s="178"/>
      <c r="D208" s="178"/>
      <c r="E208" s="494"/>
      <c r="F208" s="495"/>
      <c r="G208" s="495"/>
      <c r="H208" s="495"/>
      <c r="I208" s="406"/>
      <c r="J208" s="181"/>
      <c r="K208" s="182"/>
      <c r="L208" s="183"/>
      <c r="M208" s="193"/>
      <c r="N208" s="185"/>
      <c r="O208" s="250"/>
    </row>
    <row r="209" spans="1:15" s="296" customFormat="1" x14ac:dyDescent="0.25">
      <c r="A209" s="290">
        <v>1</v>
      </c>
      <c r="B209" s="291" t="s">
        <v>677</v>
      </c>
      <c r="C209" s="292" t="s">
        <v>674</v>
      </c>
      <c r="D209" s="293" t="s">
        <v>675</v>
      </c>
      <c r="E209" s="305" t="s">
        <v>694</v>
      </c>
      <c r="F209" s="294" t="s">
        <v>799</v>
      </c>
      <c r="G209" s="294"/>
      <c r="H209" s="294">
        <v>4</v>
      </c>
      <c r="I209" s="522" t="s">
        <v>800</v>
      </c>
      <c r="J209" s="250">
        <f>SUM(J211+J219)</f>
        <v>419040000</v>
      </c>
      <c r="K209" s="274">
        <f>SUM(J209/J6*100)</f>
        <v>0.41991804274853461</v>
      </c>
      <c r="L209" s="323">
        <v>100</v>
      </c>
      <c r="M209" s="250">
        <f>SUM(M211+M219)</f>
        <v>417274320</v>
      </c>
      <c r="N209" s="280">
        <f>SUM(M209/J209%)</f>
        <v>99.578636884306988</v>
      </c>
      <c r="O209" s="250">
        <f>SUM(O211+O219)</f>
        <v>1765680</v>
      </c>
    </row>
    <row r="210" spans="1:15" s="296" customFormat="1" hidden="1" x14ac:dyDescent="0.25">
      <c r="A210" s="177"/>
      <c r="B210" s="177"/>
      <c r="C210" s="177"/>
      <c r="D210" s="177"/>
      <c r="E210" s="498"/>
      <c r="F210" s="493"/>
      <c r="G210" s="493"/>
      <c r="H210" s="493"/>
      <c r="I210" s="416"/>
      <c r="J210" s="250"/>
      <c r="K210" s="182"/>
      <c r="L210" s="183"/>
      <c r="M210" s="184"/>
      <c r="N210" s="185"/>
      <c r="O210" s="250"/>
    </row>
    <row r="211" spans="1:15" s="296" customFormat="1" hidden="1" x14ac:dyDescent="0.25">
      <c r="A211" s="498"/>
      <c r="B211" s="498"/>
      <c r="C211" s="494">
        <v>5</v>
      </c>
      <c r="D211" s="494">
        <v>2</v>
      </c>
      <c r="E211" s="494">
        <v>2</v>
      </c>
      <c r="F211" s="494"/>
      <c r="G211" s="494"/>
      <c r="H211" s="494"/>
      <c r="I211" s="409" t="s">
        <v>684</v>
      </c>
      <c r="J211" s="303">
        <f>SUM(J213+J216)</f>
        <v>279590000</v>
      </c>
      <c r="K211" s="274">
        <f>SUM(J211/J6*100)</f>
        <v>0.28017584376685467</v>
      </c>
      <c r="L211" s="306">
        <f>SUM(Q211/J211*100)</f>
        <v>0</v>
      </c>
      <c r="M211" s="303">
        <f>SUM(M213+M216)</f>
        <v>278128520</v>
      </c>
      <c r="N211" s="307">
        <f>SUM(M211/J211%)</f>
        <v>99.477277441968596</v>
      </c>
      <c r="O211" s="303">
        <f>SUM(O213+O216)</f>
        <v>1461480</v>
      </c>
    </row>
    <row r="212" spans="1:15" s="296" customFormat="1" hidden="1" x14ac:dyDescent="0.25">
      <c r="A212" s="177"/>
      <c r="B212" s="177"/>
      <c r="C212" s="211"/>
      <c r="D212" s="211"/>
      <c r="E212" s="521"/>
      <c r="F212" s="521"/>
      <c r="G212" s="521"/>
      <c r="H212" s="521"/>
      <c r="I212" s="404"/>
      <c r="J212" s="181"/>
      <c r="K212" s="182"/>
      <c r="L212" s="183"/>
      <c r="M212" s="193"/>
      <c r="N212" s="185"/>
      <c r="O212" s="181"/>
    </row>
    <row r="213" spans="1:15" s="296" customFormat="1" hidden="1" x14ac:dyDescent="0.25">
      <c r="A213" s="519"/>
      <c r="B213" s="519"/>
      <c r="C213" s="494">
        <v>5</v>
      </c>
      <c r="D213" s="494">
        <v>2</v>
      </c>
      <c r="E213" s="494">
        <v>2</v>
      </c>
      <c r="F213" s="495" t="s">
        <v>690</v>
      </c>
      <c r="G213" s="495"/>
      <c r="H213" s="495"/>
      <c r="I213" s="409" t="s">
        <v>691</v>
      </c>
      <c r="J213" s="251">
        <f>SUM(J214:J214)</f>
        <v>840000</v>
      </c>
      <c r="K213" s="279">
        <f>SUM(J213/J6*100)</f>
        <v>8.4176010860244625E-4</v>
      </c>
      <c r="L213" s="447">
        <f>SUM(M213/J213*100)</f>
        <v>100</v>
      </c>
      <c r="M213" s="251">
        <f>SUM(M214:M214)</f>
        <v>840000</v>
      </c>
      <c r="N213" s="445">
        <f>SUM(M213/J213%)</f>
        <v>100</v>
      </c>
      <c r="O213" s="251">
        <f>SUM(O214:O214)</f>
        <v>0</v>
      </c>
    </row>
    <row r="214" spans="1:15" s="296" customFormat="1" hidden="1" x14ac:dyDescent="0.25">
      <c r="A214" s="177"/>
      <c r="B214" s="177"/>
      <c r="C214" s="178">
        <v>5</v>
      </c>
      <c r="D214" s="178">
        <v>2</v>
      </c>
      <c r="E214" s="178">
        <v>2</v>
      </c>
      <c r="F214" s="179" t="s">
        <v>690</v>
      </c>
      <c r="G214" s="179"/>
      <c r="H214" s="179"/>
      <c r="I214" s="406" t="s">
        <v>801</v>
      </c>
      <c r="J214" s="261">
        <v>840000</v>
      </c>
      <c r="K214" s="279">
        <f>SUM(J214/J6*100)</f>
        <v>8.4176010860244625E-4</v>
      </c>
      <c r="L214" s="283">
        <f>SUM(M214/J214*100)</f>
        <v>100</v>
      </c>
      <c r="M214" s="184">
        <v>840000</v>
      </c>
      <c r="N214" s="284">
        <f>SUM(M214/J214%)</f>
        <v>100</v>
      </c>
      <c r="O214" s="253">
        <f>SUM(J214-M214)</f>
        <v>0</v>
      </c>
    </row>
    <row r="215" spans="1:15" s="296" customFormat="1" hidden="1" x14ac:dyDescent="0.25">
      <c r="A215" s="177"/>
      <c r="B215" s="177"/>
      <c r="C215" s="178"/>
      <c r="D215" s="178"/>
      <c r="E215" s="178"/>
      <c r="F215" s="179"/>
      <c r="G215" s="179"/>
      <c r="H215" s="179"/>
      <c r="I215" s="406"/>
      <c r="J215" s="261"/>
      <c r="K215" s="182"/>
      <c r="L215" s="283"/>
      <c r="M215" s="184"/>
      <c r="N215" s="284"/>
      <c r="O215" s="253"/>
    </row>
    <row r="216" spans="1:15" s="296" customFormat="1" hidden="1" x14ac:dyDescent="0.25">
      <c r="A216" s="177"/>
      <c r="B216" s="177"/>
      <c r="C216" s="178">
        <v>5</v>
      </c>
      <c r="D216" s="178">
        <v>2</v>
      </c>
      <c r="E216" s="494">
        <v>2</v>
      </c>
      <c r="F216" s="495">
        <v>18</v>
      </c>
      <c r="G216" s="495"/>
      <c r="H216" s="495"/>
      <c r="I216" s="406" t="s">
        <v>802</v>
      </c>
      <c r="J216" s="251">
        <f>SUM(J217:J217)</f>
        <v>278750000</v>
      </c>
      <c r="K216" s="182">
        <f>SUM(J216/J6*100)</f>
        <v>0.27933408365825224</v>
      </c>
      <c r="L216" s="306">
        <f>SUM(Q216/J216*100)</f>
        <v>0</v>
      </c>
      <c r="M216" s="281">
        <f>SUM(M217:M217)</f>
        <v>277288520</v>
      </c>
      <c r="N216" s="185">
        <f>SUM(M216/J216%)</f>
        <v>99.475702242152465</v>
      </c>
      <c r="O216" s="251">
        <f>SUM(O217:O217)</f>
        <v>1461480</v>
      </c>
    </row>
    <row r="217" spans="1:15" s="296" customFormat="1" hidden="1" x14ac:dyDescent="0.25">
      <c r="A217" s="177"/>
      <c r="B217" s="177"/>
      <c r="C217" s="178">
        <v>5</v>
      </c>
      <c r="D217" s="178">
        <v>2</v>
      </c>
      <c r="E217" s="494">
        <v>2</v>
      </c>
      <c r="F217" s="495">
        <v>18</v>
      </c>
      <c r="G217" s="495"/>
      <c r="H217" s="495"/>
      <c r="I217" s="406" t="s">
        <v>803</v>
      </c>
      <c r="J217" s="181">
        <v>278750000</v>
      </c>
      <c r="K217" s="182">
        <f>SUM(J217/J6*100)</f>
        <v>0.27933408365825224</v>
      </c>
      <c r="L217" s="323">
        <f>SUM(Q217/J217*100)</f>
        <v>0</v>
      </c>
      <c r="M217" s="193">
        <v>277288520</v>
      </c>
      <c r="N217" s="185">
        <f>SUM(M217/J217%)</f>
        <v>99.475702242152465</v>
      </c>
      <c r="O217" s="250">
        <f>SUM(J217-M217)</f>
        <v>1461480</v>
      </c>
    </row>
    <row r="218" spans="1:15" s="296" customFormat="1" hidden="1" x14ac:dyDescent="0.25">
      <c r="A218" s="177"/>
      <c r="B218" s="177"/>
      <c r="C218" s="178"/>
      <c r="D218" s="178"/>
      <c r="E218" s="494"/>
      <c r="F218" s="495"/>
      <c r="G218" s="495"/>
      <c r="H218" s="495"/>
      <c r="I218" s="406"/>
      <c r="J218" s="181"/>
      <c r="K218" s="182"/>
      <c r="L218" s="323"/>
      <c r="M218" s="193"/>
      <c r="N218" s="185"/>
      <c r="O218" s="250"/>
    </row>
    <row r="219" spans="1:15" s="296" customFormat="1" hidden="1" x14ac:dyDescent="0.25">
      <c r="A219" s="177"/>
      <c r="B219" s="177"/>
      <c r="C219" s="178">
        <v>5</v>
      </c>
      <c r="D219" s="178">
        <v>2</v>
      </c>
      <c r="E219" s="178">
        <v>3</v>
      </c>
      <c r="F219" s="178"/>
      <c r="G219" s="178"/>
      <c r="H219" s="178"/>
      <c r="I219" s="406" t="s">
        <v>714</v>
      </c>
      <c r="J219" s="181">
        <f>SUM(J221+J224)</f>
        <v>139450000</v>
      </c>
      <c r="K219" s="182">
        <f>SUM(J219/J6*100)</f>
        <v>0.13974219898167992</v>
      </c>
      <c r="L219" s="306">
        <f>SUM(Q219/J219*100)</f>
        <v>0</v>
      </c>
      <c r="M219" s="181">
        <f>SUM(M221+M224)</f>
        <v>139145800</v>
      </c>
      <c r="N219" s="185">
        <f>SUM(M219/J219%)</f>
        <v>99.781857296522048</v>
      </c>
      <c r="O219" s="181">
        <f>SUM(O221+O224)</f>
        <v>304200</v>
      </c>
    </row>
    <row r="220" spans="1:15" s="296" customFormat="1" hidden="1" x14ac:dyDescent="0.25">
      <c r="A220" s="177"/>
      <c r="B220" s="177"/>
      <c r="C220" s="178"/>
      <c r="D220" s="178"/>
      <c r="E220" s="494"/>
      <c r="F220" s="495"/>
      <c r="G220" s="495"/>
      <c r="H220" s="495"/>
      <c r="I220" s="406"/>
      <c r="J220" s="181"/>
      <c r="K220" s="182"/>
      <c r="L220" s="323"/>
      <c r="M220" s="193"/>
      <c r="N220" s="185"/>
      <c r="O220" s="250"/>
    </row>
    <row r="221" spans="1:15" s="296" customFormat="1" hidden="1" x14ac:dyDescent="0.25">
      <c r="A221" s="187"/>
      <c r="B221" s="187"/>
      <c r="C221" s="178">
        <v>5</v>
      </c>
      <c r="D221" s="178">
        <v>2</v>
      </c>
      <c r="E221" s="178">
        <v>3</v>
      </c>
      <c r="F221" s="179" t="s">
        <v>804</v>
      </c>
      <c r="G221" s="179"/>
      <c r="H221" s="179"/>
      <c r="I221" s="406" t="s">
        <v>805</v>
      </c>
      <c r="J221" s="181">
        <f>SUM(J222:J222)</f>
        <v>14450000</v>
      </c>
      <c r="K221" s="182">
        <f>SUM(J221/J6*100)</f>
        <v>1.4480278058696843E-2</v>
      </c>
      <c r="L221" s="183">
        <f>SUM(Q221/J221*100)</f>
        <v>0</v>
      </c>
      <c r="M221" s="260">
        <f>SUM(M222:M222)</f>
        <v>14445800</v>
      </c>
      <c r="N221" s="185">
        <f>SUM(M221/J221%)</f>
        <v>99.970934256055358</v>
      </c>
      <c r="O221" s="181">
        <f>SUM(O222:O222)</f>
        <v>4200</v>
      </c>
    </row>
    <row r="222" spans="1:15" s="296" customFormat="1" hidden="1" x14ac:dyDescent="0.25">
      <c r="A222" s="187"/>
      <c r="B222" s="187"/>
      <c r="C222" s="503">
        <v>5</v>
      </c>
      <c r="D222" s="503">
        <v>2</v>
      </c>
      <c r="E222" s="503">
        <v>3</v>
      </c>
      <c r="F222" s="273" t="s">
        <v>804</v>
      </c>
      <c r="G222" s="273"/>
      <c r="H222" s="273"/>
      <c r="I222" s="406" t="s">
        <v>806</v>
      </c>
      <c r="J222" s="181">
        <v>14450000</v>
      </c>
      <c r="K222" s="182">
        <f>SUM(J222/J6*100)</f>
        <v>1.4480278058696843E-2</v>
      </c>
      <c r="L222" s="183">
        <f>SUM(Q222/J222*100)</f>
        <v>0</v>
      </c>
      <c r="M222" s="193">
        <v>14445800</v>
      </c>
      <c r="N222" s="280">
        <f>SUM(M222/J222%)</f>
        <v>99.970934256055358</v>
      </c>
      <c r="O222" s="250">
        <f>SUM(J222-M222)</f>
        <v>4200</v>
      </c>
    </row>
    <row r="223" spans="1:15" s="296" customFormat="1" hidden="1" x14ac:dyDescent="0.25">
      <c r="A223" s="187"/>
      <c r="B223" s="187"/>
      <c r="C223" s="503"/>
      <c r="D223" s="503"/>
      <c r="E223" s="503"/>
      <c r="F223" s="273"/>
      <c r="G223" s="273"/>
      <c r="H223" s="273"/>
      <c r="I223" s="405"/>
      <c r="J223" s="181"/>
      <c r="K223" s="182"/>
      <c r="L223" s="183"/>
      <c r="M223" s="193"/>
      <c r="N223" s="280"/>
      <c r="O223" s="250"/>
    </row>
    <row r="224" spans="1:15" s="296" customFormat="1" hidden="1" x14ac:dyDescent="0.25">
      <c r="A224" s="187"/>
      <c r="B224" s="187"/>
      <c r="C224" s="178">
        <v>5</v>
      </c>
      <c r="D224" s="178">
        <v>2</v>
      </c>
      <c r="E224" s="178">
        <v>3</v>
      </c>
      <c r="F224" s="179">
        <v>70</v>
      </c>
      <c r="G224" s="179"/>
      <c r="H224" s="179"/>
      <c r="I224" s="406" t="s">
        <v>807</v>
      </c>
      <c r="J224" s="181">
        <f>SUM(J225:J225)</f>
        <v>125000000</v>
      </c>
      <c r="K224" s="182">
        <f>SUM(J224/J6*100)</f>
        <v>0.12526192092298308</v>
      </c>
      <c r="L224" s="183">
        <f>SUM(Q224/J224*100)</f>
        <v>0</v>
      </c>
      <c r="M224" s="260">
        <f>SUM(M225:M225)</f>
        <v>124700000</v>
      </c>
      <c r="N224" s="185">
        <f>SUM(M224/J224%)</f>
        <v>99.76</v>
      </c>
      <c r="O224" s="181">
        <f>SUM(O225:O225)</f>
        <v>300000</v>
      </c>
    </row>
    <row r="225" spans="1:15" s="296" customFormat="1" hidden="1" x14ac:dyDescent="0.25">
      <c r="A225" s="187"/>
      <c r="B225" s="187"/>
      <c r="C225" s="503">
        <v>5</v>
      </c>
      <c r="D225" s="503">
        <v>2</v>
      </c>
      <c r="E225" s="503">
        <v>3</v>
      </c>
      <c r="F225" s="273">
        <v>70</v>
      </c>
      <c r="G225" s="273"/>
      <c r="H225" s="273"/>
      <c r="I225" s="406" t="s">
        <v>808</v>
      </c>
      <c r="J225" s="181">
        <v>125000000</v>
      </c>
      <c r="K225" s="182">
        <f>SUM(J225/J6*100)</f>
        <v>0.12526192092298308</v>
      </c>
      <c r="L225" s="183">
        <f>SUM(Q225/J225*100)</f>
        <v>0</v>
      </c>
      <c r="M225" s="193">
        <v>124700000</v>
      </c>
      <c r="N225" s="280">
        <f>SUM(M225/J225%)</f>
        <v>99.76</v>
      </c>
      <c r="O225" s="250">
        <f>SUM(J225-M225)</f>
        <v>300000</v>
      </c>
    </row>
    <row r="226" spans="1:15" s="296" customFormat="1" hidden="1" x14ac:dyDescent="0.25">
      <c r="A226" s="187"/>
      <c r="B226" s="187"/>
      <c r="C226" s="178"/>
      <c r="D226" s="178"/>
      <c r="E226" s="178"/>
      <c r="F226" s="178"/>
      <c r="G226" s="178"/>
      <c r="H226" s="178"/>
      <c r="I226" s="406"/>
      <c r="J226" s="181"/>
      <c r="K226" s="182"/>
      <c r="L226" s="183"/>
      <c r="M226" s="260"/>
      <c r="N226" s="185"/>
      <c r="O226" s="181"/>
    </row>
    <row r="227" spans="1:15" s="296" customFormat="1" x14ac:dyDescent="0.25">
      <c r="A227" s="297">
        <v>1</v>
      </c>
      <c r="B227" s="298" t="s">
        <v>677</v>
      </c>
      <c r="C227" s="299" t="s">
        <v>674</v>
      </c>
      <c r="D227" s="300" t="s">
        <v>675</v>
      </c>
      <c r="E227" s="305" t="s">
        <v>694</v>
      </c>
      <c r="F227" s="322" t="s">
        <v>809</v>
      </c>
      <c r="G227" s="322"/>
      <c r="H227" s="322">
        <v>5</v>
      </c>
      <c r="I227" s="520" t="s">
        <v>810</v>
      </c>
      <c r="J227" s="252">
        <f>SUM(J229)</f>
        <v>419071584</v>
      </c>
      <c r="K227" s="274">
        <f>SUM(J227/J6*100)</f>
        <v>0.41994969292861806</v>
      </c>
      <c r="L227" s="306">
        <v>100</v>
      </c>
      <c r="M227" s="320">
        <f>SUM(M229)</f>
        <v>371182522</v>
      </c>
      <c r="N227" s="307">
        <f>SUM(M227/J227%)</f>
        <v>88.572581910015643</v>
      </c>
      <c r="O227" s="252">
        <f>SUM(O229)</f>
        <v>47889062</v>
      </c>
    </row>
    <row r="228" spans="1:15" s="296" customFormat="1" hidden="1" x14ac:dyDescent="0.25">
      <c r="A228" s="177"/>
      <c r="B228" s="177"/>
      <c r="C228" s="177"/>
      <c r="D228" s="177"/>
      <c r="E228" s="498"/>
      <c r="F228" s="493"/>
      <c r="G228" s="493"/>
      <c r="H228" s="493"/>
      <c r="I228" s="416"/>
      <c r="J228" s="250"/>
      <c r="K228" s="182"/>
      <c r="L228" s="183"/>
      <c r="M228" s="184"/>
      <c r="N228" s="185"/>
      <c r="O228" s="250"/>
    </row>
    <row r="229" spans="1:15" s="296" customFormat="1" hidden="1" x14ac:dyDescent="0.25">
      <c r="A229" s="177"/>
      <c r="B229" s="177"/>
      <c r="C229" s="178">
        <v>5</v>
      </c>
      <c r="D229" s="178">
        <v>2</v>
      </c>
      <c r="E229" s="494">
        <v>2</v>
      </c>
      <c r="F229" s="494"/>
      <c r="G229" s="494"/>
      <c r="H229" s="494"/>
      <c r="I229" s="406" t="s">
        <v>684</v>
      </c>
      <c r="J229" s="181">
        <f>SUM(J231+J234)</f>
        <v>419071584</v>
      </c>
      <c r="K229" s="182">
        <f>SUM(J229/J6*100)</f>
        <v>0.41994969292861806</v>
      </c>
      <c r="L229" s="183">
        <f>SUM(Q229/J229*100)</f>
        <v>0</v>
      </c>
      <c r="M229" s="181">
        <f>SUM(M231+M234)</f>
        <v>371182522</v>
      </c>
      <c r="N229" s="185">
        <f>SUM(M229/J229%)</f>
        <v>88.572581910015643</v>
      </c>
      <c r="O229" s="181">
        <f>SUM(O231+O234)</f>
        <v>47889062</v>
      </c>
    </row>
    <row r="230" spans="1:15" s="296" customFormat="1" hidden="1" x14ac:dyDescent="0.25">
      <c r="A230" s="177"/>
      <c r="B230" s="177"/>
      <c r="C230" s="178"/>
      <c r="D230" s="178"/>
      <c r="E230" s="494"/>
      <c r="F230" s="494"/>
      <c r="G230" s="494"/>
      <c r="H230" s="494"/>
      <c r="I230" s="406"/>
      <c r="J230" s="181"/>
      <c r="K230" s="182"/>
      <c r="L230" s="183"/>
      <c r="M230" s="193"/>
      <c r="N230" s="185"/>
      <c r="O230" s="181"/>
    </row>
    <row r="231" spans="1:15" s="296" customFormat="1" hidden="1" x14ac:dyDescent="0.25">
      <c r="A231" s="177"/>
      <c r="B231" s="177"/>
      <c r="C231" s="178">
        <v>5</v>
      </c>
      <c r="D231" s="178">
        <v>2</v>
      </c>
      <c r="E231" s="494">
        <v>2</v>
      </c>
      <c r="F231" s="495" t="s">
        <v>680</v>
      </c>
      <c r="G231" s="495"/>
      <c r="H231" s="495"/>
      <c r="I231" s="406" t="s">
        <v>811</v>
      </c>
      <c r="J231" s="181">
        <f>SUM(J232)</f>
        <v>6294950</v>
      </c>
      <c r="K231" s="182">
        <f>SUM(J231/J6*100)</f>
        <v>6.308140232913058E-3</v>
      </c>
      <c r="L231" s="323">
        <f>SUM(Q231/J231*100)</f>
        <v>0</v>
      </c>
      <c r="M231" s="193">
        <f>SUM(M232)</f>
        <v>5992925</v>
      </c>
      <c r="N231" s="185">
        <f>SUM(M231/J231%)</f>
        <v>95.202106450408664</v>
      </c>
      <c r="O231" s="181">
        <f>SUM(O232)</f>
        <v>302025</v>
      </c>
    </row>
    <row r="232" spans="1:15" s="296" customFormat="1" hidden="1" x14ac:dyDescent="0.25">
      <c r="A232" s="498"/>
      <c r="B232" s="498"/>
      <c r="C232" s="494">
        <v>5</v>
      </c>
      <c r="D232" s="494">
        <v>2</v>
      </c>
      <c r="E232" s="494">
        <v>2</v>
      </c>
      <c r="F232" s="495" t="s">
        <v>680</v>
      </c>
      <c r="G232" s="495"/>
      <c r="H232" s="495"/>
      <c r="I232" s="409" t="s">
        <v>812</v>
      </c>
      <c r="J232" s="303">
        <v>6294950</v>
      </c>
      <c r="K232" s="182">
        <f>SUM(J232/J6*100)</f>
        <v>6.308140232913058E-3</v>
      </c>
      <c r="L232" s="306">
        <f>SUM(Q232/J232*100)</f>
        <v>0</v>
      </c>
      <c r="M232" s="320">
        <v>5992925</v>
      </c>
      <c r="N232" s="307">
        <f>SUM(M232/J232%)</f>
        <v>95.202106450408664</v>
      </c>
      <c r="O232" s="252">
        <f>SUM(J232-M232)</f>
        <v>302025</v>
      </c>
    </row>
    <row r="233" spans="1:15" s="296" customFormat="1" hidden="1" x14ac:dyDescent="0.25">
      <c r="A233" s="177"/>
      <c r="B233" s="177"/>
      <c r="C233" s="178"/>
      <c r="D233" s="178"/>
      <c r="E233" s="494"/>
      <c r="F233" s="494"/>
      <c r="G233" s="494"/>
      <c r="H233" s="494"/>
      <c r="I233" s="406"/>
      <c r="J233" s="181"/>
      <c r="K233" s="182"/>
      <c r="L233" s="183"/>
      <c r="M233" s="193"/>
      <c r="N233" s="185"/>
      <c r="O233" s="181"/>
    </row>
    <row r="234" spans="1:15" s="296" customFormat="1" hidden="1" x14ac:dyDescent="0.25">
      <c r="A234" s="177"/>
      <c r="B234" s="177"/>
      <c r="C234" s="178">
        <v>5</v>
      </c>
      <c r="D234" s="178">
        <v>2</v>
      </c>
      <c r="E234" s="494">
        <v>2</v>
      </c>
      <c r="F234" s="495" t="s">
        <v>813</v>
      </c>
      <c r="G234" s="495"/>
      <c r="H234" s="495"/>
      <c r="I234" s="406" t="s">
        <v>814</v>
      </c>
      <c r="J234" s="251">
        <f>SUM(J235:J238)</f>
        <v>412776634</v>
      </c>
      <c r="K234" s="182">
        <f>SUM(J234/J6*100)</f>
        <v>0.41364155269570502</v>
      </c>
      <c r="L234" s="183">
        <f>SUM(Q234/J234*100)</f>
        <v>0</v>
      </c>
      <c r="M234" s="282">
        <f>SUM(M235:M238)</f>
        <v>365189597</v>
      </c>
      <c r="N234" s="185">
        <f>SUM(M234/J234%)</f>
        <v>88.471479953005286</v>
      </c>
      <c r="O234" s="251">
        <f>SUM(O235:O238)</f>
        <v>47587037</v>
      </c>
    </row>
    <row r="235" spans="1:15" s="296" customFormat="1" hidden="1" x14ac:dyDescent="0.25">
      <c r="A235" s="498"/>
      <c r="B235" s="498"/>
      <c r="C235" s="494">
        <v>5</v>
      </c>
      <c r="D235" s="494">
        <v>2</v>
      </c>
      <c r="E235" s="494">
        <v>2</v>
      </c>
      <c r="F235" s="495" t="s">
        <v>813</v>
      </c>
      <c r="G235" s="495"/>
      <c r="H235" s="495"/>
      <c r="I235" s="409" t="s">
        <v>815</v>
      </c>
      <c r="J235" s="303">
        <v>98550000</v>
      </c>
      <c r="K235" s="182">
        <f>SUM(J235/J6*100)</f>
        <v>9.8756498455679853E-2</v>
      </c>
      <c r="L235" s="306">
        <f>SUM(Q235/J235*100)</f>
        <v>0</v>
      </c>
      <c r="M235" s="320">
        <v>94372308</v>
      </c>
      <c r="N235" s="307">
        <f>SUM(M235/J235%)</f>
        <v>95.760840182648408</v>
      </c>
      <c r="O235" s="252">
        <f>SUM(J235-M235)</f>
        <v>4177692</v>
      </c>
    </row>
    <row r="236" spans="1:15" s="296" customFormat="1" hidden="1" x14ac:dyDescent="0.25">
      <c r="A236" s="177"/>
      <c r="B236" s="177"/>
      <c r="C236" s="178">
        <v>5</v>
      </c>
      <c r="D236" s="178">
        <v>2</v>
      </c>
      <c r="E236" s="494">
        <v>2</v>
      </c>
      <c r="F236" s="495" t="s">
        <v>813</v>
      </c>
      <c r="G236" s="495"/>
      <c r="H236" s="495"/>
      <c r="I236" s="406" t="s">
        <v>816</v>
      </c>
      <c r="J236" s="181">
        <v>215073000</v>
      </c>
      <c r="K236" s="182">
        <f>SUM(J236/J6*100)</f>
        <v>0.21552365694934988</v>
      </c>
      <c r="L236" s="183">
        <f>SUM(Q236/J236*100)</f>
        <v>0</v>
      </c>
      <c r="M236" s="184">
        <v>212460739</v>
      </c>
      <c r="N236" s="185">
        <f>SUM(M236/J236%)</f>
        <v>98.785407280318779</v>
      </c>
      <c r="O236" s="250">
        <f>SUM(J236-M236)</f>
        <v>2612261</v>
      </c>
    </row>
    <row r="237" spans="1:15" s="296" customFormat="1" hidden="1" x14ac:dyDescent="0.25">
      <c r="A237" s="187"/>
      <c r="B237" s="187"/>
      <c r="C237" s="503">
        <v>5</v>
      </c>
      <c r="D237" s="503">
        <v>2</v>
      </c>
      <c r="E237" s="494">
        <v>2</v>
      </c>
      <c r="F237" s="495" t="s">
        <v>813</v>
      </c>
      <c r="G237" s="495"/>
      <c r="H237" s="495"/>
      <c r="I237" s="405" t="s">
        <v>689</v>
      </c>
      <c r="J237" s="181">
        <v>46093984</v>
      </c>
      <c r="K237" s="182">
        <f>SUM(J237/J6*100)</f>
        <v>4.6190567830665975E-2</v>
      </c>
      <c r="L237" s="183">
        <f>SUM(Q237/J237*100)</f>
        <v>0</v>
      </c>
      <c r="M237" s="320">
        <v>45314500</v>
      </c>
      <c r="N237" s="185">
        <f>SUM(M237/J237%)</f>
        <v>98.308924652726915</v>
      </c>
      <c r="O237" s="250">
        <f>SUM(J237-M237)</f>
        <v>779484</v>
      </c>
    </row>
    <row r="238" spans="1:15" s="296" customFormat="1" hidden="1" x14ac:dyDescent="0.25">
      <c r="A238" s="187"/>
      <c r="B238" s="187"/>
      <c r="C238" s="503">
        <v>5</v>
      </c>
      <c r="D238" s="503">
        <v>2</v>
      </c>
      <c r="E238" s="494">
        <v>2</v>
      </c>
      <c r="F238" s="495" t="s">
        <v>813</v>
      </c>
      <c r="G238" s="495"/>
      <c r="H238" s="495"/>
      <c r="I238" s="405" t="s">
        <v>817</v>
      </c>
      <c r="J238" s="181">
        <v>53059650</v>
      </c>
      <c r="K238" s="182">
        <f>SUM(J238/J6*100)</f>
        <v>5.317082946000927E-2</v>
      </c>
      <c r="L238" s="183">
        <f>SUM(Q238/J238*100)</f>
        <v>0</v>
      </c>
      <c r="M238" s="184">
        <v>13042050</v>
      </c>
      <c r="N238" s="185">
        <f>SUM(M238/J238%)</f>
        <v>24.579977440484434</v>
      </c>
      <c r="O238" s="250">
        <f>SUM(J238-M238)</f>
        <v>40017600</v>
      </c>
    </row>
    <row r="239" spans="1:15" s="296" customFormat="1" hidden="1" x14ac:dyDescent="0.25">
      <c r="A239" s="187"/>
      <c r="B239" s="187"/>
      <c r="C239" s="503"/>
      <c r="D239" s="503"/>
      <c r="E239" s="494"/>
      <c r="F239" s="495"/>
      <c r="G239" s="495"/>
      <c r="H239" s="495"/>
      <c r="I239" s="405"/>
      <c r="J239" s="181"/>
      <c r="K239" s="182"/>
      <c r="L239" s="183"/>
      <c r="M239" s="320"/>
      <c r="N239" s="185"/>
      <c r="O239" s="181"/>
    </row>
    <row r="240" spans="1:15" s="296" customFormat="1" x14ac:dyDescent="0.25">
      <c r="A240" s="290">
        <v>1</v>
      </c>
      <c r="B240" s="291" t="s">
        <v>677</v>
      </c>
      <c r="C240" s="292" t="s">
        <v>674</v>
      </c>
      <c r="D240" s="293" t="s">
        <v>675</v>
      </c>
      <c r="E240" s="305" t="s">
        <v>694</v>
      </c>
      <c r="F240" s="294" t="s">
        <v>722</v>
      </c>
      <c r="G240" s="294"/>
      <c r="H240" s="294">
        <v>6</v>
      </c>
      <c r="I240" s="863" t="s">
        <v>818</v>
      </c>
      <c r="J240" s="252">
        <f>SUM(J243)</f>
        <v>76510000</v>
      </c>
      <c r="K240" s="274">
        <f>SUM(J240/J6*100)</f>
        <v>7.6670316558539481E-2</v>
      </c>
      <c r="L240" s="183">
        <v>100</v>
      </c>
      <c r="M240" s="319">
        <f>SUM(M243)</f>
        <v>76469353</v>
      </c>
      <c r="N240" s="183">
        <f>SUM(M240/J240%)</f>
        <v>99.946873611292645</v>
      </c>
      <c r="O240" s="252">
        <f>SUM(O243)</f>
        <v>40647</v>
      </c>
    </row>
    <row r="241" spans="1:15" s="296" customFormat="1" hidden="1" x14ac:dyDescent="0.25">
      <c r="A241" s="290"/>
      <c r="B241" s="291"/>
      <c r="C241" s="292"/>
      <c r="D241" s="293"/>
      <c r="E241" s="330"/>
      <c r="F241" s="495"/>
      <c r="G241" s="495"/>
      <c r="H241" s="495"/>
      <c r="I241" s="860"/>
      <c r="J241" s="252"/>
      <c r="K241" s="182"/>
      <c r="L241" s="183"/>
      <c r="M241" s="319"/>
      <c r="N241" s="183"/>
      <c r="O241" s="252"/>
    </row>
    <row r="242" spans="1:15" s="296" customFormat="1" hidden="1" x14ac:dyDescent="0.25">
      <c r="A242" s="177"/>
      <c r="B242" s="177"/>
      <c r="C242" s="178"/>
      <c r="D242" s="178"/>
      <c r="E242" s="494"/>
      <c r="F242" s="495"/>
      <c r="G242" s="495"/>
      <c r="H242" s="495"/>
      <c r="I242" s="406"/>
      <c r="J242" s="181"/>
      <c r="K242" s="182"/>
      <c r="L242" s="183"/>
      <c r="M242" s="193"/>
      <c r="N242" s="185"/>
      <c r="O242" s="181"/>
    </row>
    <row r="243" spans="1:15" s="296" customFormat="1" hidden="1" x14ac:dyDescent="0.25">
      <c r="A243" s="177"/>
      <c r="B243" s="177"/>
      <c r="C243" s="178">
        <v>5</v>
      </c>
      <c r="D243" s="178">
        <v>2</v>
      </c>
      <c r="E243" s="494">
        <v>2</v>
      </c>
      <c r="F243" s="521"/>
      <c r="G243" s="521"/>
      <c r="H243" s="521"/>
      <c r="I243" s="406" t="s">
        <v>684</v>
      </c>
      <c r="J243" s="181">
        <f>SUM(J245)</f>
        <v>76510000</v>
      </c>
      <c r="K243" s="274">
        <f>SUM(J243/J6*100)</f>
        <v>7.6670316558539481E-2</v>
      </c>
      <c r="L243" s="183">
        <f>SUM(Q243/J243*100)</f>
        <v>0</v>
      </c>
      <c r="M243" s="260">
        <f>SUM(M245)</f>
        <v>76469353</v>
      </c>
      <c r="N243" s="185">
        <f>SUM(M243/J243%)</f>
        <v>99.946873611292645</v>
      </c>
      <c r="O243" s="181">
        <f>SUM(O245)</f>
        <v>40647</v>
      </c>
    </row>
    <row r="244" spans="1:15" s="296" customFormat="1" hidden="1" x14ac:dyDescent="0.25">
      <c r="A244" s="177"/>
      <c r="B244" s="177"/>
      <c r="C244" s="178"/>
      <c r="D244" s="178"/>
      <c r="E244" s="494"/>
      <c r="F244" s="521"/>
      <c r="G244" s="521"/>
      <c r="H244" s="521"/>
      <c r="I244" s="406"/>
      <c r="J244" s="181"/>
      <c r="K244" s="182"/>
      <c r="L244" s="183"/>
      <c r="M244" s="260"/>
      <c r="N244" s="185"/>
      <c r="O244" s="181"/>
    </row>
    <row r="245" spans="1:15" s="296" customFormat="1" hidden="1" x14ac:dyDescent="0.25">
      <c r="A245" s="177"/>
      <c r="B245" s="177"/>
      <c r="C245" s="178">
        <v>5</v>
      </c>
      <c r="D245" s="178">
        <v>2</v>
      </c>
      <c r="E245" s="494">
        <v>2</v>
      </c>
      <c r="F245" s="495">
        <v>18</v>
      </c>
      <c r="G245" s="495"/>
      <c r="H245" s="495"/>
      <c r="I245" s="406" t="s">
        <v>797</v>
      </c>
      <c r="J245" s="251">
        <f>SUM(J246)</f>
        <v>76510000</v>
      </c>
      <c r="K245" s="182">
        <f>SUM(J245/J6*100)</f>
        <v>7.6670316558539481E-2</v>
      </c>
      <c r="L245" s="183">
        <f>SUM(Q245/J245*100)</f>
        <v>0</v>
      </c>
      <c r="M245" s="282">
        <f>SUM(M246)</f>
        <v>76469353</v>
      </c>
      <c r="N245" s="185">
        <f>SUM(M245/J245%)</f>
        <v>99.946873611292645</v>
      </c>
      <c r="O245" s="251">
        <f>SUM(O246)</f>
        <v>40647</v>
      </c>
    </row>
    <row r="246" spans="1:15" s="296" customFormat="1" hidden="1" x14ac:dyDescent="0.25">
      <c r="A246" s="498"/>
      <c r="B246" s="498"/>
      <c r="C246" s="494">
        <v>5</v>
      </c>
      <c r="D246" s="494">
        <v>2</v>
      </c>
      <c r="E246" s="494">
        <v>2</v>
      </c>
      <c r="F246" s="495">
        <v>18</v>
      </c>
      <c r="G246" s="495"/>
      <c r="H246" s="495"/>
      <c r="I246" s="409" t="s">
        <v>798</v>
      </c>
      <c r="J246" s="303">
        <v>76510000</v>
      </c>
      <c r="K246" s="182">
        <f>SUM(J246/J6*100)</f>
        <v>7.6670316558539481E-2</v>
      </c>
      <c r="L246" s="306">
        <f>SUM(Q246/J246*100)</f>
        <v>0</v>
      </c>
      <c r="M246" s="304">
        <v>76469353</v>
      </c>
      <c r="N246" s="307">
        <f>SUM(M246/J246%)</f>
        <v>99.946873611292645</v>
      </c>
      <c r="O246" s="252">
        <f>SUM(J246-M246)</f>
        <v>40647</v>
      </c>
    </row>
    <row r="247" spans="1:15" s="296" customFormat="1" hidden="1" x14ac:dyDescent="0.25">
      <c r="A247" s="523"/>
      <c r="B247" s="523"/>
      <c r="C247" s="524"/>
      <c r="D247" s="524"/>
      <c r="E247" s="524"/>
      <c r="F247" s="525"/>
      <c r="G247" s="525"/>
      <c r="H247" s="525"/>
      <c r="I247" s="527"/>
      <c r="J247" s="448"/>
      <c r="K247" s="449"/>
      <c r="L247" s="450"/>
      <c r="M247" s="451"/>
      <c r="N247" s="452"/>
      <c r="O247" s="453"/>
    </row>
    <row r="248" spans="1:15" s="296" customFormat="1" x14ac:dyDescent="0.25">
      <c r="A248" s="308">
        <v>1</v>
      </c>
      <c r="B248" s="309" t="s">
        <v>677</v>
      </c>
      <c r="C248" s="310" t="s">
        <v>674</v>
      </c>
      <c r="D248" s="310" t="s">
        <v>675</v>
      </c>
      <c r="E248" s="351" t="s">
        <v>694</v>
      </c>
      <c r="F248" s="192" t="s">
        <v>819</v>
      </c>
      <c r="G248" s="192"/>
      <c r="H248" s="192">
        <v>7</v>
      </c>
      <c r="I248" s="345" t="s">
        <v>820</v>
      </c>
      <c r="J248" s="252">
        <f>SUM(J250)</f>
        <v>1148000000</v>
      </c>
      <c r="K248" s="352">
        <f>SUM(J248/J6*100)</f>
        <v>1.1504054817566765</v>
      </c>
      <c r="L248" s="311">
        <v>100</v>
      </c>
      <c r="M248" s="319">
        <f>SUM(M250)</f>
        <v>1126682000</v>
      </c>
      <c r="N248" s="311">
        <f>SUM(M248/J248%)</f>
        <v>98.143031358885011</v>
      </c>
      <c r="O248" s="252">
        <f>SUM(O250)</f>
        <v>21318000</v>
      </c>
    </row>
    <row r="249" spans="1:15" s="296" customFormat="1" hidden="1" x14ac:dyDescent="0.25">
      <c r="A249" s="177"/>
      <c r="B249" s="177"/>
      <c r="C249" s="177"/>
      <c r="D249" s="177"/>
      <c r="E249" s="177"/>
      <c r="F249" s="271"/>
      <c r="G249" s="271"/>
      <c r="H249" s="271"/>
      <c r="I249" s="416"/>
      <c r="J249" s="250"/>
      <c r="K249" s="383"/>
      <c r="L249" s="183"/>
      <c r="M249" s="184"/>
      <c r="N249" s="185"/>
      <c r="O249" s="250"/>
    </row>
    <row r="250" spans="1:15" s="296" customFormat="1" hidden="1" x14ac:dyDescent="0.25">
      <c r="A250" s="177"/>
      <c r="B250" s="177"/>
      <c r="C250" s="178">
        <v>5</v>
      </c>
      <c r="D250" s="178">
        <v>2</v>
      </c>
      <c r="E250" s="178">
        <v>3</v>
      </c>
      <c r="F250" s="178"/>
      <c r="G250" s="178"/>
      <c r="H250" s="178"/>
      <c r="I250" s="406" t="s">
        <v>714</v>
      </c>
      <c r="J250" s="181">
        <f>SUM(J252+J256)</f>
        <v>1148000000</v>
      </c>
      <c r="K250" s="182">
        <f>SUM(J250/J6*100)</f>
        <v>1.1504054817566765</v>
      </c>
      <c r="L250" s="183">
        <f>SUM(Q250/J250*100)</f>
        <v>0</v>
      </c>
      <c r="M250" s="181">
        <f>SUM(M252+M256)</f>
        <v>1126682000</v>
      </c>
      <c r="N250" s="185">
        <f>SUM(M250/J250%)</f>
        <v>98.143031358885011</v>
      </c>
      <c r="O250" s="181">
        <f>SUM(O252+O256)</f>
        <v>21318000</v>
      </c>
    </row>
    <row r="251" spans="1:15" s="296" customFormat="1" hidden="1" x14ac:dyDescent="0.25">
      <c r="A251" s="187"/>
      <c r="B251" s="187"/>
      <c r="C251" s="178"/>
      <c r="D251" s="178"/>
      <c r="E251" s="178"/>
      <c r="F251" s="178"/>
      <c r="G251" s="178"/>
      <c r="H251" s="178"/>
      <c r="I251" s="406"/>
      <c r="J251" s="181"/>
      <c r="K251" s="182"/>
      <c r="L251" s="183"/>
      <c r="M251" s="193"/>
      <c r="N251" s="185"/>
      <c r="O251" s="181"/>
    </row>
    <row r="252" spans="1:15" s="296" customFormat="1" hidden="1" x14ac:dyDescent="0.25">
      <c r="A252" s="177"/>
      <c r="B252" s="177"/>
      <c r="C252" s="178">
        <v>5</v>
      </c>
      <c r="D252" s="178">
        <v>2</v>
      </c>
      <c r="E252" s="178">
        <v>3</v>
      </c>
      <c r="F252" s="179">
        <v>49</v>
      </c>
      <c r="G252" s="179"/>
      <c r="H252" s="179"/>
      <c r="I252" s="406" t="s">
        <v>821</v>
      </c>
      <c r="J252" s="358">
        <f>SUM(J254:J254)</f>
        <v>998000000</v>
      </c>
      <c r="K252" s="182">
        <f>SUM(J252/J6*100)</f>
        <v>1.0000911766490967</v>
      </c>
      <c r="L252" s="183">
        <f>SUM(Q252/J252*100)</f>
        <v>0</v>
      </c>
      <c r="M252" s="282">
        <f>SUM(M254:M254)</f>
        <v>978464000</v>
      </c>
      <c r="N252" s="185">
        <f>SUM(M252/J252%)</f>
        <v>98.042484969939878</v>
      </c>
      <c r="O252" s="358">
        <f>SUM(O254:O254)</f>
        <v>19536000</v>
      </c>
    </row>
    <row r="253" spans="1:15" s="296" customFormat="1" hidden="1" x14ac:dyDescent="0.25">
      <c r="A253" s="177"/>
      <c r="B253" s="177"/>
      <c r="C253" s="178"/>
      <c r="D253" s="178"/>
      <c r="E253" s="178"/>
      <c r="F253" s="179"/>
      <c r="G253" s="179"/>
      <c r="H253" s="179"/>
      <c r="I253" s="406" t="s">
        <v>822</v>
      </c>
      <c r="J253" s="251"/>
      <c r="K253" s="182"/>
      <c r="L253" s="183"/>
      <c r="M253" s="282"/>
      <c r="N253" s="185"/>
      <c r="O253" s="251"/>
    </row>
    <row r="254" spans="1:15" s="296" customFormat="1" hidden="1" x14ac:dyDescent="0.25">
      <c r="A254" s="514"/>
      <c r="B254" s="514"/>
      <c r="C254" s="512">
        <v>5</v>
      </c>
      <c r="D254" s="512">
        <v>2</v>
      </c>
      <c r="E254" s="512">
        <v>3</v>
      </c>
      <c r="F254" s="190">
        <v>49</v>
      </c>
      <c r="G254" s="190"/>
      <c r="H254" s="190"/>
      <c r="I254" s="405" t="s">
        <v>823</v>
      </c>
      <c r="J254" s="303">
        <v>998000000</v>
      </c>
      <c r="K254" s="362">
        <f>SUM(J254/J6*100)</f>
        <v>1.0000911766490967</v>
      </c>
      <c r="L254" s="328">
        <f>SUM(Q254/J254*100)</f>
        <v>0</v>
      </c>
      <c r="M254" s="312">
        <v>978464000</v>
      </c>
      <c r="N254" s="328">
        <f>SUM(M254/J254%)</f>
        <v>98.042484969939878</v>
      </c>
      <c r="O254" s="250">
        <f>SUM(J254-M254)</f>
        <v>19536000</v>
      </c>
    </row>
    <row r="255" spans="1:15" s="296" customFormat="1" hidden="1" x14ac:dyDescent="0.25">
      <c r="A255" s="187"/>
      <c r="B255" s="187"/>
      <c r="C255" s="503"/>
      <c r="D255" s="503"/>
      <c r="E255" s="503"/>
      <c r="F255" s="273"/>
      <c r="G255" s="273"/>
      <c r="H255" s="273"/>
      <c r="I255" s="405"/>
      <c r="J255" s="181"/>
      <c r="K255" s="182"/>
      <c r="L255" s="323"/>
      <c r="M255" s="193"/>
      <c r="N255" s="280"/>
      <c r="O255" s="181"/>
    </row>
    <row r="256" spans="1:15" s="296" customFormat="1" hidden="1" x14ac:dyDescent="0.25">
      <c r="A256" s="177"/>
      <c r="B256" s="177"/>
      <c r="C256" s="178">
        <v>5</v>
      </c>
      <c r="D256" s="178">
        <v>2</v>
      </c>
      <c r="E256" s="178">
        <v>3</v>
      </c>
      <c r="F256" s="179">
        <v>50</v>
      </c>
      <c r="G256" s="179"/>
      <c r="H256" s="179"/>
      <c r="I256" s="411" t="s">
        <v>824</v>
      </c>
      <c r="J256" s="358">
        <f>SUM(J257)</f>
        <v>150000000</v>
      </c>
      <c r="K256" s="182">
        <f>SUM(J256/J6*100)</f>
        <v>0.15031430510757968</v>
      </c>
      <c r="L256" s="183">
        <f>SUM(Q256/J256*100)</f>
        <v>0</v>
      </c>
      <c r="M256" s="373">
        <f>SUM(M257)</f>
        <v>148218000</v>
      </c>
      <c r="N256" s="185">
        <f>SUM(M256/J256%)</f>
        <v>98.811999999999998</v>
      </c>
      <c r="O256" s="358">
        <f>SUM(O257)</f>
        <v>1782000</v>
      </c>
    </row>
    <row r="257" spans="1:15" s="296" customFormat="1" hidden="1" x14ac:dyDescent="0.25">
      <c r="A257" s="498"/>
      <c r="B257" s="498"/>
      <c r="C257" s="494">
        <v>5</v>
      </c>
      <c r="D257" s="494">
        <v>2</v>
      </c>
      <c r="E257" s="494">
        <v>3</v>
      </c>
      <c r="F257" s="495">
        <v>50</v>
      </c>
      <c r="G257" s="495"/>
      <c r="H257" s="495"/>
      <c r="I257" s="409" t="s">
        <v>825</v>
      </c>
      <c r="J257" s="303">
        <v>150000000</v>
      </c>
      <c r="K257" s="182">
        <f>SUM(J257/J6*100)</f>
        <v>0.15031430510757968</v>
      </c>
      <c r="L257" s="306">
        <f>SUM(Q257/J257*100)</f>
        <v>0</v>
      </c>
      <c r="M257" s="304">
        <v>148218000</v>
      </c>
      <c r="N257" s="307">
        <f>SUM(M257/J257%)</f>
        <v>98.811999999999998</v>
      </c>
      <c r="O257" s="252">
        <f>SUM(J257-M257)</f>
        <v>1782000</v>
      </c>
    </row>
    <row r="258" spans="1:15" s="296" customFormat="1" hidden="1" x14ac:dyDescent="0.25">
      <c r="A258" s="187"/>
      <c r="B258" s="187"/>
      <c r="C258" s="503"/>
      <c r="D258" s="503"/>
      <c r="E258" s="503"/>
      <c r="F258" s="273"/>
      <c r="G258" s="273"/>
      <c r="H258" s="273"/>
      <c r="I258" s="406"/>
      <c r="J258" s="303"/>
      <c r="K258" s="182"/>
      <c r="L258" s="323"/>
      <c r="M258" s="304"/>
      <c r="N258" s="280"/>
      <c r="O258" s="250"/>
    </row>
    <row r="259" spans="1:15" s="296" customFormat="1" x14ac:dyDescent="0.25">
      <c r="A259" s="290">
        <v>1</v>
      </c>
      <c r="B259" s="291" t="s">
        <v>677</v>
      </c>
      <c r="C259" s="292" t="s">
        <v>674</v>
      </c>
      <c r="D259" s="293" t="s">
        <v>675</v>
      </c>
      <c r="E259" s="313" t="s">
        <v>694</v>
      </c>
      <c r="F259" s="528" t="s">
        <v>826</v>
      </c>
      <c r="G259" s="528"/>
      <c r="H259" s="528">
        <v>8</v>
      </c>
      <c r="I259" s="359" t="s">
        <v>827</v>
      </c>
      <c r="J259" s="253">
        <f>SUM(J261)</f>
        <v>76913000</v>
      </c>
      <c r="K259" s="274">
        <f>SUM(J259/J6*100)</f>
        <v>7.707416099159517E-2</v>
      </c>
      <c r="L259" s="323">
        <v>100</v>
      </c>
      <c r="M259" s="184">
        <f>SUM(M261)</f>
        <v>74340540</v>
      </c>
      <c r="N259" s="284">
        <f>SUM(M259/J259%)</f>
        <v>96.655363852664692</v>
      </c>
      <c r="O259" s="253">
        <f>SUM(O261)</f>
        <v>2572460</v>
      </c>
    </row>
    <row r="260" spans="1:15" s="296" customFormat="1" hidden="1" x14ac:dyDescent="0.25">
      <c r="A260" s="177"/>
      <c r="B260" s="177"/>
      <c r="C260" s="177"/>
      <c r="D260" s="177"/>
      <c r="E260" s="177"/>
      <c r="F260" s="493"/>
      <c r="G260" s="493"/>
      <c r="H260" s="493"/>
      <c r="I260" s="416"/>
      <c r="J260" s="253"/>
      <c r="K260" s="383"/>
      <c r="L260" s="283"/>
      <c r="M260" s="282"/>
      <c r="N260" s="284"/>
      <c r="O260" s="253"/>
    </row>
    <row r="261" spans="1:15" s="296" customFormat="1" hidden="1" x14ac:dyDescent="0.25">
      <c r="A261" s="177"/>
      <c r="B261" s="177"/>
      <c r="C261" s="178">
        <v>5</v>
      </c>
      <c r="D261" s="178">
        <v>2</v>
      </c>
      <c r="E261" s="178">
        <v>2</v>
      </c>
      <c r="F261" s="494"/>
      <c r="G261" s="494"/>
      <c r="H261" s="494"/>
      <c r="I261" s="406" t="s">
        <v>684</v>
      </c>
      <c r="J261" s="261">
        <f>SUM(J263+J269+J266)</f>
        <v>76913000</v>
      </c>
      <c r="K261" s="182">
        <f>SUM(J261/J6*100)</f>
        <v>7.707416099159517E-2</v>
      </c>
      <c r="L261" s="323">
        <f>SUM(Q261/J261*100)</f>
        <v>0</v>
      </c>
      <c r="M261" s="193">
        <f>SUM(M263+M269+M266)</f>
        <v>74340540</v>
      </c>
      <c r="N261" s="284">
        <f>SUM(M261/J261%)</f>
        <v>96.655363852664692</v>
      </c>
      <c r="O261" s="261">
        <f>SUM(O263+O269+O266)</f>
        <v>2572460</v>
      </c>
    </row>
    <row r="262" spans="1:15" s="296" customFormat="1" hidden="1" x14ac:dyDescent="0.25">
      <c r="A262" s="177"/>
      <c r="B262" s="177"/>
      <c r="C262" s="178"/>
      <c r="D262" s="178"/>
      <c r="E262" s="178"/>
      <c r="F262" s="494"/>
      <c r="G262" s="494"/>
      <c r="H262" s="494"/>
      <c r="I262" s="406"/>
      <c r="J262" s="261"/>
      <c r="K262" s="182"/>
      <c r="L262" s="283"/>
      <c r="M262" s="193"/>
      <c r="N262" s="284"/>
      <c r="O262" s="261"/>
    </row>
    <row r="263" spans="1:15" s="296" customFormat="1" hidden="1" x14ac:dyDescent="0.25">
      <c r="A263" s="177"/>
      <c r="B263" s="177"/>
      <c r="C263" s="178">
        <v>5</v>
      </c>
      <c r="D263" s="178">
        <v>2</v>
      </c>
      <c r="E263" s="178">
        <v>2</v>
      </c>
      <c r="F263" s="495" t="s">
        <v>762</v>
      </c>
      <c r="G263" s="495"/>
      <c r="H263" s="495"/>
      <c r="I263" s="406" t="s">
        <v>763</v>
      </c>
      <c r="J263" s="268">
        <f>SUM(J264)</f>
        <v>26353000</v>
      </c>
      <c r="K263" s="182">
        <f>SUM(J263/J6*100)</f>
        <v>2.640821921666698E-2</v>
      </c>
      <c r="L263" s="323">
        <f>SUM(Q263/J263*100)</f>
        <v>0</v>
      </c>
      <c r="M263" s="282">
        <f>SUM(M264)</f>
        <v>26353000</v>
      </c>
      <c r="N263" s="284">
        <f>SUM(M263/J263%)</f>
        <v>100</v>
      </c>
      <c r="O263" s="268">
        <f>SUM(O264)</f>
        <v>0</v>
      </c>
    </row>
    <row r="264" spans="1:15" s="296" customFormat="1" hidden="1" x14ac:dyDescent="0.25">
      <c r="A264" s="177"/>
      <c r="B264" s="177"/>
      <c r="C264" s="178">
        <v>5</v>
      </c>
      <c r="D264" s="178">
        <v>2</v>
      </c>
      <c r="E264" s="178">
        <v>2</v>
      </c>
      <c r="F264" s="495" t="s">
        <v>762</v>
      </c>
      <c r="G264" s="495"/>
      <c r="H264" s="495"/>
      <c r="I264" s="406" t="s">
        <v>828</v>
      </c>
      <c r="J264" s="261">
        <v>26353000</v>
      </c>
      <c r="K264" s="182">
        <f>SUM(J264/J6*100)</f>
        <v>2.640821921666698E-2</v>
      </c>
      <c r="L264" s="323">
        <f>SUM(Q264/J264*100)</f>
        <v>0</v>
      </c>
      <c r="M264" s="193">
        <v>26353000</v>
      </c>
      <c r="N264" s="284">
        <f>SUM(M264/J264%)</f>
        <v>100</v>
      </c>
      <c r="O264" s="250">
        <f>SUM(J264-M264)</f>
        <v>0</v>
      </c>
    </row>
    <row r="265" spans="1:15" s="296" customFormat="1" hidden="1" x14ac:dyDescent="0.25">
      <c r="A265" s="177"/>
      <c r="B265" s="177"/>
      <c r="C265" s="178"/>
      <c r="D265" s="178"/>
      <c r="E265" s="178"/>
      <c r="F265" s="495"/>
      <c r="G265" s="495"/>
      <c r="H265" s="495"/>
      <c r="I265" s="406"/>
      <c r="J265" s="261"/>
      <c r="K265" s="182"/>
      <c r="L265" s="323"/>
      <c r="M265" s="193"/>
      <c r="N265" s="284"/>
      <c r="O265" s="250"/>
    </row>
    <row r="266" spans="1:15" s="296" customFormat="1" hidden="1" x14ac:dyDescent="0.25">
      <c r="A266" s="177"/>
      <c r="B266" s="177"/>
      <c r="C266" s="178">
        <v>5</v>
      </c>
      <c r="D266" s="178">
        <v>2</v>
      </c>
      <c r="E266" s="178">
        <v>2</v>
      </c>
      <c r="F266" s="179" t="s">
        <v>690</v>
      </c>
      <c r="G266" s="179"/>
      <c r="H266" s="179"/>
      <c r="I266" s="406" t="s">
        <v>829</v>
      </c>
      <c r="J266" s="268">
        <f>SUM(J267)</f>
        <v>5560000</v>
      </c>
      <c r="K266" s="182">
        <f>SUM(J266/J6*100)</f>
        <v>5.5716502426542865E-3</v>
      </c>
      <c r="L266" s="323">
        <f>SUM(Q266/J266*100)</f>
        <v>0</v>
      </c>
      <c r="M266" s="282">
        <f>SUM(M267)</f>
        <v>3140000</v>
      </c>
      <c r="N266" s="284">
        <f>SUM(M266/J266%)</f>
        <v>56.474820143884891</v>
      </c>
      <c r="O266" s="268">
        <f>SUM(O267)</f>
        <v>2420000</v>
      </c>
    </row>
    <row r="267" spans="1:15" s="296" customFormat="1" hidden="1" x14ac:dyDescent="0.25">
      <c r="A267" s="498"/>
      <c r="B267" s="498"/>
      <c r="C267" s="494">
        <v>5</v>
      </c>
      <c r="D267" s="494">
        <v>2</v>
      </c>
      <c r="E267" s="494">
        <v>2</v>
      </c>
      <c r="F267" s="495" t="s">
        <v>690</v>
      </c>
      <c r="G267" s="495"/>
      <c r="H267" s="495"/>
      <c r="I267" s="409" t="s">
        <v>830</v>
      </c>
      <c r="J267" s="341">
        <v>5560000</v>
      </c>
      <c r="K267" s="182">
        <f>SUM(J267/J6*100)</f>
        <v>5.5716502426542865E-3</v>
      </c>
      <c r="L267" s="306">
        <f>SUM(Q267/J267*100)</f>
        <v>0</v>
      </c>
      <c r="M267" s="304">
        <v>3140000</v>
      </c>
      <c r="N267" s="445">
        <f>SUM(M267/J267%)</f>
        <v>56.474820143884891</v>
      </c>
      <c r="O267" s="252">
        <f>SUM(J267-M267)</f>
        <v>2420000</v>
      </c>
    </row>
    <row r="268" spans="1:15" s="296" customFormat="1" hidden="1" x14ac:dyDescent="0.25">
      <c r="A268" s="177"/>
      <c r="B268" s="177"/>
      <c r="C268" s="178"/>
      <c r="D268" s="178"/>
      <c r="E268" s="178"/>
      <c r="F268" s="495"/>
      <c r="G268" s="495"/>
      <c r="H268" s="495"/>
      <c r="I268" s="406"/>
      <c r="J268" s="261"/>
      <c r="K268" s="182"/>
      <c r="L268" s="283"/>
      <c r="M268" s="193"/>
      <c r="N268" s="284"/>
      <c r="O268" s="261"/>
    </row>
    <row r="269" spans="1:15" s="296" customFormat="1" hidden="1" x14ac:dyDescent="0.25">
      <c r="A269" s="177"/>
      <c r="B269" s="177"/>
      <c r="C269" s="178">
        <v>5</v>
      </c>
      <c r="D269" s="178">
        <v>2</v>
      </c>
      <c r="E269" s="178">
        <v>2</v>
      </c>
      <c r="F269" s="495">
        <v>18</v>
      </c>
      <c r="G269" s="495"/>
      <c r="H269" s="495"/>
      <c r="I269" s="406" t="s">
        <v>797</v>
      </c>
      <c r="J269" s="268">
        <f>SUM(J270:J270)</f>
        <v>45000000</v>
      </c>
      <c r="K269" s="182">
        <f>SUM(J269/J6*100)</f>
        <v>4.50942915322739E-2</v>
      </c>
      <c r="L269" s="323">
        <f>SUM(Q269/J269*100)</f>
        <v>0</v>
      </c>
      <c r="M269" s="268">
        <f>SUM(M270:M270)</f>
        <v>44847540</v>
      </c>
      <c r="N269" s="284">
        <f>SUM(M269/J269%)</f>
        <v>99.661199999999994</v>
      </c>
      <c r="O269" s="268">
        <f>SUM(O270:O270)</f>
        <v>152460</v>
      </c>
    </row>
    <row r="270" spans="1:15" s="296" customFormat="1" hidden="1" x14ac:dyDescent="0.25">
      <c r="A270" s="498"/>
      <c r="B270" s="498"/>
      <c r="C270" s="494">
        <v>5</v>
      </c>
      <c r="D270" s="494">
        <v>2</v>
      </c>
      <c r="E270" s="494">
        <v>2</v>
      </c>
      <c r="F270" s="495">
        <v>18</v>
      </c>
      <c r="G270" s="495"/>
      <c r="H270" s="495"/>
      <c r="I270" s="409" t="s">
        <v>803</v>
      </c>
      <c r="J270" s="341">
        <v>45000000</v>
      </c>
      <c r="K270" s="352">
        <f>SUM(J270/J6*100)</f>
        <v>4.50942915322739E-2</v>
      </c>
      <c r="L270" s="306">
        <f>SUM(Q270/J270*100)</f>
        <v>0</v>
      </c>
      <c r="M270" s="395">
        <v>44847540</v>
      </c>
      <c r="N270" s="284">
        <f>SUM(M270/J270%)</f>
        <v>99.661199999999994</v>
      </c>
      <c r="O270" s="252">
        <f>SUM(J270-M270)</f>
        <v>152460</v>
      </c>
    </row>
    <row r="271" spans="1:15" s="296" customFormat="1" hidden="1" x14ac:dyDescent="0.25">
      <c r="A271" s="187"/>
      <c r="B271" s="187"/>
      <c r="C271" s="503"/>
      <c r="D271" s="503"/>
      <c r="E271" s="503"/>
      <c r="F271" s="273"/>
      <c r="G271" s="273"/>
      <c r="H271" s="273"/>
      <c r="I271" s="406"/>
      <c r="J271" s="303"/>
      <c r="K271" s="182"/>
      <c r="L271" s="323"/>
      <c r="M271" s="304"/>
      <c r="N271" s="280"/>
      <c r="O271" s="250"/>
    </row>
    <row r="272" spans="1:15" s="296" customFormat="1" x14ac:dyDescent="0.25">
      <c r="A272" s="316">
        <v>1</v>
      </c>
      <c r="B272" s="324" t="s">
        <v>677</v>
      </c>
      <c r="C272" s="325" t="s">
        <v>674</v>
      </c>
      <c r="D272" s="317" t="s">
        <v>675</v>
      </c>
      <c r="E272" s="326" t="s">
        <v>694</v>
      </c>
      <c r="F272" s="327" t="s">
        <v>831</v>
      </c>
      <c r="G272" s="327"/>
      <c r="H272" s="327">
        <v>9</v>
      </c>
      <c r="I272" s="491" t="s">
        <v>832</v>
      </c>
      <c r="J272" s="250">
        <f>SUM(J274)</f>
        <v>22550000</v>
      </c>
      <c r="K272" s="352">
        <f>SUM(J272/J6*100)</f>
        <v>2.2597250534506147E-2</v>
      </c>
      <c r="L272" s="328">
        <v>73.39</v>
      </c>
      <c r="M272" s="286">
        <f>SUM(M274)</f>
        <v>15221087</v>
      </c>
      <c r="N272" s="328">
        <f>SUM(M272/J272%)</f>
        <v>67.499277161862523</v>
      </c>
      <c r="O272" s="250">
        <f>SUM(O274)</f>
        <v>7328913</v>
      </c>
    </row>
    <row r="273" spans="1:15" s="296" customFormat="1" hidden="1" x14ac:dyDescent="0.25">
      <c r="A273" s="321"/>
      <c r="B273" s="321"/>
      <c r="C273" s="294"/>
      <c r="D273" s="294"/>
      <c r="E273" s="322"/>
      <c r="F273" s="322"/>
      <c r="G273" s="322"/>
      <c r="H273" s="322"/>
      <c r="I273" s="491"/>
      <c r="J273" s="250"/>
      <c r="K273" s="383"/>
      <c r="L273" s="323"/>
      <c r="M273" s="184"/>
      <c r="N273" s="280"/>
      <c r="O273" s="250"/>
    </row>
    <row r="274" spans="1:15" s="296" customFormat="1" hidden="1" x14ac:dyDescent="0.25">
      <c r="A274" s="177"/>
      <c r="B274" s="177"/>
      <c r="C274" s="178">
        <v>5</v>
      </c>
      <c r="D274" s="178">
        <v>2</v>
      </c>
      <c r="E274" s="494">
        <v>2</v>
      </c>
      <c r="F274" s="494"/>
      <c r="G274" s="494"/>
      <c r="H274" s="494"/>
      <c r="I274" s="406" t="s">
        <v>684</v>
      </c>
      <c r="J274" s="181">
        <f>SUM(J276+J279)</f>
        <v>22550000</v>
      </c>
      <c r="K274" s="182">
        <f>SUM(J274/J6*100)</f>
        <v>2.2597250534506147E-2</v>
      </c>
      <c r="L274" s="323">
        <f>SUM(Q274/J274*100)</f>
        <v>0</v>
      </c>
      <c r="M274" s="193">
        <f>SUM(M276+M279)</f>
        <v>15221087</v>
      </c>
      <c r="N274" s="185">
        <f>SUM(M274/J274%)</f>
        <v>67.499277161862523</v>
      </c>
      <c r="O274" s="181">
        <f>SUM(O276+O279)</f>
        <v>7328913</v>
      </c>
    </row>
    <row r="275" spans="1:15" s="296" customFormat="1" hidden="1" x14ac:dyDescent="0.25">
      <c r="A275" s="177"/>
      <c r="B275" s="177"/>
      <c r="C275" s="178"/>
      <c r="D275" s="178"/>
      <c r="E275" s="494"/>
      <c r="F275" s="494"/>
      <c r="G275" s="494"/>
      <c r="H275" s="494"/>
      <c r="I275" s="406"/>
      <c r="J275" s="181"/>
      <c r="K275" s="182"/>
      <c r="L275" s="183"/>
      <c r="M275" s="193"/>
      <c r="N275" s="185"/>
      <c r="O275" s="181"/>
    </row>
    <row r="276" spans="1:15" s="296" customFormat="1" hidden="1" x14ac:dyDescent="0.25">
      <c r="A276" s="177"/>
      <c r="B276" s="177"/>
      <c r="C276" s="178">
        <v>5</v>
      </c>
      <c r="D276" s="178">
        <v>2</v>
      </c>
      <c r="E276" s="494">
        <v>2</v>
      </c>
      <c r="F276" s="495" t="s">
        <v>680</v>
      </c>
      <c r="G276" s="495"/>
      <c r="H276" s="495"/>
      <c r="I276" s="406" t="s">
        <v>811</v>
      </c>
      <c r="J276" s="181">
        <f>SUM(J277)</f>
        <v>6000000</v>
      </c>
      <c r="K276" s="182">
        <f>SUM(J276/J6*100)</f>
        <v>6.0125722043031871E-3</v>
      </c>
      <c r="L276" s="323">
        <f>SUM(Q276/J276*100)</f>
        <v>0</v>
      </c>
      <c r="M276" s="193">
        <f>SUM(M277)</f>
        <v>0</v>
      </c>
      <c r="N276" s="185">
        <f>SUM(M276/J276%)</f>
        <v>0</v>
      </c>
      <c r="O276" s="181">
        <f>SUM(O277)</f>
        <v>6000000</v>
      </c>
    </row>
    <row r="277" spans="1:15" s="296" customFormat="1" hidden="1" x14ac:dyDescent="0.25">
      <c r="A277" s="498"/>
      <c r="B277" s="498"/>
      <c r="C277" s="494">
        <v>5</v>
      </c>
      <c r="D277" s="494">
        <v>2</v>
      </c>
      <c r="E277" s="494">
        <v>2</v>
      </c>
      <c r="F277" s="495" t="s">
        <v>680</v>
      </c>
      <c r="G277" s="495"/>
      <c r="H277" s="495"/>
      <c r="I277" s="409" t="s">
        <v>812</v>
      </c>
      <c r="J277" s="303">
        <v>6000000</v>
      </c>
      <c r="K277" s="182">
        <f>SUM(J277/J6*100)</f>
        <v>6.0125722043031871E-3</v>
      </c>
      <c r="L277" s="306">
        <f>SUM(Q277/J277*100)</f>
        <v>0</v>
      </c>
      <c r="M277" s="320">
        <v>0</v>
      </c>
      <c r="N277" s="307">
        <f>SUM(M277/J277%)</f>
        <v>0</v>
      </c>
      <c r="O277" s="252">
        <f>SUM(J277-M277)</f>
        <v>6000000</v>
      </c>
    </row>
    <row r="278" spans="1:15" s="296" customFormat="1" hidden="1" x14ac:dyDescent="0.25">
      <c r="A278" s="177"/>
      <c r="B278" s="177"/>
      <c r="C278" s="178"/>
      <c r="D278" s="178"/>
      <c r="E278" s="494"/>
      <c r="F278" s="494"/>
      <c r="G278" s="494"/>
      <c r="H278" s="494"/>
      <c r="I278" s="406"/>
      <c r="J278" s="181"/>
      <c r="K278" s="182"/>
      <c r="L278" s="183"/>
      <c r="M278" s="454"/>
      <c r="N278" s="185"/>
      <c r="O278" s="181"/>
    </row>
    <row r="279" spans="1:15" s="296" customFormat="1" hidden="1" x14ac:dyDescent="0.25">
      <c r="A279" s="177"/>
      <c r="B279" s="177"/>
      <c r="C279" s="178">
        <v>5</v>
      </c>
      <c r="D279" s="178">
        <v>2</v>
      </c>
      <c r="E279" s="494">
        <v>2</v>
      </c>
      <c r="F279" s="495" t="s">
        <v>813</v>
      </c>
      <c r="G279" s="495"/>
      <c r="H279" s="495"/>
      <c r="I279" s="406" t="s">
        <v>814</v>
      </c>
      <c r="J279" s="251">
        <f>SUM(J280:J283)</f>
        <v>16550000</v>
      </c>
      <c r="K279" s="182">
        <f>SUM(J279/J6*100)</f>
        <v>1.6584678330202957E-2</v>
      </c>
      <c r="L279" s="323">
        <f>SUM(Q279/J279*100)</f>
        <v>0</v>
      </c>
      <c r="M279" s="282">
        <f>SUM(M280:M283)</f>
        <v>15221087</v>
      </c>
      <c r="N279" s="185">
        <f>SUM(M279/J279%)</f>
        <v>91.970314199395773</v>
      </c>
      <c r="O279" s="251">
        <f>SUM(O280:O283)</f>
        <v>1328913</v>
      </c>
    </row>
    <row r="280" spans="1:15" s="296" customFormat="1" hidden="1" x14ac:dyDescent="0.25">
      <c r="A280" s="187"/>
      <c r="B280" s="187"/>
      <c r="C280" s="503">
        <v>5</v>
      </c>
      <c r="D280" s="503">
        <v>2</v>
      </c>
      <c r="E280" s="494">
        <v>2</v>
      </c>
      <c r="F280" s="495" t="s">
        <v>813</v>
      </c>
      <c r="G280" s="495"/>
      <c r="H280" s="495"/>
      <c r="I280" s="405" t="s">
        <v>815</v>
      </c>
      <c r="J280" s="181">
        <v>6000000</v>
      </c>
      <c r="K280" s="182">
        <f>SUM(J280/J6*100)</f>
        <v>6.0125722043031871E-3</v>
      </c>
      <c r="L280" s="323">
        <f>SUM(Q280/J280*100)</f>
        <v>0</v>
      </c>
      <c r="M280" s="193">
        <v>5770818</v>
      </c>
      <c r="N280" s="280">
        <f>SUM(M280/J280%)</f>
        <v>96.180300000000003</v>
      </c>
      <c r="O280" s="250">
        <f>SUM(J280-M280)</f>
        <v>229182</v>
      </c>
    </row>
    <row r="281" spans="1:15" s="296" customFormat="1" hidden="1" x14ac:dyDescent="0.25">
      <c r="A281" s="187"/>
      <c r="B281" s="187"/>
      <c r="C281" s="503">
        <v>5</v>
      </c>
      <c r="D281" s="503">
        <v>2</v>
      </c>
      <c r="E281" s="494">
        <v>2</v>
      </c>
      <c r="F281" s="495" t="s">
        <v>813</v>
      </c>
      <c r="G281" s="495"/>
      <c r="H281" s="495"/>
      <c r="I281" s="405" t="s">
        <v>816</v>
      </c>
      <c r="J281" s="181">
        <v>8000000</v>
      </c>
      <c r="K281" s="182">
        <f>SUM(J281/J6*100)</f>
        <v>8.0167629390709167E-3</v>
      </c>
      <c r="L281" s="323">
        <f>SUM(Q281/J281*100)</f>
        <v>0</v>
      </c>
      <c r="M281" s="193">
        <v>7706319</v>
      </c>
      <c r="N281" s="307">
        <f>SUM(M281/J281%)</f>
        <v>96.328987499999997</v>
      </c>
      <c r="O281" s="250">
        <f>SUM(J281-M281)</f>
        <v>293681</v>
      </c>
    </row>
    <row r="282" spans="1:15" s="296" customFormat="1" hidden="1" x14ac:dyDescent="0.25">
      <c r="A282" s="187"/>
      <c r="B282" s="187"/>
      <c r="C282" s="503">
        <v>5</v>
      </c>
      <c r="D282" s="503">
        <v>2</v>
      </c>
      <c r="E282" s="494">
        <v>2</v>
      </c>
      <c r="F282" s="495" t="s">
        <v>813</v>
      </c>
      <c r="G282" s="495"/>
      <c r="H282" s="495"/>
      <c r="I282" s="406" t="s">
        <v>689</v>
      </c>
      <c r="J282" s="181">
        <v>550000</v>
      </c>
      <c r="K282" s="278">
        <f>SUM(J282/J6*100)</f>
        <v>5.5115245206112547E-4</v>
      </c>
      <c r="L282" s="323">
        <f>SUM(Q282/J282*100)</f>
        <v>0</v>
      </c>
      <c r="M282" s="193">
        <v>547450</v>
      </c>
      <c r="N282" s="280">
        <f>SUM(M282/J282%)</f>
        <v>99.536363636363632</v>
      </c>
      <c r="O282" s="250">
        <f>SUM(J282-M282)</f>
        <v>2550</v>
      </c>
    </row>
    <row r="283" spans="1:15" s="296" customFormat="1" hidden="1" x14ac:dyDescent="0.25">
      <c r="A283" s="263"/>
      <c r="B283" s="263"/>
      <c r="C283" s="499">
        <v>5</v>
      </c>
      <c r="D283" s="499">
        <v>2</v>
      </c>
      <c r="E283" s="499">
        <v>2</v>
      </c>
      <c r="F283" s="192" t="s">
        <v>813</v>
      </c>
      <c r="G283" s="192"/>
      <c r="H283" s="192"/>
      <c r="I283" s="409" t="s">
        <v>833</v>
      </c>
      <c r="J283" s="303">
        <v>2000000</v>
      </c>
      <c r="K283" s="279">
        <f>SUM(J283/J6*100)</f>
        <v>2.0041907347677292E-3</v>
      </c>
      <c r="L283" s="311">
        <f>SUM(Q283/J283*100)</f>
        <v>0</v>
      </c>
      <c r="M283" s="312">
        <v>1196500</v>
      </c>
      <c r="N283" s="311">
        <f>SUM(M283/J283%)</f>
        <v>59.825000000000003</v>
      </c>
      <c r="O283" s="252">
        <f>SUM(J283-M283)</f>
        <v>803500</v>
      </c>
    </row>
    <row r="284" spans="1:15" s="296" customFormat="1" hidden="1" x14ac:dyDescent="0.25">
      <c r="A284" s="263"/>
      <c r="B284" s="263"/>
      <c r="C284" s="499"/>
      <c r="D284" s="499"/>
      <c r="E284" s="499"/>
      <c r="F284" s="192"/>
      <c r="G284" s="192"/>
      <c r="H284" s="192"/>
      <c r="I284" s="409"/>
      <c r="J284" s="303"/>
      <c r="K284" s="455"/>
      <c r="L284" s="311"/>
      <c r="M284" s="312"/>
      <c r="N284" s="311"/>
      <c r="O284" s="252"/>
    </row>
    <row r="285" spans="1:15" s="296" customFormat="1" x14ac:dyDescent="0.25">
      <c r="A285" s="297">
        <v>1</v>
      </c>
      <c r="B285" s="298" t="s">
        <v>677</v>
      </c>
      <c r="C285" s="299" t="s">
        <v>674</v>
      </c>
      <c r="D285" s="300" t="s">
        <v>675</v>
      </c>
      <c r="E285" s="329" t="s">
        <v>694</v>
      </c>
      <c r="F285" s="330" t="s">
        <v>834</v>
      </c>
      <c r="G285" s="330"/>
      <c r="H285" s="330">
        <v>10</v>
      </c>
      <c r="I285" s="520" t="s">
        <v>835</v>
      </c>
      <c r="J285" s="252">
        <f>SUM(J287)</f>
        <v>275000000</v>
      </c>
      <c r="K285" s="274">
        <f>SUM(J285/J6*100)</f>
        <v>0.27557622603056275</v>
      </c>
      <c r="L285" s="306">
        <v>100</v>
      </c>
      <c r="M285" s="319">
        <f>SUM(M287)</f>
        <v>245068250</v>
      </c>
      <c r="N285" s="306">
        <f>SUM(M285/J285%)</f>
        <v>89.11572727272727</v>
      </c>
      <c r="O285" s="252">
        <f>SUM(O287)</f>
        <v>29931750</v>
      </c>
    </row>
    <row r="286" spans="1:15" s="296" customFormat="1" hidden="1" x14ac:dyDescent="0.25">
      <c r="A286" s="177"/>
      <c r="B286" s="177"/>
      <c r="C286" s="177"/>
      <c r="D286" s="177"/>
      <c r="E286" s="177"/>
      <c r="F286" s="271"/>
      <c r="G286" s="271"/>
      <c r="H286" s="271"/>
      <c r="I286" s="416"/>
      <c r="J286" s="250"/>
      <c r="K286" s="182"/>
      <c r="L286" s="183"/>
      <c r="M286" s="286"/>
      <c r="N286" s="185"/>
      <c r="O286" s="250"/>
    </row>
    <row r="287" spans="1:15" s="296" customFormat="1" hidden="1" x14ac:dyDescent="0.25">
      <c r="A287" s="177"/>
      <c r="B287" s="177"/>
      <c r="C287" s="178">
        <v>5</v>
      </c>
      <c r="D287" s="178">
        <v>2</v>
      </c>
      <c r="E287" s="178">
        <v>3</v>
      </c>
      <c r="F287" s="178"/>
      <c r="G287" s="178"/>
      <c r="H287" s="178"/>
      <c r="I287" s="406" t="s">
        <v>714</v>
      </c>
      <c r="J287" s="181">
        <f>SUM(J289)</f>
        <v>275000000</v>
      </c>
      <c r="K287" s="182">
        <f>SUM(J287/J6*100)</f>
        <v>0.27557622603056275</v>
      </c>
      <c r="L287" s="183">
        <f>SUM(Q287/J287*100)</f>
        <v>0</v>
      </c>
      <c r="M287" s="181">
        <f>SUM(M289)</f>
        <v>245068250</v>
      </c>
      <c r="N287" s="185">
        <f>SUM(M287/J287%)</f>
        <v>89.11572727272727</v>
      </c>
      <c r="O287" s="181">
        <f>SUM(O289)</f>
        <v>29931750</v>
      </c>
    </row>
    <row r="288" spans="1:15" s="296" customFormat="1" hidden="1" x14ac:dyDescent="0.25">
      <c r="A288" s="387"/>
      <c r="B288" s="387"/>
      <c r="C288" s="270"/>
      <c r="D288" s="270"/>
      <c r="E288" s="270"/>
      <c r="F288" s="180"/>
      <c r="G288" s="180"/>
      <c r="H288" s="180"/>
      <c r="I288" s="406"/>
      <c r="J288" s="250"/>
      <c r="K288" s="182"/>
      <c r="L288" s="318"/>
      <c r="M288" s="184"/>
      <c r="N288" s="318"/>
      <c r="O288" s="250"/>
    </row>
    <row r="289" spans="1:15" s="296" customFormat="1" hidden="1" x14ac:dyDescent="0.25">
      <c r="A289" s="177"/>
      <c r="B289" s="177"/>
      <c r="C289" s="178">
        <v>5</v>
      </c>
      <c r="D289" s="178">
        <v>2</v>
      </c>
      <c r="E289" s="178">
        <v>3</v>
      </c>
      <c r="F289" s="179">
        <v>17</v>
      </c>
      <c r="G289" s="179"/>
      <c r="H289" s="179"/>
      <c r="I289" s="406" t="s">
        <v>836</v>
      </c>
      <c r="J289" s="181">
        <f>SUM(J290:J290)</f>
        <v>275000000</v>
      </c>
      <c r="K289" s="182">
        <f>SUM(J289/J6*100)</f>
        <v>0.27557622603056275</v>
      </c>
      <c r="L289" s="183">
        <f>SUM(Q289/J289*100)</f>
        <v>0</v>
      </c>
      <c r="M289" s="260">
        <f>SUM(M290:M290)</f>
        <v>245068250</v>
      </c>
      <c r="N289" s="185">
        <f>SUM(M289/J289%)</f>
        <v>89.11572727272727</v>
      </c>
      <c r="O289" s="181">
        <f>SUM(O290:O290)</f>
        <v>29931750</v>
      </c>
    </row>
    <row r="290" spans="1:15" s="296" customFormat="1" hidden="1" x14ac:dyDescent="0.25">
      <c r="A290" s="177"/>
      <c r="B290" s="177"/>
      <c r="C290" s="178">
        <v>5</v>
      </c>
      <c r="D290" s="178">
        <v>2</v>
      </c>
      <c r="E290" s="178">
        <v>3</v>
      </c>
      <c r="F290" s="179">
        <v>17</v>
      </c>
      <c r="G290" s="179"/>
      <c r="H290" s="179"/>
      <c r="I290" s="406" t="s">
        <v>837</v>
      </c>
      <c r="J290" s="181">
        <v>275000000</v>
      </c>
      <c r="K290" s="182">
        <f>SUM(J290/J6*100)</f>
        <v>0.27557622603056275</v>
      </c>
      <c r="L290" s="183">
        <f>SUM(Q290/J290*100)</f>
        <v>0</v>
      </c>
      <c r="M290" s="184">
        <v>245068250</v>
      </c>
      <c r="N290" s="185">
        <f>SUM(M290/J290%)</f>
        <v>89.11572727272727</v>
      </c>
      <c r="O290" s="250">
        <f>SUM(J290-M290)</f>
        <v>29931750</v>
      </c>
    </row>
    <row r="291" spans="1:15" s="296" customFormat="1" hidden="1" x14ac:dyDescent="0.25">
      <c r="A291" s="513"/>
      <c r="B291" s="513"/>
      <c r="C291" s="178"/>
      <c r="D291" s="178"/>
      <c r="E291" s="178"/>
      <c r="F291" s="179"/>
      <c r="G291" s="179"/>
      <c r="H291" s="179"/>
      <c r="I291" s="406"/>
      <c r="J291" s="261"/>
      <c r="K291" s="456"/>
      <c r="L291" s="283"/>
      <c r="M291" s="193"/>
      <c r="N291" s="284"/>
      <c r="O291" s="253"/>
    </row>
    <row r="292" spans="1:15" s="296" customFormat="1" x14ac:dyDescent="0.25">
      <c r="A292" s="316">
        <v>1</v>
      </c>
      <c r="B292" s="324" t="s">
        <v>677</v>
      </c>
      <c r="C292" s="325" t="s">
        <v>674</v>
      </c>
      <c r="D292" s="317" t="s">
        <v>675</v>
      </c>
      <c r="E292" s="326" t="s">
        <v>694</v>
      </c>
      <c r="F292" s="331" t="s">
        <v>838</v>
      </c>
      <c r="G292" s="331"/>
      <c r="H292" s="331">
        <v>11</v>
      </c>
      <c r="I292" s="520" t="s">
        <v>839</v>
      </c>
      <c r="J292" s="250">
        <f>J294+J299</f>
        <v>349460800</v>
      </c>
      <c r="K292" s="274">
        <f>SUM(J292/J6*100)</f>
        <v>0.35019304876225921</v>
      </c>
      <c r="L292" s="318">
        <v>100</v>
      </c>
      <c r="M292" s="250">
        <f>M294+M299</f>
        <v>344715664</v>
      </c>
      <c r="N292" s="318">
        <f>SUM(M292/J292%)</f>
        <v>98.642154999931321</v>
      </c>
      <c r="O292" s="250">
        <f>O294+O299</f>
        <v>4745136</v>
      </c>
    </row>
    <row r="293" spans="1:15" s="296" customFormat="1" hidden="1" x14ac:dyDescent="0.25">
      <c r="A293" s="177"/>
      <c r="B293" s="177"/>
      <c r="C293" s="177"/>
      <c r="D293" s="177"/>
      <c r="E293" s="177"/>
      <c r="F293" s="271"/>
      <c r="G293" s="271"/>
      <c r="H293" s="271"/>
      <c r="I293" s="416"/>
      <c r="J293" s="250"/>
      <c r="K293" s="182"/>
      <c r="L293" s="183"/>
      <c r="M293" s="184"/>
      <c r="N293" s="185"/>
      <c r="O293" s="250"/>
    </row>
    <row r="294" spans="1:15" s="296" customFormat="1" hidden="1" x14ac:dyDescent="0.25">
      <c r="A294" s="177"/>
      <c r="B294" s="177"/>
      <c r="C294" s="178">
        <v>5</v>
      </c>
      <c r="D294" s="178">
        <v>2</v>
      </c>
      <c r="E294" s="178">
        <v>2</v>
      </c>
      <c r="F294" s="178"/>
      <c r="G294" s="178"/>
      <c r="H294" s="178"/>
      <c r="I294" s="406" t="s">
        <v>684</v>
      </c>
      <c r="J294" s="181">
        <f>SUM(J296)</f>
        <v>29160800</v>
      </c>
      <c r="K294" s="182">
        <f>SUM(J294/J6*100)</f>
        <v>2.9221902589207396E-2</v>
      </c>
      <c r="L294" s="323">
        <f>SUM(Q294/J294*100)</f>
        <v>0</v>
      </c>
      <c r="M294" s="193">
        <f>SUM(M296)</f>
        <v>29160800</v>
      </c>
      <c r="N294" s="185">
        <f>SUM(M294/J294%)</f>
        <v>100</v>
      </c>
      <c r="O294" s="181">
        <f>SUM(O296)</f>
        <v>0</v>
      </c>
    </row>
    <row r="295" spans="1:15" s="296" customFormat="1" hidden="1" x14ac:dyDescent="0.25">
      <c r="A295" s="177"/>
      <c r="B295" s="177"/>
      <c r="C295" s="178"/>
      <c r="D295" s="178"/>
      <c r="E295" s="178"/>
      <c r="F295" s="178"/>
      <c r="G295" s="178"/>
      <c r="H295" s="178"/>
      <c r="I295" s="406"/>
      <c r="J295" s="181"/>
      <c r="K295" s="279"/>
      <c r="L295" s="323"/>
      <c r="M295" s="193"/>
      <c r="N295" s="185"/>
      <c r="O295" s="181"/>
    </row>
    <row r="296" spans="1:15" s="296" customFormat="1" hidden="1" x14ac:dyDescent="0.25">
      <c r="A296" s="177"/>
      <c r="B296" s="177"/>
      <c r="C296" s="178">
        <v>5</v>
      </c>
      <c r="D296" s="178">
        <v>2</v>
      </c>
      <c r="E296" s="178">
        <v>2</v>
      </c>
      <c r="F296" s="179" t="s">
        <v>675</v>
      </c>
      <c r="G296" s="179"/>
      <c r="H296" s="179"/>
      <c r="I296" s="406" t="s">
        <v>685</v>
      </c>
      <c r="J296" s="251">
        <f>SUM(J297)</f>
        <v>29160800</v>
      </c>
      <c r="K296" s="182">
        <f>SUM(J296/J6*100)</f>
        <v>2.9221902589207396E-2</v>
      </c>
      <c r="L296" s="323">
        <f>SUM(Q296/J296*100)</f>
        <v>0</v>
      </c>
      <c r="M296" s="282">
        <f>SUM(M297)</f>
        <v>29160800</v>
      </c>
      <c r="N296" s="185">
        <f>SUM(M296/J296%)</f>
        <v>100</v>
      </c>
      <c r="O296" s="251">
        <f>SUM(O297)</f>
        <v>0</v>
      </c>
    </row>
    <row r="297" spans="1:15" s="296" customFormat="1" hidden="1" x14ac:dyDescent="0.25">
      <c r="A297" s="177"/>
      <c r="B297" s="177"/>
      <c r="C297" s="178">
        <v>5</v>
      </c>
      <c r="D297" s="178">
        <v>2</v>
      </c>
      <c r="E297" s="178">
        <v>2</v>
      </c>
      <c r="F297" s="179" t="s">
        <v>675</v>
      </c>
      <c r="G297" s="179"/>
      <c r="H297" s="179"/>
      <c r="I297" s="406" t="s">
        <v>840</v>
      </c>
      <c r="J297" s="181">
        <v>29160800</v>
      </c>
      <c r="K297" s="182">
        <f>SUM(J297/J6*100)</f>
        <v>2.9221902589207396E-2</v>
      </c>
      <c r="L297" s="323">
        <f>SUM(Q297/J297*100)</f>
        <v>0</v>
      </c>
      <c r="M297" s="193">
        <v>29160800</v>
      </c>
      <c r="N297" s="185">
        <f>SUM(M297/J297%)</f>
        <v>100</v>
      </c>
      <c r="O297" s="250">
        <f>SUM(J297-M297)</f>
        <v>0</v>
      </c>
    </row>
    <row r="298" spans="1:15" s="296" customFormat="1" hidden="1" x14ac:dyDescent="0.25">
      <c r="A298" s="177"/>
      <c r="B298" s="177"/>
      <c r="C298" s="178"/>
      <c r="D298" s="178"/>
      <c r="E298" s="178"/>
      <c r="F298" s="179"/>
      <c r="G298" s="179"/>
      <c r="H298" s="179"/>
      <c r="I298" s="406"/>
      <c r="J298" s="181"/>
      <c r="K298" s="182"/>
      <c r="L298" s="323"/>
      <c r="M298" s="193"/>
      <c r="N298" s="185"/>
      <c r="O298" s="181"/>
    </row>
    <row r="299" spans="1:15" s="296" customFormat="1" hidden="1" x14ac:dyDescent="0.25">
      <c r="A299" s="177"/>
      <c r="B299" s="177"/>
      <c r="C299" s="178">
        <v>5</v>
      </c>
      <c r="D299" s="178">
        <v>2</v>
      </c>
      <c r="E299" s="178">
        <v>3</v>
      </c>
      <c r="F299" s="178"/>
      <c r="G299" s="178"/>
      <c r="H299" s="178"/>
      <c r="I299" s="406" t="s">
        <v>714</v>
      </c>
      <c r="J299" s="261">
        <f>SUM(J301+J305+J308+J311+J314+J319)</f>
        <v>320300000</v>
      </c>
      <c r="K299" s="182">
        <f>SUM(J299/J6*100)</f>
        <v>0.32097114617305178</v>
      </c>
      <c r="L299" s="183">
        <f>SUM(Q299/J299*100)</f>
        <v>0</v>
      </c>
      <c r="M299" s="261">
        <f>SUM(M301+M305+M308+M311+M314+M319)</f>
        <v>315554864</v>
      </c>
      <c r="N299" s="185">
        <f>SUM(M299/J299%)</f>
        <v>98.518533874492661</v>
      </c>
      <c r="O299" s="261">
        <f>SUM(O301+O305+O308+O311+O314+O319)</f>
        <v>4745136</v>
      </c>
    </row>
    <row r="300" spans="1:15" s="296" customFormat="1" hidden="1" x14ac:dyDescent="0.25">
      <c r="A300" s="177"/>
      <c r="B300" s="177"/>
      <c r="C300" s="178"/>
      <c r="D300" s="178"/>
      <c r="E300" s="178"/>
      <c r="F300" s="178"/>
      <c r="G300" s="178"/>
      <c r="H300" s="178"/>
      <c r="I300" s="406"/>
      <c r="J300" s="181"/>
      <c r="K300" s="182"/>
      <c r="L300" s="183"/>
      <c r="M300" s="181"/>
      <c r="N300" s="185"/>
      <c r="O300" s="181"/>
    </row>
    <row r="301" spans="1:15" s="296" customFormat="1" hidden="1" x14ac:dyDescent="0.25">
      <c r="A301" s="177"/>
      <c r="B301" s="177"/>
      <c r="C301" s="178">
        <v>5</v>
      </c>
      <c r="D301" s="178">
        <v>2</v>
      </c>
      <c r="E301" s="178">
        <v>3</v>
      </c>
      <c r="F301" s="179">
        <v>16</v>
      </c>
      <c r="G301" s="179"/>
      <c r="H301" s="179"/>
      <c r="I301" s="406" t="s">
        <v>733</v>
      </c>
      <c r="J301" s="261">
        <f>SUM(J302:J303)</f>
        <v>44000000</v>
      </c>
      <c r="K301" s="182">
        <f>SUM(J301/J6*100)</f>
        <v>4.4092196164890039E-2</v>
      </c>
      <c r="L301" s="183">
        <f>SUM(Q301/J301*100)</f>
        <v>0</v>
      </c>
      <c r="M301" s="261">
        <f>SUM(M302:M303)</f>
        <v>43820000</v>
      </c>
      <c r="N301" s="284">
        <f>SUM(M301/J301%)</f>
        <v>99.590909090909093</v>
      </c>
      <c r="O301" s="261">
        <f>SUM(O302:O303)</f>
        <v>180000</v>
      </c>
    </row>
    <row r="302" spans="1:15" s="296" customFormat="1" hidden="1" x14ac:dyDescent="0.25">
      <c r="A302" s="177"/>
      <c r="B302" s="177"/>
      <c r="C302" s="178">
        <v>5</v>
      </c>
      <c r="D302" s="178">
        <v>2</v>
      </c>
      <c r="E302" s="178">
        <v>3</v>
      </c>
      <c r="F302" s="179">
        <v>16</v>
      </c>
      <c r="G302" s="179"/>
      <c r="H302" s="179"/>
      <c r="I302" s="405" t="s">
        <v>841</v>
      </c>
      <c r="J302" s="181">
        <v>40000000</v>
      </c>
      <c r="K302" s="182">
        <f>SUM(J302/J6*100)</f>
        <v>4.0083814695354575E-2</v>
      </c>
      <c r="L302" s="183">
        <f>SUM(Q302/J302*100)</f>
        <v>0</v>
      </c>
      <c r="M302" s="184">
        <v>39820000</v>
      </c>
      <c r="N302" s="185">
        <f>SUM(M302/J302%)</f>
        <v>99.55</v>
      </c>
      <c r="O302" s="250">
        <f>SUM(J302-M302)</f>
        <v>180000</v>
      </c>
    </row>
    <row r="303" spans="1:15" s="296" customFormat="1" hidden="1" x14ac:dyDescent="0.25">
      <c r="A303" s="177"/>
      <c r="B303" s="177"/>
      <c r="C303" s="178">
        <v>5</v>
      </c>
      <c r="D303" s="178">
        <v>2</v>
      </c>
      <c r="E303" s="178">
        <v>3</v>
      </c>
      <c r="F303" s="179">
        <v>16</v>
      </c>
      <c r="G303" s="179"/>
      <c r="H303" s="179"/>
      <c r="I303" s="405" t="s">
        <v>842</v>
      </c>
      <c r="J303" s="181">
        <v>4000000</v>
      </c>
      <c r="K303" s="279">
        <f>SUM(J303/J6*100)</f>
        <v>4.0083814695354584E-3</v>
      </c>
      <c r="L303" s="183">
        <f>SUM(Q303/J303*100)</f>
        <v>0</v>
      </c>
      <c r="M303" s="184">
        <v>4000000</v>
      </c>
      <c r="N303" s="185">
        <f>SUM(M303/J303%)</f>
        <v>100</v>
      </c>
      <c r="O303" s="250">
        <f>SUM(J303-M303)</f>
        <v>0</v>
      </c>
    </row>
    <row r="304" spans="1:15" s="296" customFormat="1" hidden="1" x14ac:dyDescent="0.25">
      <c r="A304" s="177"/>
      <c r="B304" s="177"/>
      <c r="C304" s="178"/>
      <c r="D304" s="178"/>
      <c r="E304" s="178"/>
      <c r="F304" s="179"/>
      <c r="G304" s="179"/>
      <c r="H304" s="179"/>
      <c r="I304" s="405"/>
      <c r="J304" s="181"/>
      <c r="K304" s="182"/>
      <c r="L304" s="183"/>
      <c r="M304" s="184"/>
      <c r="N304" s="185"/>
      <c r="O304" s="250"/>
    </row>
    <row r="305" spans="1:15" s="296" customFormat="1" hidden="1" x14ac:dyDescent="0.25">
      <c r="A305" s="498"/>
      <c r="B305" s="498"/>
      <c r="C305" s="494">
        <v>5</v>
      </c>
      <c r="D305" s="494">
        <v>2</v>
      </c>
      <c r="E305" s="494">
        <v>3</v>
      </c>
      <c r="F305" s="495">
        <v>27</v>
      </c>
      <c r="G305" s="495"/>
      <c r="H305" s="495"/>
      <c r="I305" s="409" t="s">
        <v>843</v>
      </c>
      <c r="J305" s="303">
        <f>SUM(J306:J306)</f>
        <v>16000000</v>
      </c>
      <c r="K305" s="182">
        <f>SUM(J305/J6*100)</f>
        <v>1.6033525878141833E-2</v>
      </c>
      <c r="L305" s="306">
        <f>SUM(Q305/J305*100)</f>
        <v>0</v>
      </c>
      <c r="M305" s="304">
        <f>SUM(M306:M306)</f>
        <v>15000000</v>
      </c>
      <c r="N305" s="307">
        <f>SUM(M305/J305%)</f>
        <v>93.75</v>
      </c>
      <c r="O305" s="303">
        <f>SUM(O306:O306)</f>
        <v>1000000</v>
      </c>
    </row>
    <row r="306" spans="1:15" s="296" customFormat="1" hidden="1" x14ac:dyDescent="0.25">
      <c r="A306" s="177"/>
      <c r="B306" s="177"/>
      <c r="C306" s="178">
        <v>5</v>
      </c>
      <c r="D306" s="178">
        <v>2</v>
      </c>
      <c r="E306" s="178">
        <v>3</v>
      </c>
      <c r="F306" s="179">
        <v>27</v>
      </c>
      <c r="G306" s="179"/>
      <c r="H306" s="179"/>
      <c r="I306" s="406" t="s">
        <v>844</v>
      </c>
      <c r="J306" s="181">
        <v>16000000</v>
      </c>
      <c r="K306" s="182">
        <f>SUM(J306/J6*100)</f>
        <v>1.6033525878141833E-2</v>
      </c>
      <c r="L306" s="183">
        <f>SUM(Q306/J306*100)</f>
        <v>0</v>
      </c>
      <c r="M306" s="184">
        <v>15000000</v>
      </c>
      <c r="N306" s="185">
        <f>SUM(M306/J306%)</f>
        <v>93.75</v>
      </c>
      <c r="O306" s="250">
        <f>SUM(J306-M306)</f>
        <v>1000000</v>
      </c>
    </row>
    <row r="307" spans="1:15" s="296" customFormat="1" hidden="1" x14ac:dyDescent="0.25">
      <c r="A307" s="177"/>
      <c r="B307" s="177"/>
      <c r="C307" s="178"/>
      <c r="D307" s="178"/>
      <c r="E307" s="178"/>
      <c r="F307" s="178"/>
      <c r="G307" s="178"/>
      <c r="H307" s="178"/>
      <c r="I307" s="406"/>
      <c r="J307" s="181"/>
      <c r="K307" s="182"/>
      <c r="L307" s="183"/>
      <c r="M307" s="193"/>
      <c r="N307" s="185"/>
      <c r="O307" s="181"/>
    </row>
    <row r="308" spans="1:15" s="296" customFormat="1" hidden="1" x14ac:dyDescent="0.25">
      <c r="A308" s="177"/>
      <c r="B308" s="177"/>
      <c r="C308" s="178">
        <v>5</v>
      </c>
      <c r="D308" s="178">
        <v>2</v>
      </c>
      <c r="E308" s="178">
        <v>3</v>
      </c>
      <c r="F308" s="179">
        <v>28</v>
      </c>
      <c r="G308" s="179"/>
      <c r="H308" s="179"/>
      <c r="I308" s="406" t="s">
        <v>715</v>
      </c>
      <c r="J308" s="181">
        <f>SUM(J309:J309)</f>
        <v>50000000</v>
      </c>
      <c r="K308" s="182">
        <f>SUM(J308/J6*100)</f>
        <v>5.0104768369193232E-2</v>
      </c>
      <c r="L308" s="183">
        <f>SUM(Q308/J308*100)</f>
        <v>0</v>
      </c>
      <c r="M308" s="260">
        <f>SUM(M309:M309)</f>
        <v>49485000</v>
      </c>
      <c r="N308" s="185">
        <f>SUM(M308/J308%)</f>
        <v>98.97</v>
      </c>
      <c r="O308" s="181">
        <f>SUM(O309:O309)</f>
        <v>515000</v>
      </c>
    </row>
    <row r="309" spans="1:15" s="296" customFormat="1" hidden="1" x14ac:dyDescent="0.25">
      <c r="A309" s="177"/>
      <c r="B309" s="177"/>
      <c r="C309" s="178">
        <v>5</v>
      </c>
      <c r="D309" s="178">
        <v>2</v>
      </c>
      <c r="E309" s="178">
        <v>3</v>
      </c>
      <c r="F309" s="179">
        <v>28</v>
      </c>
      <c r="G309" s="179"/>
      <c r="H309" s="179"/>
      <c r="I309" s="405" t="s">
        <v>738</v>
      </c>
      <c r="J309" s="181">
        <v>50000000</v>
      </c>
      <c r="K309" s="182">
        <f>SUM(J309/J6*100)</f>
        <v>5.0104768369193232E-2</v>
      </c>
      <c r="L309" s="183">
        <f>SUM(Q309/J309*100)</f>
        <v>0</v>
      </c>
      <c r="M309" s="184">
        <v>49485000</v>
      </c>
      <c r="N309" s="185">
        <f>SUM(M309/J309%)</f>
        <v>98.97</v>
      </c>
      <c r="O309" s="250">
        <f>SUM(J309-M309)</f>
        <v>515000</v>
      </c>
    </row>
    <row r="310" spans="1:15" s="296" customFormat="1" hidden="1" x14ac:dyDescent="0.25">
      <c r="A310" s="177"/>
      <c r="B310" s="177"/>
      <c r="C310" s="178"/>
      <c r="D310" s="178"/>
      <c r="E310" s="178"/>
      <c r="F310" s="179"/>
      <c r="G310" s="179"/>
      <c r="H310" s="179"/>
      <c r="I310" s="405"/>
      <c r="J310" s="181"/>
      <c r="K310" s="182"/>
      <c r="L310" s="183"/>
      <c r="M310" s="184"/>
      <c r="N310" s="185"/>
      <c r="O310" s="250"/>
    </row>
    <row r="311" spans="1:15" s="296" customFormat="1" hidden="1" x14ac:dyDescent="0.25">
      <c r="A311" s="177"/>
      <c r="B311" s="177"/>
      <c r="C311" s="178">
        <v>5</v>
      </c>
      <c r="D311" s="178">
        <v>2</v>
      </c>
      <c r="E311" s="178">
        <v>3</v>
      </c>
      <c r="F311" s="179">
        <v>29</v>
      </c>
      <c r="G311" s="179"/>
      <c r="H311" s="179"/>
      <c r="I311" s="406" t="s">
        <v>791</v>
      </c>
      <c r="J311" s="181">
        <f>SUM(J312:J312)</f>
        <v>52200000</v>
      </c>
      <c r="K311" s="182">
        <f>SUM(J311/J6*100)</f>
        <v>5.2309378177437728E-2</v>
      </c>
      <c r="L311" s="183">
        <f>SUM(Q311/J311*100)</f>
        <v>0</v>
      </c>
      <c r="M311" s="260">
        <f>SUM(M312:M312)</f>
        <v>51867000</v>
      </c>
      <c r="N311" s="185">
        <f>SUM(M311/J311%)</f>
        <v>99.362068965517238</v>
      </c>
      <c r="O311" s="181">
        <f>SUM(O312:O312)</f>
        <v>333000</v>
      </c>
    </row>
    <row r="312" spans="1:15" s="296" customFormat="1" hidden="1" x14ac:dyDescent="0.25">
      <c r="A312" s="177"/>
      <c r="B312" s="177"/>
      <c r="C312" s="178">
        <v>5</v>
      </c>
      <c r="D312" s="178">
        <v>2</v>
      </c>
      <c r="E312" s="178">
        <v>3</v>
      </c>
      <c r="F312" s="179">
        <v>29</v>
      </c>
      <c r="G312" s="179"/>
      <c r="H312" s="179"/>
      <c r="I312" s="405" t="s">
        <v>845</v>
      </c>
      <c r="J312" s="181">
        <v>52200000</v>
      </c>
      <c r="K312" s="182">
        <f>SUM(J312/J6*100)</f>
        <v>5.2309378177437728E-2</v>
      </c>
      <c r="L312" s="183">
        <f>SUM(Q312/J312*100)</f>
        <v>0</v>
      </c>
      <c r="M312" s="184">
        <v>51867000</v>
      </c>
      <c r="N312" s="185">
        <f>SUM(M312/J312%)</f>
        <v>99.362068965517238</v>
      </c>
      <c r="O312" s="250">
        <f>SUM(J312-M312)</f>
        <v>333000</v>
      </c>
    </row>
    <row r="313" spans="1:15" s="296" customFormat="1" hidden="1" x14ac:dyDescent="0.25">
      <c r="A313" s="177"/>
      <c r="B313" s="177"/>
      <c r="C313" s="178"/>
      <c r="D313" s="178"/>
      <c r="E313" s="178"/>
      <c r="F313" s="179"/>
      <c r="G313" s="179"/>
      <c r="H313" s="179"/>
      <c r="I313" s="405"/>
      <c r="J313" s="181"/>
      <c r="K313" s="182"/>
      <c r="L313" s="183"/>
      <c r="M313" s="184"/>
      <c r="N313" s="185"/>
      <c r="O313" s="250"/>
    </row>
    <row r="314" spans="1:15" s="296" customFormat="1" hidden="1" x14ac:dyDescent="0.25">
      <c r="A314" s="177"/>
      <c r="B314" s="177"/>
      <c r="C314" s="178">
        <v>5</v>
      </c>
      <c r="D314" s="178">
        <v>2</v>
      </c>
      <c r="E314" s="178">
        <v>3</v>
      </c>
      <c r="F314" s="179">
        <v>31</v>
      </c>
      <c r="G314" s="179"/>
      <c r="H314" s="179"/>
      <c r="I314" s="406" t="s">
        <v>846</v>
      </c>
      <c r="J314" s="181">
        <f>SUM(J315:J317)</f>
        <v>153850000</v>
      </c>
      <c r="K314" s="182">
        <f>SUM(J314/J6*100)</f>
        <v>0.15417237227200756</v>
      </c>
      <c r="L314" s="183">
        <f>SUM(Q314/J314*100)</f>
        <v>0</v>
      </c>
      <c r="M314" s="181">
        <f>SUM(M315:M317)</f>
        <v>151132864</v>
      </c>
      <c r="N314" s="185">
        <f>SUM(M314/J314%)</f>
        <v>98.233905752356193</v>
      </c>
      <c r="O314" s="181">
        <f>SUM(O315:O317)</f>
        <v>2717136</v>
      </c>
    </row>
    <row r="315" spans="1:15" s="296" customFormat="1" hidden="1" x14ac:dyDescent="0.25">
      <c r="A315" s="177"/>
      <c r="B315" s="177"/>
      <c r="C315" s="178">
        <v>5</v>
      </c>
      <c r="D315" s="178">
        <v>2</v>
      </c>
      <c r="E315" s="178">
        <v>3</v>
      </c>
      <c r="F315" s="179">
        <v>31</v>
      </c>
      <c r="G315" s="179"/>
      <c r="H315" s="179"/>
      <c r="I315" s="405" t="s">
        <v>847</v>
      </c>
      <c r="J315" s="181">
        <v>15850000</v>
      </c>
      <c r="K315" s="182">
        <f>SUM(J315/J6*100)</f>
        <v>1.5883211573034253E-2</v>
      </c>
      <c r="L315" s="183">
        <f>SUM(Q315/J315*100)</f>
        <v>0</v>
      </c>
      <c r="M315" s="184">
        <v>15842636</v>
      </c>
      <c r="N315" s="185">
        <f>SUM(M315/J315%)</f>
        <v>99.953539432176655</v>
      </c>
      <c r="O315" s="250">
        <f>SUM(J315-M315)</f>
        <v>7364</v>
      </c>
    </row>
    <row r="316" spans="1:15" s="296" customFormat="1" hidden="1" x14ac:dyDescent="0.25">
      <c r="A316" s="177"/>
      <c r="B316" s="177"/>
      <c r="C316" s="178">
        <v>5</v>
      </c>
      <c r="D316" s="178">
        <v>2</v>
      </c>
      <c r="E316" s="178">
        <v>3</v>
      </c>
      <c r="F316" s="179">
        <v>31</v>
      </c>
      <c r="G316" s="179"/>
      <c r="H316" s="179"/>
      <c r="I316" s="405" t="s">
        <v>848</v>
      </c>
      <c r="J316" s="181">
        <v>17000000</v>
      </c>
      <c r="K316" s="182">
        <f>SUM(J316/J6*100)</f>
        <v>1.7035621245525698E-2</v>
      </c>
      <c r="L316" s="183">
        <f>SUM(Q316/J316*100)</f>
        <v>0</v>
      </c>
      <c r="M316" s="184">
        <v>15925114</v>
      </c>
      <c r="N316" s="185">
        <f>SUM(M316/J316%)</f>
        <v>93.677141176470585</v>
      </c>
      <c r="O316" s="250">
        <f>SUM(J316-M316)</f>
        <v>1074886</v>
      </c>
    </row>
    <row r="317" spans="1:15" s="296" customFormat="1" hidden="1" x14ac:dyDescent="0.25">
      <c r="A317" s="177"/>
      <c r="B317" s="177"/>
      <c r="C317" s="178">
        <v>5</v>
      </c>
      <c r="D317" s="178">
        <v>2</v>
      </c>
      <c r="E317" s="178">
        <v>3</v>
      </c>
      <c r="F317" s="179">
        <v>31</v>
      </c>
      <c r="G317" s="179"/>
      <c r="H317" s="179"/>
      <c r="I317" s="405" t="s">
        <v>849</v>
      </c>
      <c r="J317" s="181">
        <v>121000000</v>
      </c>
      <c r="K317" s="182">
        <f>SUM(J317/J6*100)</f>
        <v>0.12125353945344761</v>
      </c>
      <c r="L317" s="183">
        <f>SUM(Q317/J317*100)</f>
        <v>0</v>
      </c>
      <c r="M317" s="184">
        <v>119365114</v>
      </c>
      <c r="N317" s="185">
        <f>SUM(M317/J317%)</f>
        <v>98.64885454545454</v>
      </c>
      <c r="O317" s="250">
        <f>SUM(J317-M317)</f>
        <v>1634886</v>
      </c>
    </row>
    <row r="318" spans="1:15" s="296" customFormat="1" hidden="1" x14ac:dyDescent="0.25">
      <c r="A318" s="177"/>
      <c r="B318" s="177"/>
      <c r="C318" s="178"/>
      <c r="D318" s="178"/>
      <c r="E318" s="178"/>
      <c r="F318" s="179"/>
      <c r="G318" s="179"/>
      <c r="H318" s="179"/>
      <c r="I318" s="405"/>
      <c r="J318" s="181"/>
      <c r="K318" s="182"/>
      <c r="L318" s="183"/>
      <c r="M318" s="184"/>
      <c r="N318" s="185"/>
      <c r="O318" s="250"/>
    </row>
    <row r="319" spans="1:15" s="296" customFormat="1" hidden="1" x14ac:dyDescent="0.25">
      <c r="A319" s="177"/>
      <c r="B319" s="177"/>
      <c r="C319" s="178">
        <v>5</v>
      </c>
      <c r="D319" s="178">
        <v>2</v>
      </c>
      <c r="E319" s="178">
        <v>3</v>
      </c>
      <c r="F319" s="179">
        <v>32</v>
      </c>
      <c r="G319" s="179"/>
      <c r="H319" s="179"/>
      <c r="I319" s="406" t="s">
        <v>850</v>
      </c>
      <c r="J319" s="181">
        <f>SUM(J320:J320)</f>
        <v>4250000</v>
      </c>
      <c r="K319" s="279">
        <f>SUM(J319/J6*100)</f>
        <v>4.2589053113814244E-3</v>
      </c>
      <c r="L319" s="183">
        <f>SUM(Q319/J319*100)</f>
        <v>0</v>
      </c>
      <c r="M319" s="260">
        <f>SUM(M320:M320)</f>
        <v>4250000</v>
      </c>
      <c r="N319" s="185">
        <f>SUM(M319/J319%)</f>
        <v>100</v>
      </c>
      <c r="O319" s="181">
        <f>SUM(O320:O320)</f>
        <v>0</v>
      </c>
    </row>
    <row r="320" spans="1:15" s="296" customFormat="1" hidden="1" x14ac:dyDescent="0.25">
      <c r="A320" s="177"/>
      <c r="B320" s="177"/>
      <c r="C320" s="178">
        <v>5</v>
      </c>
      <c r="D320" s="178">
        <v>2</v>
      </c>
      <c r="E320" s="178">
        <v>3</v>
      </c>
      <c r="F320" s="179">
        <v>32</v>
      </c>
      <c r="G320" s="179"/>
      <c r="H320" s="179"/>
      <c r="I320" s="406" t="s">
        <v>851</v>
      </c>
      <c r="J320" s="181">
        <v>4250000</v>
      </c>
      <c r="K320" s="279">
        <f>SUM(J320/J6*100)</f>
        <v>4.2589053113814244E-3</v>
      </c>
      <c r="L320" s="183">
        <f>SUM(Q320/J320*100)</f>
        <v>0</v>
      </c>
      <c r="M320" s="184">
        <v>4250000</v>
      </c>
      <c r="N320" s="185">
        <f>SUM(M320/J320%)</f>
        <v>100</v>
      </c>
      <c r="O320" s="250">
        <f>SUM(J320-M320)</f>
        <v>0</v>
      </c>
    </row>
    <row r="321" spans="1:15" s="296" customFormat="1" hidden="1" x14ac:dyDescent="0.25">
      <c r="A321" s="177"/>
      <c r="B321" s="177"/>
      <c r="C321" s="178"/>
      <c r="D321" s="178"/>
      <c r="E321" s="178"/>
      <c r="F321" s="179"/>
      <c r="G321" s="179"/>
      <c r="H321" s="179"/>
      <c r="I321" s="406"/>
      <c r="J321" s="181"/>
      <c r="K321" s="182"/>
      <c r="L321" s="183"/>
      <c r="M321" s="184"/>
      <c r="N321" s="185"/>
      <c r="O321" s="250"/>
    </row>
    <row r="322" spans="1:15" s="296" customFormat="1" x14ac:dyDescent="0.25">
      <c r="A322" s="290">
        <v>1</v>
      </c>
      <c r="B322" s="291" t="s">
        <v>677</v>
      </c>
      <c r="C322" s="292" t="s">
        <v>674</v>
      </c>
      <c r="D322" s="293" t="s">
        <v>675</v>
      </c>
      <c r="E322" s="305" t="s">
        <v>694</v>
      </c>
      <c r="F322" s="294" t="s">
        <v>852</v>
      </c>
      <c r="G322" s="294"/>
      <c r="H322" s="294">
        <v>12</v>
      </c>
      <c r="I322" s="863" t="s">
        <v>853</v>
      </c>
      <c r="J322" s="252">
        <f>SUM(J325)</f>
        <v>52796000</v>
      </c>
      <c r="K322" s="274">
        <f>SUM(J322/J6*100)</f>
        <v>5.2906627016398505E-2</v>
      </c>
      <c r="L322" s="183">
        <v>100</v>
      </c>
      <c r="M322" s="319">
        <f>SUM(M325)</f>
        <v>49168000</v>
      </c>
      <c r="N322" s="183">
        <f>SUM(M322/J322%)</f>
        <v>93.128267292976744</v>
      </c>
      <c r="O322" s="252">
        <f>SUM(O325)</f>
        <v>3628000</v>
      </c>
    </row>
    <row r="323" spans="1:15" s="296" customFormat="1" hidden="1" x14ac:dyDescent="0.25">
      <c r="A323" s="290"/>
      <c r="B323" s="291"/>
      <c r="C323" s="292"/>
      <c r="D323" s="293"/>
      <c r="E323" s="330"/>
      <c r="F323" s="495"/>
      <c r="G323" s="495"/>
      <c r="H323" s="495"/>
      <c r="I323" s="860"/>
      <c r="J323" s="252"/>
      <c r="K323" s="182"/>
      <c r="L323" s="183"/>
      <c r="M323" s="319"/>
      <c r="N323" s="183"/>
      <c r="O323" s="252"/>
    </row>
    <row r="324" spans="1:15" s="296" customFormat="1" hidden="1" x14ac:dyDescent="0.25">
      <c r="A324" s="177"/>
      <c r="B324" s="177"/>
      <c r="C324" s="178"/>
      <c r="D324" s="178"/>
      <c r="E324" s="494"/>
      <c r="F324" s="495"/>
      <c r="G324" s="495"/>
      <c r="H324" s="495"/>
      <c r="I324" s="406"/>
      <c r="J324" s="181"/>
      <c r="K324" s="182"/>
      <c r="L324" s="183"/>
      <c r="M324" s="193"/>
      <c r="N324" s="185"/>
      <c r="O324" s="181"/>
    </row>
    <row r="325" spans="1:15" s="296" customFormat="1" hidden="1" x14ac:dyDescent="0.25">
      <c r="A325" s="177"/>
      <c r="B325" s="177"/>
      <c r="C325" s="178">
        <v>5</v>
      </c>
      <c r="D325" s="178">
        <v>2</v>
      </c>
      <c r="E325" s="494">
        <v>2</v>
      </c>
      <c r="F325" s="521"/>
      <c r="G325" s="521"/>
      <c r="H325" s="521"/>
      <c r="I325" s="406" t="s">
        <v>684</v>
      </c>
      <c r="J325" s="181">
        <f>SUM(J327)</f>
        <v>52796000</v>
      </c>
      <c r="K325" s="182">
        <f>SUM(J325/J6*100)</f>
        <v>5.2906627016398505E-2</v>
      </c>
      <c r="L325" s="183">
        <f>SUM(Q325/J325*100)</f>
        <v>0</v>
      </c>
      <c r="M325" s="260">
        <f>SUM(M327)</f>
        <v>49168000</v>
      </c>
      <c r="N325" s="185">
        <f>SUM(M325/J325%)</f>
        <v>93.128267292976744</v>
      </c>
      <c r="O325" s="181">
        <f>SUM(O327)</f>
        <v>3628000</v>
      </c>
    </row>
    <row r="326" spans="1:15" s="296" customFormat="1" hidden="1" x14ac:dyDescent="0.25">
      <c r="A326" s="177"/>
      <c r="B326" s="177"/>
      <c r="C326" s="178"/>
      <c r="D326" s="178"/>
      <c r="E326" s="494"/>
      <c r="F326" s="521"/>
      <c r="G326" s="521"/>
      <c r="H326" s="521"/>
      <c r="I326" s="406"/>
      <c r="J326" s="181"/>
      <c r="K326" s="182"/>
      <c r="L326" s="183"/>
      <c r="M326" s="260"/>
      <c r="N326" s="185"/>
      <c r="O326" s="181"/>
    </row>
    <row r="327" spans="1:15" s="296" customFormat="1" hidden="1" x14ac:dyDescent="0.25">
      <c r="A327" s="177"/>
      <c r="B327" s="177"/>
      <c r="C327" s="178">
        <v>5</v>
      </c>
      <c r="D327" s="178">
        <v>2</v>
      </c>
      <c r="E327" s="494">
        <v>2</v>
      </c>
      <c r="F327" s="495">
        <v>18</v>
      </c>
      <c r="G327" s="495"/>
      <c r="H327" s="495"/>
      <c r="I327" s="406" t="s">
        <v>797</v>
      </c>
      <c r="J327" s="251">
        <f>SUM(J328)</f>
        <v>52796000</v>
      </c>
      <c r="K327" s="182">
        <f>SUM(J327/J6*100)</f>
        <v>5.2906627016398505E-2</v>
      </c>
      <c r="L327" s="183">
        <f>SUM(Q327/J327*100)</f>
        <v>0</v>
      </c>
      <c r="M327" s="282">
        <f>SUM(M328)</f>
        <v>49168000</v>
      </c>
      <c r="N327" s="185">
        <f>SUM(M327/J327%)</f>
        <v>93.128267292976744</v>
      </c>
      <c r="O327" s="251">
        <f>SUM(O328)</f>
        <v>3628000</v>
      </c>
    </row>
    <row r="328" spans="1:15" s="296" customFormat="1" hidden="1" x14ac:dyDescent="0.25">
      <c r="A328" s="498"/>
      <c r="B328" s="498"/>
      <c r="C328" s="494">
        <v>5</v>
      </c>
      <c r="D328" s="494">
        <v>2</v>
      </c>
      <c r="E328" s="494">
        <v>2</v>
      </c>
      <c r="F328" s="495">
        <v>18</v>
      </c>
      <c r="G328" s="495"/>
      <c r="H328" s="495"/>
      <c r="I328" s="409" t="s">
        <v>798</v>
      </c>
      <c r="J328" s="303">
        <v>52796000</v>
      </c>
      <c r="K328" s="182">
        <f>SUM(J328/J6*100)</f>
        <v>5.2906627016398505E-2</v>
      </c>
      <c r="L328" s="306">
        <f>SUM(Q328/J328*100)</f>
        <v>0</v>
      </c>
      <c r="M328" s="304">
        <v>49168000</v>
      </c>
      <c r="N328" s="307">
        <f>SUM(M328/J328%)</f>
        <v>93.128267292976744</v>
      </c>
      <c r="O328" s="252">
        <f>SUM(J328-M328)</f>
        <v>3628000</v>
      </c>
    </row>
    <row r="329" spans="1:15" s="296" customFormat="1" hidden="1" x14ac:dyDescent="0.25">
      <c r="A329" s="498"/>
      <c r="B329" s="498"/>
      <c r="C329" s="494"/>
      <c r="D329" s="494"/>
      <c r="E329" s="494"/>
      <c r="F329" s="495"/>
      <c r="G329" s="495"/>
      <c r="H329" s="495"/>
      <c r="I329" s="409"/>
      <c r="J329" s="303"/>
      <c r="K329" s="182"/>
      <c r="L329" s="306"/>
      <c r="M329" s="304"/>
      <c r="N329" s="307"/>
      <c r="O329" s="252"/>
    </row>
    <row r="330" spans="1:15" s="296" customFormat="1" x14ac:dyDescent="0.25">
      <c r="A330" s="297">
        <v>1</v>
      </c>
      <c r="B330" s="298" t="s">
        <v>677</v>
      </c>
      <c r="C330" s="299" t="s">
        <v>674</v>
      </c>
      <c r="D330" s="300" t="s">
        <v>675</v>
      </c>
      <c r="E330" s="305" t="s">
        <v>694</v>
      </c>
      <c r="F330" s="332" t="s">
        <v>854</v>
      </c>
      <c r="G330" s="332"/>
      <c r="H330" s="332">
        <v>13</v>
      </c>
      <c r="I330" s="405" t="s">
        <v>855</v>
      </c>
      <c r="J330" s="333">
        <f>SUM(J332)</f>
        <v>66520000</v>
      </c>
      <c r="K330" s="274">
        <f>SUM(J330/J6*100)</f>
        <v>6.6659383838374664E-2</v>
      </c>
      <c r="L330" s="306">
        <v>100</v>
      </c>
      <c r="M330" s="320">
        <f>SUM(M332)</f>
        <v>66520000</v>
      </c>
      <c r="N330" s="306">
        <f>SUM(M330/J330%)</f>
        <v>100</v>
      </c>
      <c r="O330" s="252">
        <f>SUM(O332)</f>
        <v>0</v>
      </c>
    </row>
    <row r="331" spans="1:15" s="296" customFormat="1" hidden="1" x14ac:dyDescent="0.25">
      <c r="A331" s="177"/>
      <c r="B331" s="177"/>
      <c r="C331" s="178"/>
      <c r="D331" s="178"/>
      <c r="E331" s="494"/>
      <c r="F331" s="495"/>
      <c r="G331" s="495"/>
      <c r="H331" s="495"/>
      <c r="I331" s="406"/>
      <c r="J331" s="181"/>
      <c r="K331" s="383"/>
      <c r="L331" s="183"/>
      <c r="M331" s="193"/>
      <c r="N331" s="185"/>
      <c r="O331" s="181"/>
    </row>
    <row r="332" spans="1:15" s="296" customFormat="1" hidden="1" x14ac:dyDescent="0.25">
      <c r="A332" s="177"/>
      <c r="B332" s="177"/>
      <c r="C332" s="178">
        <v>5</v>
      </c>
      <c r="D332" s="178">
        <v>2</v>
      </c>
      <c r="E332" s="178">
        <v>2</v>
      </c>
      <c r="F332" s="211"/>
      <c r="G332" s="211"/>
      <c r="H332" s="211"/>
      <c r="I332" s="406" t="s">
        <v>684</v>
      </c>
      <c r="J332" s="181">
        <f>SUM(J334+J339+J342)</f>
        <v>66520000</v>
      </c>
      <c r="K332" s="182">
        <f>SUM(J332/J6*100)</f>
        <v>6.6659383838374664E-2</v>
      </c>
      <c r="L332" s="183">
        <f>SUM(Q332/J332*100)</f>
        <v>0</v>
      </c>
      <c r="M332" s="181">
        <f>SUM(M334+M339+M342)</f>
        <v>66520000</v>
      </c>
      <c r="N332" s="185">
        <f>SUM(M332/J332%)</f>
        <v>100</v>
      </c>
      <c r="O332" s="181">
        <f>SUM(O334+O339+O342)</f>
        <v>0</v>
      </c>
    </row>
    <row r="333" spans="1:15" s="296" customFormat="1" hidden="1" x14ac:dyDescent="0.25">
      <c r="A333" s="177"/>
      <c r="B333" s="177"/>
      <c r="C333" s="178"/>
      <c r="D333" s="178"/>
      <c r="E333" s="178"/>
      <c r="F333" s="211"/>
      <c r="G333" s="211"/>
      <c r="H333" s="211"/>
      <c r="I333" s="406"/>
      <c r="J333" s="181"/>
      <c r="K333" s="182"/>
      <c r="L333" s="183"/>
      <c r="M333" s="193"/>
      <c r="N333" s="185"/>
      <c r="O333" s="181"/>
    </row>
    <row r="334" spans="1:15" s="296" customFormat="1" hidden="1" x14ac:dyDescent="0.25">
      <c r="A334" s="177"/>
      <c r="B334" s="177"/>
      <c r="C334" s="178">
        <v>5</v>
      </c>
      <c r="D334" s="178">
        <v>2</v>
      </c>
      <c r="E334" s="178">
        <v>2</v>
      </c>
      <c r="F334" s="273" t="s">
        <v>675</v>
      </c>
      <c r="G334" s="273"/>
      <c r="H334" s="273"/>
      <c r="I334" s="406" t="s">
        <v>685</v>
      </c>
      <c r="J334" s="251">
        <f>SUM(J335:J337)</f>
        <v>22499000</v>
      </c>
      <c r="K334" s="182">
        <f>SUM(J334/J6*100)</f>
        <v>2.2546143670769569E-2</v>
      </c>
      <c r="L334" s="183">
        <f>SUM(Q334/J334*100)</f>
        <v>0</v>
      </c>
      <c r="M334" s="251">
        <f>SUM(M335:M337)</f>
        <v>22499000</v>
      </c>
      <c r="N334" s="185">
        <f>SUM(M334/J334%)</f>
        <v>100</v>
      </c>
      <c r="O334" s="251">
        <f>SUM(O335:O337)</f>
        <v>0</v>
      </c>
    </row>
    <row r="335" spans="1:15" s="296" customFormat="1" hidden="1" x14ac:dyDescent="0.25">
      <c r="A335" s="187"/>
      <c r="B335" s="187"/>
      <c r="C335" s="503">
        <v>5</v>
      </c>
      <c r="D335" s="503">
        <v>2</v>
      </c>
      <c r="E335" s="503">
        <v>2</v>
      </c>
      <c r="F335" s="273" t="s">
        <v>675</v>
      </c>
      <c r="G335" s="273"/>
      <c r="H335" s="273"/>
      <c r="I335" s="406" t="s">
        <v>856</v>
      </c>
      <c r="J335" s="457">
        <v>5749000</v>
      </c>
      <c r="K335" s="182">
        <f>SUM(J335/J6*100)</f>
        <v>5.7610462670898369E-3</v>
      </c>
      <c r="L335" s="283">
        <f>SUM(Q335/J335*100)</f>
        <v>0</v>
      </c>
      <c r="M335" s="193">
        <v>5749000</v>
      </c>
      <c r="N335" s="458">
        <f>SUM(M335/J335%)</f>
        <v>100</v>
      </c>
      <c r="O335" s="253">
        <f>SUM(J335-M335)</f>
        <v>0</v>
      </c>
    </row>
    <row r="336" spans="1:15" s="296" customFormat="1" hidden="1" x14ac:dyDescent="0.25">
      <c r="A336" s="498"/>
      <c r="B336" s="498"/>
      <c r="C336" s="494">
        <v>5</v>
      </c>
      <c r="D336" s="494">
        <v>2</v>
      </c>
      <c r="E336" s="494">
        <v>2</v>
      </c>
      <c r="F336" s="495" t="s">
        <v>675</v>
      </c>
      <c r="G336" s="495"/>
      <c r="H336" s="495"/>
      <c r="I336" s="409" t="s">
        <v>751</v>
      </c>
      <c r="J336" s="303">
        <v>9000000</v>
      </c>
      <c r="K336" s="182">
        <f>SUM(J336/J6*100)</f>
        <v>9.0188583064547811E-3</v>
      </c>
      <c r="L336" s="306">
        <f>SUM(Q336/J336*100)</f>
        <v>0</v>
      </c>
      <c r="M336" s="320">
        <v>9000000</v>
      </c>
      <c r="N336" s="307">
        <f>SUM(M336/J336%)</f>
        <v>100</v>
      </c>
      <c r="O336" s="252">
        <f>SUM(J336-M336)</f>
        <v>0</v>
      </c>
    </row>
    <row r="337" spans="1:15" s="296" customFormat="1" hidden="1" x14ac:dyDescent="0.25">
      <c r="A337" s="514"/>
      <c r="B337" s="514"/>
      <c r="C337" s="512">
        <v>5</v>
      </c>
      <c r="D337" s="512">
        <v>2</v>
      </c>
      <c r="E337" s="512">
        <v>2</v>
      </c>
      <c r="F337" s="190" t="s">
        <v>675</v>
      </c>
      <c r="G337" s="190"/>
      <c r="H337" s="190"/>
      <c r="I337" s="405" t="s">
        <v>761</v>
      </c>
      <c r="J337" s="181">
        <v>7750000</v>
      </c>
      <c r="K337" s="182">
        <f>SUM(J337/J6*100)</f>
        <v>7.7662390972249506E-3</v>
      </c>
      <c r="L337" s="318">
        <f>SUM(Q337/J337*100)</f>
        <v>0</v>
      </c>
      <c r="M337" s="260">
        <v>7750000</v>
      </c>
      <c r="N337" s="328">
        <f>SUM(M337/J337%)</f>
        <v>100</v>
      </c>
      <c r="O337" s="252">
        <f>SUM(J337-M337)</f>
        <v>0</v>
      </c>
    </row>
    <row r="338" spans="1:15" s="296" customFormat="1" hidden="1" x14ac:dyDescent="0.25">
      <c r="A338" s="177"/>
      <c r="B338" s="177"/>
      <c r="C338" s="178"/>
      <c r="D338" s="178"/>
      <c r="E338" s="178"/>
      <c r="F338" s="273"/>
      <c r="G338" s="273"/>
      <c r="H338" s="273"/>
      <c r="I338" s="406"/>
      <c r="J338" s="181"/>
      <c r="K338" s="182"/>
      <c r="L338" s="183"/>
      <c r="M338" s="184"/>
      <c r="N338" s="185"/>
      <c r="O338" s="181"/>
    </row>
    <row r="339" spans="1:15" s="296" customFormat="1" hidden="1" x14ac:dyDescent="0.25">
      <c r="A339" s="177"/>
      <c r="B339" s="177"/>
      <c r="C339" s="178">
        <v>5</v>
      </c>
      <c r="D339" s="178">
        <v>2</v>
      </c>
      <c r="E339" s="178">
        <v>2</v>
      </c>
      <c r="F339" s="179">
        <v>15</v>
      </c>
      <c r="G339" s="179"/>
      <c r="H339" s="179"/>
      <c r="I339" s="406" t="s">
        <v>756</v>
      </c>
      <c r="J339" s="251">
        <f>SUM(J340)</f>
        <v>8480000</v>
      </c>
      <c r="K339" s="182">
        <f>SUM(J339/J6*100)</f>
        <v>8.4977687154151708E-3</v>
      </c>
      <c r="L339" s="183">
        <f>SUM(Q339/J339*100)</f>
        <v>0</v>
      </c>
      <c r="M339" s="282">
        <f>SUM(M340)</f>
        <v>8480000</v>
      </c>
      <c r="N339" s="185">
        <f>SUM(M339/J339%)</f>
        <v>100</v>
      </c>
      <c r="O339" s="251">
        <f>SUM(O340)</f>
        <v>0</v>
      </c>
    </row>
    <row r="340" spans="1:15" s="296" customFormat="1" hidden="1" x14ac:dyDescent="0.25">
      <c r="A340" s="177"/>
      <c r="B340" s="177"/>
      <c r="C340" s="178">
        <v>5</v>
      </c>
      <c r="D340" s="178">
        <v>2</v>
      </c>
      <c r="E340" s="178">
        <v>2</v>
      </c>
      <c r="F340" s="179">
        <v>15</v>
      </c>
      <c r="G340" s="179"/>
      <c r="H340" s="179"/>
      <c r="I340" s="406" t="s">
        <v>757</v>
      </c>
      <c r="J340" s="181">
        <v>8480000</v>
      </c>
      <c r="K340" s="182">
        <f>SUM(J340/J6*100)</f>
        <v>8.4977687154151708E-3</v>
      </c>
      <c r="L340" s="183">
        <f>SUM(Q340/J340*100)</f>
        <v>0</v>
      </c>
      <c r="M340" s="193">
        <v>8480000</v>
      </c>
      <c r="N340" s="185">
        <f>SUM(M340/J340%)</f>
        <v>100</v>
      </c>
      <c r="O340" s="250">
        <f>SUM(J340-M340)</f>
        <v>0</v>
      </c>
    </row>
    <row r="341" spans="1:15" s="296" customFormat="1" hidden="1" x14ac:dyDescent="0.25">
      <c r="A341" s="177"/>
      <c r="B341" s="177"/>
      <c r="C341" s="178"/>
      <c r="D341" s="178"/>
      <c r="E341" s="178"/>
      <c r="F341" s="179"/>
      <c r="G341" s="179"/>
      <c r="H341" s="179"/>
      <c r="I341" s="406"/>
      <c r="J341" s="181"/>
      <c r="K341" s="182"/>
      <c r="L341" s="183"/>
      <c r="M341" s="193"/>
      <c r="N341" s="185"/>
      <c r="O341" s="181"/>
    </row>
    <row r="342" spans="1:15" s="296" customFormat="1" hidden="1" x14ac:dyDescent="0.25">
      <c r="A342" s="177"/>
      <c r="B342" s="177"/>
      <c r="C342" s="178">
        <v>5</v>
      </c>
      <c r="D342" s="178">
        <v>2</v>
      </c>
      <c r="E342" s="178">
        <v>2</v>
      </c>
      <c r="F342" s="179">
        <v>18</v>
      </c>
      <c r="G342" s="179"/>
      <c r="H342" s="179"/>
      <c r="I342" s="406" t="s">
        <v>797</v>
      </c>
      <c r="J342" s="251">
        <f>SUM(J343:J343)</f>
        <v>35541000</v>
      </c>
      <c r="K342" s="182">
        <f>SUM(J342/J6*100)</f>
        <v>3.5615471452189927E-2</v>
      </c>
      <c r="L342" s="183">
        <f>SUM(M342/J342*100)</f>
        <v>100</v>
      </c>
      <c r="M342" s="251">
        <f>SUM(M343:M343)</f>
        <v>35541000</v>
      </c>
      <c r="N342" s="185">
        <f>SUM(M342/J342%)</f>
        <v>100</v>
      </c>
      <c r="O342" s="251">
        <f>SUM(O343:O343)</f>
        <v>0</v>
      </c>
    </row>
    <row r="343" spans="1:15" s="296" customFormat="1" hidden="1" x14ac:dyDescent="0.25">
      <c r="A343" s="177"/>
      <c r="B343" s="177"/>
      <c r="C343" s="178">
        <v>5</v>
      </c>
      <c r="D343" s="178">
        <v>2</v>
      </c>
      <c r="E343" s="178">
        <v>2</v>
      </c>
      <c r="F343" s="495">
        <v>18</v>
      </c>
      <c r="G343" s="495"/>
      <c r="H343" s="495"/>
      <c r="I343" s="406" t="s">
        <v>803</v>
      </c>
      <c r="J343" s="181">
        <v>35541000</v>
      </c>
      <c r="K343" s="182">
        <f>SUM(J343/J6*100)</f>
        <v>3.5615471452189927E-2</v>
      </c>
      <c r="L343" s="183">
        <f>SUM(M343/J343*100)</f>
        <v>100</v>
      </c>
      <c r="M343" s="193">
        <v>35541000</v>
      </c>
      <c r="N343" s="185">
        <f>SUM(M343/J343%)</f>
        <v>100</v>
      </c>
      <c r="O343" s="250">
        <f>SUM(J343-M343)</f>
        <v>0</v>
      </c>
    </row>
    <row r="344" spans="1:15" s="296" customFormat="1" hidden="1" x14ac:dyDescent="0.25">
      <c r="A344" s="177"/>
      <c r="B344" s="177"/>
      <c r="C344" s="178"/>
      <c r="D344" s="178"/>
      <c r="E344" s="178"/>
      <c r="F344" s="495"/>
      <c r="G344" s="495"/>
      <c r="H344" s="495"/>
      <c r="I344" s="406"/>
      <c r="J344" s="181"/>
      <c r="K344" s="279"/>
      <c r="L344" s="183"/>
      <c r="M344" s="193"/>
      <c r="N344" s="185"/>
      <c r="O344" s="250"/>
    </row>
    <row r="345" spans="1:15" s="391" customFormat="1" x14ac:dyDescent="0.25">
      <c r="A345" s="111">
        <v>1</v>
      </c>
      <c r="B345" s="112" t="s">
        <v>677</v>
      </c>
      <c r="C345" s="113" t="s">
        <v>674</v>
      </c>
      <c r="D345" s="114" t="s">
        <v>675</v>
      </c>
      <c r="E345" s="115" t="s">
        <v>702</v>
      </c>
      <c r="F345" s="390"/>
      <c r="G345" s="846">
        <v>3</v>
      </c>
      <c r="H345" s="847"/>
      <c r="I345" s="202" t="s">
        <v>5</v>
      </c>
      <c r="J345" s="124">
        <f>SUM(J347)</f>
        <v>151200000</v>
      </c>
      <c r="K345" s="138">
        <f>SUM(J345/J6*100)</f>
        <v>0.15151681954844032</v>
      </c>
      <c r="L345" s="119">
        <v>100</v>
      </c>
      <c r="M345" s="165">
        <f>SUM(M347)</f>
        <v>122018900</v>
      </c>
      <c r="N345" s="169">
        <f>SUM(M345/J345%)</f>
        <v>80.700330687830686</v>
      </c>
      <c r="O345" s="124">
        <f>SUM(O347)</f>
        <v>29181100</v>
      </c>
    </row>
    <row r="346" spans="1:15" s="296" customFormat="1" hidden="1" x14ac:dyDescent="0.25">
      <c r="A346" s="177"/>
      <c r="B346" s="177"/>
      <c r="C346" s="178"/>
      <c r="D346" s="178"/>
      <c r="E346" s="178"/>
      <c r="F346" s="179"/>
      <c r="G346" s="179"/>
      <c r="H346" s="179"/>
      <c r="I346" s="406"/>
      <c r="J346" s="181"/>
      <c r="K346" s="182"/>
      <c r="L346" s="183"/>
      <c r="M346" s="184"/>
      <c r="N346" s="185"/>
      <c r="O346" s="181"/>
    </row>
    <row r="347" spans="1:15" s="296" customFormat="1" x14ac:dyDescent="0.25">
      <c r="A347" s="290">
        <v>1</v>
      </c>
      <c r="B347" s="291" t="s">
        <v>677</v>
      </c>
      <c r="C347" s="292" t="s">
        <v>674</v>
      </c>
      <c r="D347" s="293" t="s">
        <v>675</v>
      </c>
      <c r="E347" s="313" t="s">
        <v>702</v>
      </c>
      <c r="F347" s="294" t="s">
        <v>676</v>
      </c>
      <c r="G347" s="294"/>
      <c r="H347" s="294">
        <v>1</v>
      </c>
      <c r="I347" s="491" t="s">
        <v>857</v>
      </c>
      <c r="J347" s="250">
        <f>SUM(J349)</f>
        <v>151200000</v>
      </c>
      <c r="K347" s="274">
        <f>SUM(J347/J6*100)</f>
        <v>0.15151681954844032</v>
      </c>
      <c r="L347" s="183">
        <v>100</v>
      </c>
      <c r="M347" s="184">
        <f>SUM(M349)</f>
        <v>122018900</v>
      </c>
      <c r="N347" s="185">
        <f>SUM(M347/J347%)</f>
        <v>80.700330687830686</v>
      </c>
      <c r="O347" s="250">
        <f>SUM(O349)</f>
        <v>29181100</v>
      </c>
    </row>
    <row r="348" spans="1:15" s="296" customFormat="1" hidden="1" x14ac:dyDescent="0.25">
      <c r="A348" s="177"/>
      <c r="B348" s="177"/>
      <c r="C348" s="177"/>
      <c r="D348" s="177"/>
      <c r="E348" s="177"/>
      <c r="F348" s="271"/>
      <c r="G348" s="271"/>
      <c r="H348" s="271"/>
      <c r="I348" s="416"/>
      <c r="J348" s="250"/>
      <c r="K348" s="182"/>
      <c r="L348" s="183"/>
      <c r="M348" s="184"/>
      <c r="N348" s="185"/>
      <c r="O348" s="250"/>
    </row>
    <row r="349" spans="1:15" s="296" customFormat="1" hidden="1" x14ac:dyDescent="0.25">
      <c r="A349" s="177"/>
      <c r="B349" s="177"/>
      <c r="C349" s="178">
        <v>5</v>
      </c>
      <c r="D349" s="178">
        <v>2</v>
      </c>
      <c r="E349" s="178">
        <v>2</v>
      </c>
      <c r="F349" s="211"/>
      <c r="G349" s="211"/>
      <c r="H349" s="211"/>
      <c r="I349" s="406" t="s">
        <v>684</v>
      </c>
      <c r="J349" s="251">
        <f>SUM(J351)</f>
        <v>151200000</v>
      </c>
      <c r="K349" s="182">
        <f>SUM(J349/J6*100)</f>
        <v>0.15151681954844032</v>
      </c>
      <c r="L349" s="183">
        <f>SUM(Q349/J349*100)</f>
        <v>0</v>
      </c>
      <c r="M349" s="251">
        <f>SUM(M351)</f>
        <v>122018900</v>
      </c>
      <c r="N349" s="185">
        <f>SUM(M349/J349%)</f>
        <v>80.700330687830686</v>
      </c>
      <c r="O349" s="251">
        <f>SUM(O351)</f>
        <v>29181100</v>
      </c>
    </row>
    <row r="350" spans="1:15" s="296" customFormat="1" hidden="1" x14ac:dyDescent="0.25">
      <c r="A350" s="177"/>
      <c r="B350" s="177"/>
      <c r="C350" s="211"/>
      <c r="D350" s="211"/>
      <c r="E350" s="211"/>
      <c r="F350" s="211"/>
      <c r="G350" s="211"/>
      <c r="H350" s="211"/>
      <c r="I350" s="529"/>
      <c r="J350" s="342"/>
      <c r="K350" s="182"/>
      <c r="L350" s="183"/>
      <c r="M350" s="459"/>
      <c r="N350" s="185"/>
      <c r="O350" s="342"/>
    </row>
    <row r="351" spans="1:15" s="296" customFormat="1" hidden="1" x14ac:dyDescent="0.25">
      <c r="A351" s="177"/>
      <c r="B351" s="177"/>
      <c r="C351" s="178">
        <v>5</v>
      </c>
      <c r="D351" s="178">
        <v>2</v>
      </c>
      <c r="E351" s="178">
        <v>2</v>
      </c>
      <c r="F351" s="179">
        <v>12</v>
      </c>
      <c r="G351" s="179"/>
      <c r="H351" s="179"/>
      <c r="I351" s="406" t="s">
        <v>858</v>
      </c>
      <c r="J351" s="251">
        <f>SUM(J352)</f>
        <v>151200000</v>
      </c>
      <c r="K351" s="182">
        <f>SUM(J351/J6*100)</f>
        <v>0.15151681954844032</v>
      </c>
      <c r="L351" s="183">
        <f>SUM(Q351/J351*100)</f>
        <v>0</v>
      </c>
      <c r="M351" s="282">
        <f>SUM(M352)</f>
        <v>122018900</v>
      </c>
      <c r="N351" s="185">
        <f>SUM(M351/J351%)</f>
        <v>80.700330687830686</v>
      </c>
      <c r="O351" s="251">
        <f>SUM(O352)</f>
        <v>29181100</v>
      </c>
    </row>
    <row r="352" spans="1:15" s="296" customFormat="1" hidden="1" x14ac:dyDescent="0.25">
      <c r="A352" s="498"/>
      <c r="B352" s="498"/>
      <c r="C352" s="494">
        <v>5</v>
      </c>
      <c r="D352" s="494">
        <v>2</v>
      </c>
      <c r="E352" s="494">
        <v>2</v>
      </c>
      <c r="F352" s="495">
        <v>12</v>
      </c>
      <c r="G352" s="495"/>
      <c r="H352" s="495"/>
      <c r="I352" s="409" t="s">
        <v>859</v>
      </c>
      <c r="J352" s="303">
        <v>151200000</v>
      </c>
      <c r="K352" s="182">
        <f>SUM(J352/J6*100)</f>
        <v>0.15151681954844032</v>
      </c>
      <c r="L352" s="306">
        <f>SUM(Q352/J352*100)</f>
        <v>0</v>
      </c>
      <c r="M352" s="304">
        <v>122018900</v>
      </c>
      <c r="N352" s="307">
        <f>SUM(M352/J352%)</f>
        <v>80.700330687830686</v>
      </c>
      <c r="O352" s="252">
        <f>SUM(J352-M352)</f>
        <v>29181100</v>
      </c>
    </row>
    <row r="353" spans="1:15" s="296" customFormat="1" hidden="1" x14ac:dyDescent="0.25">
      <c r="A353" s="177"/>
      <c r="B353" s="177"/>
      <c r="C353" s="178"/>
      <c r="D353" s="178"/>
      <c r="E353" s="178"/>
      <c r="F353" s="179"/>
      <c r="G353" s="179"/>
      <c r="H353" s="179"/>
      <c r="I353" s="406"/>
      <c r="J353" s="181"/>
      <c r="K353" s="182"/>
      <c r="L353" s="183"/>
      <c r="M353" s="304"/>
      <c r="N353" s="185"/>
      <c r="O353" s="181"/>
    </row>
    <row r="354" spans="1:15" s="391" customFormat="1" x14ac:dyDescent="0.25">
      <c r="A354" s="111">
        <v>1</v>
      </c>
      <c r="B354" s="112" t="s">
        <v>677</v>
      </c>
      <c r="C354" s="113" t="s">
        <v>674</v>
      </c>
      <c r="D354" s="114" t="s">
        <v>675</v>
      </c>
      <c r="E354" s="115" t="s">
        <v>795</v>
      </c>
      <c r="F354" s="121"/>
      <c r="G354" s="848">
        <v>4</v>
      </c>
      <c r="H354" s="849"/>
      <c r="I354" s="407" t="s">
        <v>6</v>
      </c>
      <c r="J354" s="152">
        <f>SUM(J356)</f>
        <v>57266000</v>
      </c>
      <c r="K354" s="138">
        <f>SUM(J354/J6*100)</f>
        <v>5.7385993308604388E-2</v>
      </c>
      <c r="L354" s="119">
        <v>100</v>
      </c>
      <c r="M354" s="186">
        <f>SUM(M356)</f>
        <v>54359100</v>
      </c>
      <c r="N354" s="120">
        <f>SUM(M354/J354%)</f>
        <v>94.923864072922854</v>
      </c>
      <c r="O354" s="152">
        <f>SUM(O356)</f>
        <v>2906900</v>
      </c>
    </row>
    <row r="355" spans="1:15" s="296" customFormat="1" hidden="1" x14ac:dyDescent="0.25">
      <c r="A355" s="187"/>
      <c r="B355" s="187"/>
      <c r="C355" s="334"/>
      <c r="D355" s="334"/>
      <c r="E355" s="334"/>
      <c r="F355" s="271"/>
      <c r="G355" s="271"/>
      <c r="H355" s="271"/>
      <c r="I355" s="408"/>
      <c r="J355" s="181"/>
      <c r="K355" s="182"/>
      <c r="L355" s="183"/>
      <c r="M355" s="193"/>
      <c r="N355" s="185"/>
      <c r="O355" s="181"/>
    </row>
    <row r="356" spans="1:15" s="296" customFormat="1" x14ac:dyDescent="0.25">
      <c r="A356" s="290">
        <v>1</v>
      </c>
      <c r="B356" s="291" t="s">
        <v>677</v>
      </c>
      <c r="C356" s="292" t="s">
        <v>674</v>
      </c>
      <c r="D356" s="293" t="s">
        <v>675</v>
      </c>
      <c r="E356" s="305" t="s">
        <v>795</v>
      </c>
      <c r="F356" s="322" t="s">
        <v>676</v>
      </c>
      <c r="G356" s="322"/>
      <c r="H356" s="322">
        <v>1</v>
      </c>
      <c r="I356" s="859" t="s">
        <v>860</v>
      </c>
      <c r="J356" s="181">
        <f>SUM(J359)</f>
        <v>57266000</v>
      </c>
      <c r="K356" s="182">
        <f>SUM(J356/J6*100)</f>
        <v>5.7385993308604388E-2</v>
      </c>
      <c r="L356" s="183">
        <v>100</v>
      </c>
      <c r="M356" s="193">
        <f>SUM(M359)</f>
        <v>54359100</v>
      </c>
      <c r="N356" s="185">
        <f>SUM(M356/J356%)</f>
        <v>94.923864072922854</v>
      </c>
      <c r="O356" s="181">
        <f>SUM(O359)</f>
        <v>2906900</v>
      </c>
    </row>
    <row r="357" spans="1:15" s="296" customFormat="1" hidden="1" x14ac:dyDescent="0.25">
      <c r="A357" s="321"/>
      <c r="B357" s="321"/>
      <c r="C357" s="334"/>
      <c r="D357" s="334"/>
      <c r="E357" s="334"/>
      <c r="F357" s="334"/>
      <c r="G357" s="334"/>
      <c r="H357" s="334"/>
      <c r="I357" s="859"/>
      <c r="J357" s="181"/>
      <c r="K357" s="182"/>
      <c r="L357" s="183"/>
      <c r="M357" s="193"/>
      <c r="N357" s="185"/>
      <c r="O357" s="181"/>
    </row>
    <row r="358" spans="1:15" s="296" customFormat="1" hidden="1" x14ac:dyDescent="0.25">
      <c r="A358" s="187"/>
      <c r="B358" s="187"/>
      <c r="C358" s="178"/>
      <c r="D358" s="178"/>
      <c r="E358" s="178"/>
      <c r="F358" s="179"/>
      <c r="G358" s="179"/>
      <c r="H358" s="179"/>
      <c r="I358" s="408"/>
      <c r="J358" s="181"/>
      <c r="K358" s="182"/>
      <c r="L358" s="183"/>
      <c r="M358" s="193"/>
      <c r="N358" s="185"/>
      <c r="O358" s="181"/>
    </row>
    <row r="359" spans="1:15" s="296" customFormat="1" hidden="1" x14ac:dyDescent="0.25">
      <c r="A359" s="187"/>
      <c r="B359" s="187"/>
      <c r="C359" s="178">
        <v>5</v>
      </c>
      <c r="D359" s="178">
        <v>2</v>
      </c>
      <c r="E359" s="178">
        <v>2</v>
      </c>
      <c r="F359" s="211"/>
      <c r="G359" s="211"/>
      <c r="H359" s="211"/>
      <c r="I359" s="406" t="s">
        <v>684</v>
      </c>
      <c r="J359" s="181">
        <f>SUM(J361+J365)</f>
        <v>57266000</v>
      </c>
      <c r="K359" s="182">
        <f>SUM(J359/J6*100)</f>
        <v>5.7385993308604388E-2</v>
      </c>
      <c r="L359" s="183">
        <f>SUM(Q359/J359*100)</f>
        <v>0</v>
      </c>
      <c r="M359" s="193">
        <f>SUM(M361+M365)</f>
        <v>54359100</v>
      </c>
      <c r="N359" s="185">
        <f>SUM(M359/J359%)</f>
        <v>94.923864072922854</v>
      </c>
      <c r="O359" s="181">
        <f>SUM(O361+O365)</f>
        <v>2906900</v>
      </c>
    </row>
    <row r="360" spans="1:15" s="296" customFormat="1" hidden="1" x14ac:dyDescent="0.25">
      <c r="A360" s="187"/>
      <c r="B360" s="187"/>
      <c r="C360" s="178"/>
      <c r="D360" s="178"/>
      <c r="E360" s="178"/>
      <c r="F360" s="211"/>
      <c r="G360" s="211"/>
      <c r="H360" s="211"/>
      <c r="I360" s="406"/>
      <c r="J360" s="181"/>
      <c r="K360" s="182"/>
      <c r="L360" s="183"/>
      <c r="M360" s="193"/>
      <c r="N360" s="185"/>
      <c r="O360" s="181"/>
    </row>
    <row r="361" spans="1:15" s="296" customFormat="1" hidden="1" x14ac:dyDescent="0.25">
      <c r="A361" s="177"/>
      <c r="B361" s="177"/>
      <c r="C361" s="178">
        <v>5</v>
      </c>
      <c r="D361" s="178">
        <v>2</v>
      </c>
      <c r="E361" s="178">
        <v>2</v>
      </c>
      <c r="F361" s="179">
        <v>15</v>
      </c>
      <c r="G361" s="179"/>
      <c r="H361" s="179"/>
      <c r="I361" s="406" t="s">
        <v>756</v>
      </c>
      <c r="J361" s="251">
        <f>SUM(J362:J363)</f>
        <v>21766000</v>
      </c>
      <c r="K361" s="182">
        <f>SUM(J361/J6*100)</f>
        <v>2.1811607766477198E-2</v>
      </c>
      <c r="L361" s="183">
        <f>SUM(Q361/J361*100)</f>
        <v>0</v>
      </c>
      <c r="M361" s="281">
        <f>SUM(M362:M363)</f>
        <v>20859100</v>
      </c>
      <c r="N361" s="185">
        <f>SUM(M361/J361%)</f>
        <v>95.833409905356973</v>
      </c>
      <c r="O361" s="251">
        <f>SUM(O362:O363)</f>
        <v>906900</v>
      </c>
    </row>
    <row r="362" spans="1:15" s="296" customFormat="1" hidden="1" x14ac:dyDescent="0.25">
      <c r="A362" s="177"/>
      <c r="B362" s="177"/>
      <c r="C362" s="178">
        <v>5</v>
      </c>
      <c r="D362" s="178">
        <v>2</v>
      </c>
      <c r="E362" s="178">
        <v>2</v>
      </c>
      <c r="F362" s="179">
        <v>15</v>
      </c>
      <c r="G362" s="179"/>
      <c r="H362" s="179"/>
      <c r="I362" s="406" t="s">
        <v>861</v>
      </c>
      <c r="J362" s="181">
        <v>5180000</v>
      </c>
      <c r="K362" s="279">
        <f>SUM(J362/J6*100)</f>
        <v>5.1908540030484182E-3</v>
      </c>
      <c r="L362" s="183">
        <f>SUM(Q362/J362*100)</f>
        <v>0</v>
      </c>
      <c r="M362" s="193">
        <v>4625000</v>
      </c>
      <c r="N362" s="185">
        <f>SUM(M362/J362%)</f>
        <v>89.285714285714292</v>
      </c>
      <c r="O362" s="250">
        <f>SUM(J362-M362)</f>
        <v>555000</v>
      </c>
    </row>
    <row r="363" spans="1:15" s="296" customFormat="1" hidden="1" x14ac:dyDescent="0.25">
      <c r="A363" s="177"/>
      <c r="B363" s="177"/>
      <c r="C363" s="178">
        <v>5</v>
      </c>
      <c r="D363" s="178">
        <v>2</v>
      </c>
      <c r="E363" s="178">
        <v>2</v>
      </c>
      <c r="F363" s="179">
        <v>15</v>
      </c>
      <c r="G363" s="179"/>
      <c r="H363" s="179"/>
      <c r="I363" s="406" t="s">
        <v>862</v>
      </c>
      <c r="J363" s="181">
        <v>16586000</v>
      </c>
      <c r="K363" s="182">
        <f>SUM(J363/J6*100)</f>
        <v>1.6620753763428777E-2</v>
      </c>
      <c r="L363" s="183">
        <f>SUM(Q363/J363*100)</f>
        <v>0</v>
      </c>
      <c r="M363" s="193">
        <v>16234100</v>
      </c>
      <c r="N363" s="185">
        <f>SUM(M363/J363%)</f>
        <v>97.87833112263354</v>
      </c>
      <c r="O363" s="250">
        <f>SUM(J363-M363)</f>
        <v>351900</v>
      </c>
    </row>
    <row r="364" spans="1:15" s="296" customFormat="1" hidden="1" x14ac:dyDescent="0.25">
      <c r="A364" s="177"/>
      <c r="B364" s="177"/>
      <c r="C364" s="178"/>
      <c r="D364" s="178"/>
      <c r="E364" s="178"/>
      <c r="F364" s="179"/>
      <c r="G364" s="179"/>
      <c r="H364" s="179"/>
      <c r="I364" s="406"/>
      <c r="J364" s="181"/>
      <c r="K364" s="182"/>
      <c r="L364" s="183"/>
      <c r="M364" s="193"/>
      <c r="N364" s="185"/>
      <c r="O364" s="181"/>
    </row>
    <row r="365" spans="1:15" s="296" customFormat="1" hidden="1" x14ac:dyDescent="0.25">
      <c r="A365" s="187"/>
      <c r="B365" s="187"/>
      <c r="C365" s="178">
        <v>5</v>
      </c>
      <c r="D365" s="178">
        <v>2</v>
      </c>
      <c r="E365" s="178">
        <v>2</v>
      </c>
      <c r="F365" s="179">
        <v>23</v>
      </c>
      <c r="G365" s="179"/>
      <c r="H365" s="179"/>
      <c r="I365" s="872" t="s">
        <v>863</v>
      </c>
      <c r="J365" s="251">
        <f>SUM(J367:J367)</f>
        <v>35500000</v>
      </c>
      <c r="K365" s="182">
        <f>SUM(J365/J6*100)</f>
        <v>3.557438554212719E-2</v>
      </c>
      <c r="L365" s="183">
        <f>SUM(Q365/J365*100)</f>
        <v>0</v>
      </c>
      <c r="M365" s="251">
        <f>SUM(M367:M367)</f>
        <v>33500000</v>
      </c>
      <c r="N365" s="185">
        <f>SUM(M365/J365%)</f>
        <v>94.366197183098592</v>
      </c>
      <c r="O365" s="251">
        <f>SUM(O367:O367)</f>
        <v>2000000</v>
      </c>
    </row>
    <row r="366" spans="1:15" s="296" customFormat="1" hidden="1" x14ac:dyDescent="0.25">
      <c r="A366" s="187"/>
      <c r="B366" s="187"/>
      <c r="C366" s="178"/>
      <c r="D366" s="178"/>
      <c r="E366" s="178"/>
      <c r="F366" s="179"/>
      <c r="G366" s="179"/>
      <c r="H366" s="179"/>
      <c r="I366" s="872"/>
      <c r="J366" s="251"/>
      <c r="K366" s="182"/>
      <c r="L366" s="183"/>
      <c r="M366" s="282"/>
      <c r="N366" s="185"/>
      <c r="O366" s="251"/>
    </row>
    <row r="367" spans="1:15" s="296" customFormat="1" hidden="1" x14ac:dyDescent="0.25">
      <c r="A367" s="187"/>
      <c r="B367" s="187"/>
      <c r="C367" s="178">
        <v>5</v>
      </c>
      <c r="D367" s="178">
        <v>2</v>
      </c>
      <c r="E367" s="178">
        <v>2</v>
      </c>
      <c r="F367" s="179">
        <v>23</v>
      </c>
      <c r="G367" s="179"/>
      <c r="H367" s="179"/>
      <c r="I367" s="406" t="s">
        <v>864</v>
      </c>
      <c r="J367" s="181">
        <v>35500000</v>
      </c>
      <c r="K367" s="182">
        <f>SUM(J367/J6*100)</f>
        <v>3.557438554212719E-2</v>
      </c>
      <c r="L367" s="183">
        <f>SUM(Q367/J367*100)</f>
        <v>0</v>
      </c>
      <c r="M367" s="460">
        <v>33500000</v>
      </c>
      <c r="N367" s="185">
        <f>SUM(M367/J367%)</f>
        <v>94.366197183098592</v>
      </c>
      <c r="O367" s="250">
        <f>SUM(J367-M367)</f>
        <v>2000000</v>
      </c>
    </row>
    <row r="368" spans="1:15" s="296" customFormat="1" hidden="1" x14ac:dyDescent="0.25">
      <c r="A368" s="187"/>
      <c r="B368" s="187"/>
      <c r="C368" s="178"/>
      <c r="D368" s="178"/>
      <c r="E368" s="178"/>
      <c r="F368" s="179"/>
      <c r="G368" s="179"/>
      <c r="H368" s="179"/>
      <c r="I368" s="406"/>
      <c r="J368" s="181"/>
      <c r="K368" s="182"/>
      <c r="L368" s="183"/>
      <c r="M368" s="460"/>
      <c r="N368" s="185"/>
      <c r="O368" s="181"/>
    </row>
    <row r="369" spans="1:15" s="391" customFormat="1" x14ac:dyDescent="0.25">
      <c r="A369" s="154">
        <v>1</v>
      </c>
      <c r="B369" s="171" t="s">
        <v>677</v>
      </c>
      <c r="C369" s="172" t="s">
        <v>674</v>
      </c>
      <c r="D369" s="155" t="s">
        <v>675</v>
      </c>
      <c r="E369" s="189" t="s">
        <v>799</v>
      </c>
      <c r="F369" s="189"/>
      <c r="G369" s="850">
        <v>5</v>
      </c>
      <c r="H369" s="851"/>
      <c r="I369" s="882" t="s">
        <v>7</v>
      </c>
      <c r="J369" s="819">
        <f>SUM(J372+J392+J418+J436+J453+J474)</f>
        <v>1392223645</v>
      </c>
      <c r="K369" s="138">
        <f>SUM(J369/J6*100)</f>
        <v>1.3951408650167778</v>
      </c>
      <c r="L369" s="156">
        <v>99.95</v>
      </c>
      <c r="M369" s="844">
        <f>SUM(M372+M392+M418+M436+M453+M474)</f>
        <v>1349518410</v>
      </c>
      <c r="N369" s="174">
        <f>SUM(M369/J369%)</f>
        <v>96.932588011030376</v>
      </c>
      <c r="O369" s="819">
        <f>SUM(O372+O392+O418+O436+O453+O474)</f>
        <v>42705235</v>
      </c>
    </row>
    <row r="370" spans="1:15" s="296" customFormat="1" hidden="1" x14ac:dyDescent="0.25">
      <c r="A370" s="187"/>
      <c r="B370" s="187"/>
      <c r="C370" s="334"/>
      <c r="D370" s="334"/>
      <c r="E370" s="334"/>
      <c r="F370" s="271"/>
      <c r="G370" s="271"/>
      <c r="H370" s="271"/>
      <c r="I370" s="882"/>
      <c r="J370" s="843"/>
      <c r="K370" s="182"/>
      <c r="L370" s="183"/>
      <c r="M370" s="845"/>
      <c r="N370" s="120"/>
      <c r="O370" s="843"/>
    </row>
    <row r="371" spans="1:15" s="296" customFormat="1" hidden="1" x14ac:dyDescent="0.25">
      <c r="A371" s="187"/>
      <c r="B371" s="187"/>
      <c r="C371" s="334"/>
      <c r="D371" s="334"/>
      <c r="E371" s="334"/>
      <c r="F371" s="271"/>
      <c r="G371" s="271"/>
      <c r="H371" s="271"/>
      <c r="I371" s="408"/>
      <c r="J371" s="377"/>
      <c r="K371" s="182"/>
      <c r="L371" s="183"/>
      <c r="M371" s="461"/>
      <c r="N371" s="185"/>
      <c r="O371" s="377"/>
    </row>
    <row r="372" spans="1:15" s="296" customFormat="1" x14ac:dyDescent="0.25">
      <c r="A372" s="316">
        <v>1</v>
      </c>
      <c r="B372" s="324" t="s">
        <v>677</v>
      </c>
      <c r="C372" s="325" t="s">
        <v>674</v>
      </c>
      <c r="D372" s="317" t="s">
        <v>675</v>
      </c>
      <c r="E372" s="335" t="s">
        <v>799</v>
      </c>
      <c r="F372" s="335" t="s">
        <v>676</v>
      </c>
      <c r="G372" s="335"/>
      <c r="H372" s="335">
        <v>1</v>
      </c>
      <c r="I372" s="295" t="s">
        <v>865</v>
      </c>
      <c r="J372" s="261">
        <f>SUM(J374)</f>
        <v>318265395</v>
      </c>
      <c r="K372" s="274">
        <f>SUM(J372/J6*100)</f>
        <v>0.31893227792809575</v>
      </c>
      <c r="L372" s="318">
        <v>100</v>
      </c>
      <c r="M372" s="260">
        <f>SUM(M374)</f>
        <v>314632920</v>
      </c>
      <c r="N372" s="318">
        <f>SUM(M372/J372%)</f>
        <v>98.858664794518418</v>
      </c>
      <c r="O372" s="261">
        <f>SUM(O374)</f>
        <v>3632475</v>
      </c>
    </row>
    <row r="373" spans="1:15" s="296" customFormat="1" hidden="1" x14ac:dyDescent="0.25">
      <c r="A373" s="177"/>
      <c r="B373" s="177"/>
      <c r="C373" s="178"/>
      <c r="D373" s="178"/>
      <c r="E373" s="178"/>
      <c r="F373" s="179"/>
      <c r="G373" s="179"/>
      <c r="H373" s="179"/>
      <c r="I373" s="406"/>
      <c r="J373" s="261"/>
      <c r="K373" s="424"/>
      <c r="L373" s="283"/>
      <c r="M373" s="193"/>
      <c r="N373" s="177"/>
      <c r="O373" s="261"/>
    </row>
    <row r="374" spans="1:15" s="296" customFormat="1" hidden="1" x14ac:dyDescent="0.25">
      <c r="A374" s="177"/>
      <c r="B374" s="177"/>
      <c r="C374" s="178">
        <v>5</v>
      </c>
      <c r="D374" s="178">
        <v>2</v>
      </c>
      <c r="E374" s="178">
        <v>2</v>
      </c>
      <c r="F374" s="211"/>
      <c r="G374" s="211"/>
      <c r="H374" s="211"/>
      <c r="I374" s="406" t="s">
        <v>866</v>
      </c>
      <c r="J374" s="261">
        <f>SUM(J376+J381+J385+J388)</f>
        <v>318265395</v>
      </c>
      <c r="K374" s="182">
        <f>SUM(J374/J6*100)</f>
        <v>0.31893227792809575</v>
      </c>
      <c r="L374" s="318">
        <f>SUM(Q374/J374*100)</f>
        <v>0</v>
      </c>
      <c r="M374" s="261">
        <f>SUM(M376+M381+M385+M388)</f>
        <v>314632920</v>
      </c>
      <c r="N374" s="185">
        <f>SUM(M374/J374%)</f>
        <v>98.858664794518418</v>
      </c>
      <c r="O374" s="261">
        <f>SUM(O376+O381+O385+O388)</f>
        <v>3632475</v>
      </c>
    </row>
    <row r="375" spans="1:15" s="296" customFormat="1" hidden="1" x14ac:dyDescent="0.25">
      <c r="A375" s="177"/>
      <c r="B375" s="177"/>
      <c r="C375" s="178"/>
      <c r="D375" s="178"/>
      <c r="E375" s="178"/>
      <c r="F375" s="211"/>
      <c r="G375" s="211"/>
      <c r="H375" s="211"/>
      <c r="I375" s="406"/>
      <c r="J375" s="261"/>
      <c r="K375" s="182"/>
      <c r="L375" s="283"/>
      <c r="M375" s="193"/>
      <c r="N375" s="177"/>
      <c r="O375" s="261"/>
    </row>
    <row r="376" spans="1:15" s="296" customFormat="1" hidden="1" x14ac:dyDescent="0.25">
      <c r="A376" s="177"/>
      <c r="B376" s="177"/>
      <c r="C376" s="178">
        <v>5</v>
      </c>
      <c r="D376" s="178">
        <v>2</v>
      </c>
      <c r="E376" s="178">
        <v>2</v>
      </c>
      <c r="F376" s="179" t="s">
        <v>675</v>
      </c>
      <c r="G376" s="179"/>
      <c r="H376" s="179"/>
      <c r="I376" s="406" t="s">
        <v>867</v>
      </c>
      <c r="J376" s="268">
        <f>SUM(J377:J379)</f>
        <v>3341395</v>
      </c>
      <c r="K376" s="279">
        <f>SUM(J376/J6*100)</f>
        <v>3.3483964500996082E-3</v>
      </c>
      <c r="L376" s="318">
        <f>SUM(Q376/J376*100)</f>
        <v>0</v>
      </c>
      <c r="M376" s="268">
        <f>SUM(M377:M379)</f>
        <v>3338700</v>
      </c>
      <c r="N376" s="185">
        <f t="shared" ref="N376:N389" si="0">SUM(M376/J376%)</f>
        <v>99.919345063962808</v>
      </c>
      <c r="O376" s="268">
        <f>SUM(O377:O379)</f>
        <v>2695</v>
      </c>
    </row>
    <row r="377" spans="1:15" s="296" customFormat="1" hidden="1" x14ac:dyDescent="0.25">
      <c r="A377" s="513"/>
      <c r="B377" s="513"/>
      <c r="C377" s="178">
        <v>5</v>
      </c>
      <c r="D377" s="178">
        <v>2</v>
      </c>
      <c r="E377" s="178">
        <v>2</v>
      </c>
      <c r="F377" s="179" t="s">
        <v>675</v>
      </c>
      <c r="G377" s="179"/>
      <c r="H377" s="179"/>
      <c r="I377" s="406" t="s">
        <v>719</v>
      </c>
      <c r="J377" s="261">
        <v>1329654</v>
      </c>
      <c r="K377" s="279">
        <f>SUM(J377/J6*100)</f>
        <v>1.332440113623425E-3</v>
      </c>
      <c r="L377" s="318">
        <f>SUM(Q377/J377*100)</f>
        <v>0</v>
      </c>
      <c r="M377" s="193">
        <v>1327000</v>
      </c>
      <c r="N377" s="185">
        <f t="shared" si="0"/>
        <v>99.800399201596804</v>
      </c>
      <c r="O377" s="250">
        <f>SUM(J377-M377)</f>
        <v>2654</v>
      </c>
    </row>
    <row r="378" spans="1:15" s="296" customFormat="1" hidden="1" x14ac:dyDescent="0.25">
      <c r="A378" s="271"/>
      <c r="B378" s="271"/>
      <c r="C378" s="178">
        <v>5</v>
      </c>
      <c r="D378" s="178">
        <v>2</v>
      </c>
      <c r="E378" s="178">
        <v>2</v>
      </c>
      <c r="F378" s="179" t="s">
        <v>675</v>
      </c>
      <c r="G378" s="179"/>
      <c r="H378" s="179"/>
      <c r="I378" s="406" t="s">
        <v>689</v>
      </c>
      <c r="J378" s="250">
        <v>1071741</v>
      </c>
      <c r="K378" s="279">
        <f>SUM(J378/J6*100)</f>
        <v>1.0739866911353502E-3</v>
      </c>
      <c r="L378" s="323">
        <f>SUM(Q378/J378*100)</f>
        <v>0</v>
      </c>
      <c r="M378" s="184">
        <v>1071700</v>
      </c>
      <c r="N378" s="185">
        <f>SUM(M378/J378%)</f>
        <v>99.996174448864039</v>
      </c>
      <c r="O378" s="250">
        <f>SUM(J378-M378)</f>
        <v>41</v>
      </c>
    </row>
    <row r="379" spans="1:15" s="296" customFormat="1" hidden="1" x14ac:dyDescent="0.25">
      <c r="A379" s="498"/>
      <c r="B379" s="498"/>
      <c r="C379" s="494">
        <v>5</v>
      </c>
      <c r="D379" s="494">
        <v>2</v>
      </c>
      <c r="E379" s="494">
        <v>2</v>
      </c>
      <c r="F379" s="495" t="s">
        <v>675</v>
      </c>
      <c r="G379" s="495"/>
      <c r="H379" s="495"/>
      <c r="I379" s="409" t="s">
        <v>721</v>
      </c>
      <c r="J379" s="303">
        <v>940000</v>
      </c>
      <c r="K379" s="279">
        <f>SUM(J379/J6*100)</f>
        <v>9.4196964534083271E-4</v>
      </c>
      <c r="L379" s="306">
        <f>SUM(Q379/J379*100)</f>
        <v>0</v>
      </c>
      <c r="M379" s="304">
        <v>940000</v>
      </c>
      <c r="N379" s="307">
        <f>SUM(M379/J379%)</f>
        <v>100</v>
      </c>
      <c r="O379" s="252">
        <f>SUM(J379-M379)</f>
        <v>0</v>
      </c>
    </row>
    <row r="380" spans="1:15" s="296" customFormat="1" hidden="1" x14ac:dyDescent="0.25">
      <c r="A380" s="513"/>
      <c r="B380" s="513"/>
      <c r="C380" s="178"/>
      <c r="D380" s="178"/>
      <c r="E380" s="178"/>
      <c r="F380" s="179"/>
      <c r="G380" s="179"/>
      <c r="H380" s="179"/>
      <c r="I380" s="406"/>
      <c r="J380" s="261"/>
      <c r="K380" s="182"/>
      <c r="L380" s="318"/>
      <c r="M380" s="193"/>
      <c r="N380" s="185"/>
      <c r="O380" s="250"/>
    </row>
    <row r="381" spans="1:15" s="296" customFormat="1" hidden="1" x14ac:dyDescent="0.25">
      <c r="A381" s="177"/>
      <c r="B381" s="177"/>
      <c r="C381" s="178">
        <v>5</v>
      </c>
      <c r="D381" s="178">
        <v>2</v>
      </c>
      <c r="E381" s="178">
        <v>2</v>
      </c>
      <c r="F381" s="179" t="s">
        <v>674</v>
      </c>
      <c r="G381" s="179"/>
      <c r="H381" s="179"/>
      <c r="I381" s="406" t="s">
        <v>724</v>
      </c>
      <c r="J381" s="268">
        <f>SUM(J382:J383)</f>
        <v>7788000</v>
      </c>
      <c r="K381" s="182">
        <f>SUM(J381/J6*100)</f>
        <v>7.804318721185536E-3</v>
      </c>
      <c r="L381" s="318">
        <f>SUM(Q381/J381*100)</f>
        <v>0</v>
      </c>
      <c r="M381" s="282">
        <f>SUM(M382:M383)</f>
        <v>7788000</v>
      </c>
      <c r="N381" s="185">
        <f t="shared" si="0"/>
        <v>100</v>
      </c>
      <c r="O381" s="268">
        <f>SUM(O382:O383)</f>
        <v>0</v>
      </c>
    </row>
    <row r="382" spans="1:15" s="296" customFormat="1" hidden="1" x14ac:dyDescent="0.25">
      <c r="A382" s="177"/>
      <c r="B382" s="177"/>
      <c r="C382" s="178">
        <v>5</v>
      </c>
      <c r="D382" s="178">
        <v>2</v>
      </c>
      <c r="E382" s="178">
        <v>2</v>
      </c>
      <c r="F382" s="179" t="s">
        <v>674</v>
      </c>
      <c r="G382" s="179"/>
      <c r="H382" s="179"/>
      <c r="I382" s="406" t="s">
        <v>725</v>
      </c>
      <c r="J382" s="261">
        <v>2600000</v>
      </c>
      <c r="K382" s="279">
        <f>SUM(J382/J6*100)</f>
        <v>2.6054479551980477E-3</v>
      </c>
      <c r="L382" s="318">
        <f>SUM(Q382/J382*100)</f>
        <v>0</v>
      </c>
      <c r="M382" s="184">
        <v>2600000</v>
      </c>
      <c r="N382" s="185">
        <f t="shared" si="0"/>
        <v>100</v>
      </c>
      <c r="O382" s="250">
        <f>SUM(J382-M382)</f>
        <v>0</v>
      </c>
    </row>
    <row r="383" spans="1:15" s="296" customFormat="1" hidden="1" x14ac:dyDescent="0.25">
      <c r="A383" s="177"/>
      <c r="B383" s="177"/>
      <c r="C383" s="178">
        <v>5</v>
      </c>
      <c r="D383" s="178">
        <v>2</v>
      </c>
      <c r="E383" s="178">
        <v>2</v>
      </c>
      <c r="F383" s="179" t="s">
        <v>674</v>
      </c>
      <c r="G383" s="179"/>
      <c r="H383" s="179"/>
      <c r="I383" s="406" t="s">
        <v>726</v>
      </c>
      <c r="J383" s="261">
        <v>5188000</v>
      </c>
      <c r="K383" s="182">
        <f>SUM(J383/J6*100)</f>
        <v>5.1988707659874891E-3</v>
      </c>
      <c r="L383" s="318">
        <f>SUM(Q383/J383*100)</f>
        <v>0</v>
      </c>
      <c r="M383" s="193">
        <v>5188000</v>
      </c>
      <c r="N383" s="185">
        <f t="shared" si="0"/>
        <v>100</v>
      </c>
      <c r="O383" s="250">
        <f>SUM(J383-M383)</f>
        <v>0</v>
      </c>
    </row>
    <row r="384" spans="1:15" s="296" customFormat="1" hidden="1" x14ac:dyDescent="0.25">
      <c r="A384" s="177"/>
      <c r="B384" s="177"/>
      <c r="C384" s="178"/>
      <c r="D384" s="178"/>
      <c r="E384" s="178"/>
      <c r="F384" s="179"/>
      <c r="G384" s="179"/>
      <c r="H384" s="179"/>
      <c r="I384" s="406"/>
      <c r="J384" s="261"/>
      <c r="K384" s="182"/>
      <c r="L384" s="283"/>
      <c r="M384" s="184"/>
      <c r="N384" s="185"/>
      <c r="O384" s="261"/>
    </row>
    <row r="385" spans="1:15" s="296" customFormat="1" hidden="1" x14ac:dyDescent="0.25">
      <c r="A385" s="187"/>
      <c r="B385" s="187"/>
      <c r="C385" s="178">
        <v>5</v>
      </c>
      <c r="D385" s="178">
        <v>2</v>
      </c>
      <c r="E385" s="178">
        <v>2</v>
      </c>
      <c r="F385" s="179">
        <v>11</v>
      </c>
      <c r="G385" s="179"/>
      <c r="H385" s="179"/>
      <c r="I385" s="406" t="s">
        <v>779</v>
      </c>
      <c r="J385" s="261">
        <f>SUM(J386)</f>
        <v>2860000</v>
      </c>
      <c r="K385" s="279">
        <f>SUM(J385/J6*100)</f>
        <v>2.8659927507178524E-3</v>
      </c>
      <c r="L385" s="183">
        <f>SUM(M385/J385*100)</f>
        <v>100</v>
      </c>
      <c r="M385" s="193">
        <f>SUM(M386)</f>
        <v>2860000</v>
      </c>
      <c r="N385" s="185">
        <f t="shared" si="0"/>
        <v>100</v>
      </c>
      <c r="O385" s="261">
        <f>SUM(O386)</f>
        <v>0</v>
      </c>
    </row>
    <row r="386" spans="1:15" s="296" customFormat="1" hidden="1" x14ac:dyDescent="0.25">
      <c r="A386" s="187"/>
      <c r="B386" s="187"/>
      <c r="C386" s="178">
        <v>5</v>
      </c>
      <c r="D386" s="178">
        <v>2</v>
      </c>
      <c r="E386" s="178">
        <v>2</v>
      </c>
      <c r="F386" s="179">
        <v>11</v>
      </c>
      <c r="G386" s="179"/>
      <c r="H386" s="179"/>
      <c r="I386" s="406" t="s">
        <v>775</v>
      </c>
      <c r="J386" s="261">
        <v>2860000</v>
      </c>
      <c r="K386" s="279">
        <f>SUM(J386/J6*100)</f>
        <v>2.8659927507178524E-3</v>
      </c>
      <c r="L386" s="183">
        <f>SUM(M386/J386*100)</f>
        <v>100</v>
      </c>
      <c r="M386" s="184">
        <v>2860000</v>
      </c>
      <c r="N386" s="185">
        <f t="shared" si="0"/>
        <v>100</v>
      </c>
      <c r="O386" s="250">
        <f>SUM(J386-M386)</f>
        <v>0</v>
      </c>
    </row>
    <row r="387" spans="1:15" s="296" customFormat="1" hidden="1" x14ac:dyDescent="0.25">
      <c r="A387" s="187"/>
      <c r="B387" s="187"/>
      <c r="C387" s="178"/>
      <c r="D387" s="178"/>
      <c r="E387" s="178"/>
      <c r="F387" s="179"/>
      <c r="G387" s="179"/>
      <c r="H387" s="179"/>
      <c r="I387" s="406"/>
      <c r="J387" s="261"/>
      <c r="K387" s="182"/>
      <c r="L387" s="283"/>
      <c r="M387" s="184"/>
      <c r="N387" s="185"/>
      <c r="O387" s="261"/>
    </row>
    <row r="388" spans="1:15" s="296" customFormat="1" hidden="1" x14ac:dyDescent="0.25">
      <c r="A388" s="187"/>
      <c r="B388" s="187"/>
      <c r="C388" s="178">
        <v>5</v>
      </c>
      <c r="D388" s="178">
        <v>2</v>
      </c>
      <c r="E388" s="178">
        <v>2</v>
      </c>
      <c r="F388" s="178">
        <v>15</v>
      </c>
      <c r="G388" s="178"/>
      <c r="H388" s="178"/>
      <c r="I388" s="406" t="s">
        <v>756</v>
      </c>
      <c r="J388" s="261">
        <f>SUM(J389:J390)</f>
        <v>304276000</v>
      </c>
      <c r="K388" s="182">
        <f>SUM(J388/J6*100)</f>
        <v>0.30491357000609276</v>
      </c>
      <c r="L388" s="318">
        <f>SUM(Q388/J388*100)</f>
        <v>0</v>
      </c>
      <c r="M388" s="261">
        <f>SUM(M389:M390)</f>
        <v>300646220</v>
      </c>
      <c r="N388" s="185">
        <f t="shared" si="0"/>
        <v>98.807076470046937</v>
      </c>
      <c r="O388" s="261">
        <f>SUM(O389:O390)</f>
        <v>3629780</v>
      </c>
    </row>
    <row r="389" spans="1:15" s="296" customFormat="1" hidden="1" x14ac:dyDescent="0.25">
      <c r="A389" s="187"/>
      <c r="B389" s="187"/>
      <c r="C389" s="178">
        <v>5</v>
      </c>
      <c r="D389" s="178">
        <v>2</v>
      </c>
      <c r="E389" s="178">
        <v>2</v>
      </c>
      <c r="F389" s="178">
        <v>15</v>
      </c>
      <c r="G389" s="178"/>
      <c r="H389" s="178"/>
      <c r="I389" s="406" t="s">
        <v>757</v>
      </c>
      <c r="J389" s="261">
        <v>69060000</v>
      </c>
      <c r="K389" s="182">
        <f>SUM(J389/J6*100)</f>
        <v>6.9204706071529676E-2</v>
      </c>
      <c r="L389" s="318">
        <f>SUM(Q389/J389*100)</f>
        <v>0</v>
      </c>
      <c r="M389" s="193">
        <v>65435000</v>
      </c>
      <c r="N389" s="185">
        <f t="shared" si="0"/>
        <v>94.750941210541555</v>
      </c>
      <c r="O389" s="250">
        <f>SUM(J389-M389)</f>
        <v>3625000</v>
      </c>
    </row>
    <row r="390" spans="1:15" s="296" customFormat="1" hidden="1" x14ac:dyDescent="0.25">
      <c r="A390" s="187"/>
      <c r="B390" s="187"/>
      <c r="C390" s="178">
        <v>5</v>
      </c>
      <c r="D390" s="178">
        <v>2</v>
      </c>
      <c r="E390" s="178">
        <v>2</v>
      </c>
      <c r="F390" s="178">
        <v>15</v>
      </c>
      <c r="G390" s="178"/>
      <c r="H390" s="178"/>
      <c r="I390" s="406" t="s">
        <v>758</v>
      </c>
      <c r="J390" s="181">
        <v>235216000</v>
      </c>
      <c r="K390" s="182">
        <f>SUM(J390/J6*100)</f>
        <v>0.23570886393456308</v>
      </c>
      <c r="L390" s="183">
        <f>SUM(Q390/J390*100)</f>
        <v>0</v>
      </c>
      <c r="M390" s="193">
        <v>235211220</v>
      </c>
      <c r="N390" s="307" t="s">
        <v>868</v>
      </c>
      <c r="O390" s="250">
        <f>SUM(J390-M390)</f>
        <v>4780</v>
      </c>
    </row>
    <row r="391" spans="1:15" s="296" customFormat="1" hidden="1" x14ac:dyDescent="0.25">
      <c r="A391" s="187"/>
      <c r="B391" s="187"/>
      <c r="C391" s="178"/>
      <c r="D391" s="178"/>
      <c r="E391" s="178"/>
      <c r="F391" s="179"/>
      <c r="G391" s="179"/>
      <c r="H391" s="179"/>
      <c r="I391" s="406"/>
      <c r="J391" s="261"/>
      <c r="K391" s="424"/>
      <c r="L391" s="283"/>
      <c r="M391" s="184"/>
      <c r="N391" s="284"/>
      <c r="O391" s="253"/>
    </row>
    <row r="392" spans="1:15" s="296" customFormat="1" x14ac:dyDescent="0.25">
      <c r="A392" s="308">
        <v>1</v>
      </c>
      <c r="B392" s="309" t="s">
        <v>677</v>
      </c>
      <c r="C392" s="310" t="s">
        <v>674</v>
      </c>
      <c r="D392" s="310" t="s">
        <v>675</v>
      </c>
      <c r="E392" s="335" t="s">
        <v>799</v>
      </c>
      <c r="F392" s="335" t="s">
        <v>697</v>
      </c>
      <c r="G392" s="335"/>
      <c r="H392" s="335">
        <v>2</v>
      </c>
      <c r="I392" s="348" t="s">
        <v>351</v>
      </c>
      <c r="J392" s="303">
        <f>SUM(J394+J404)</f>
        <v>583290250</v>
      </c>
      <c r="K392" s="274">
        <f>SUM(J392/J6*100)</f>
        <v>0.58451245736517621</v>
      </c>
      <c r="L392" s="311">
        <v>100</v>
      </c>
      <c r="M392" s="303">
        <f>SUM(M394+M404)</f>
        <v>575898650</v>
      </c>
      <c r="N392" s="311">
        <f>SUM(M392/J392%)</f>
        <v>98.732774977809072</v>
      </c>
      <c r="O392" s="303">
        <f>SUM(O394+O404)</f>
        <v>7391600</v>
      </c>
    </row>
    <row r="393" spans="1:15" s="296" customFormat="1" hidden="1" x14ac:dyDescent="0.25">
      <c r="A393" s="177"/>
      <c r="B393" s="177"/>
      <c r="C393" s="178"/>
      <c r="D393" s="178"/>
      <c r="E393" s="178"/>
      <c r="F393" s="179"/>
      <c r="G393" s="179"/>
      <c r="H393" s="179"/>
      <c r="I393" s="406"/>
      <c r="J393" s="181"/>
      <c r="K393" s="182"/>
      <c r="L393" s="183"/>
      <c r="M393" s="193"/>
      <c r="N393" s="185"/>
      <c r="O393" s="181"/>
    </row>
    <row r="394" spans="1:15" s="296" customFormat="1" hidden="1" x14ac:dyDescent="0.25">
      <c r="A394" s="177"/>
      <c r="B394" s="177"/>
      <c r="C394" s="178">
        <v>5</v>
      </c>
      <c r="D394" s="178">
        <v>2</v>
      </c>
      <c r="E394" s="178">
        <v>1</v>
      </c>
      <c r="F394" s="211"/>
      <c r="G394" s="211"/>
      <c r="H394" s="211"/>
      <c r="I394" s="406" t="s">
        <v>679</v>
      </c>
      <c r="J394" s="181">
        <f>SUM(J396+J401)</f>
        <v>444880000</v>
      </c>
      <c r="K394" s="182">
        <f>SUM(J394/J6*100)</f>
        <v>0.44581218704173359</v>
      </c>
      <c r="L394" s="183">
        <f>SUM(Q394/J394*100)</f>
        <v>0</v>
      </c>
      <c r="M394" s="181">
        <f>SUM(M396+M401)</f>
        <v>440530000</v>
      </c>
      <c r="N394" s="185">
        <f>SUM(M394/J394%)</f>
        <v>99.022208235928787</v>
      </c>
      <c r="O394" s="181">
        <f>SUM(O396+O401)</f>
        <v>4350000</v>
      </c>
    </row>
    <row r="395" spans="1:15" s="296" customFormat="1" hidden="1" x14ac:dyDescent="0.25">
      <c r="A395" s="177"/>
      <c r="B395" s="177"/>
      <c r="C395" s="178"/>
      <c r="D395" s="178"/>
      <c r="E395" s="178"/>
      <c r="F395" s="211"/>
      <c r="G395" s="211"/>
      <c r="H395" s="211"/>
      <c r="I395" s="406"/>
      <c r="J395" s="181"/>
      <c r="K395" s="182"/>
      <c r="L395" s="183"/>
      <c r="M395" s="193"/>
      <c r="N395" s="185"/>
      <c r="O395" s="181"/>
    </row>
    <row r="396" spans="1:15" s="296" customFormat="1" hidden="1" x14ac:dyDescent="0.25">
      <c r="A396" s="177"/>
      <c r="B396" s="177"/>
      <c r="C396" s="178">
        <v>5</v>
      </c>
      <c r="D396" s="178">
        <v>2</v>
      </c>
      <c r="E396" s="178">
        <v>1</v>
      </c>
      <c r="F396" s="179" t="s">
        <v>675</v>
      </c>
      <c r="G396" s="179"/>
      <c r="H396" s="179"/>
      <c r="I396" s="406" t="s">
        <v>869</v>
      </c>
      <c r="J396" s="181">
        <f>SUM(J397:J399)</f>
        <v>408200000</v>
      </c>
      <c r="K396" s="182">
        <f>SUM(J396/J6*100)</f>
        <v>0.40905532896609353</v>
      </c>
      <c r="L396" s="183">
        <f>SUM(Q396/J396*100)</f>
        <v>0</v>
      </c>
      <c r="M396" s="260">
        <f>SUM(M397:M399)</f>
        <v>403850000</v>
      </c>
      <c r="N396" s="185">
        <f>SUM(M396/J396%)</f>
        <v>98.934345908868195</v>
      </c>
      <c r="O396" s="181">
        <f>SUM(O397:O399)</f>
        <v>4350000</v>
      </c>
    </row>
    <row r="397" spans="1:15" s="296" customFormat="1" hidden="1" x14ac:dyDescent="0.25">
      <c r="A397" s="513"/>
      <c r="B397" s="513"/>
      <c r="C397" s="178">
        <v>5</v>
      </c>
      <c r="D397" s="178">
        <v>2</v>
      </c>
      <c r="E397" s="178">
        <v>1</v>
      </c>
      <c r="F397" s="179" t="s">
        <v>675</v>
      </c>
      <c r="G397" s="179"/>
      <c r="H397" s="179"/>
      <c r="I397" s="406" t="s">
        <v>870</v>
      </c>
      <c r="J397" s="181">
        <v>342200000</v>
      </c>
      <c r="K397" s="182">
        <f>SUM(J397/J6*100)</f>
        <v>0.34291703471875845</v>
      </c>
      <c r="L397" s="183">
        <f>SUM(Q397/J397*100)</f>
        <v>0</v>
      </c>
      <c r="M397" s="193">
        <v>341250000</v>
      </c>
      <c r="N397" s="185">
        <f>SUM(M397/J397%)</f>
        <v>99.722384570426655</v>
      </c>
      <c r="O397" s="250">
        <f>SUM(J397-M397)</f>
        <v>950000</v>
      </c>
    </row>
    <row r="398" spans="1:15" s="296" customFormat="1" hidden="1" x14ac:dyDescent="0.25">
      <c r="A398" s="177"/>
      <c r="B398" s="177"/>
      <c r="C398" s="178">
        <v>5</v>
      </c>
      <c r="D398" s="178">
        <v>2</v>
      </c>
      <c r="E398" s="178">
        <v>1</v>
      </c>
      <c r="F398" s="179" t="s">
        <v>675</v>
      </c>
      <c r="G398" s="179"/>
      <c r="H398" s="179"/>
      <c r="I398" s="406" t="s">
        <v>871</v>
      </c>
      <c r="J398" s="181">
        <v>60000000</v>
      </c>
      <c r="K398" s="182">
        <f>SUM(J398/J6*100)</f>
        <v>6.0125722043031876E-2</v>
      </c>
      <c r="L398" s="183">
        <f>SUM(Q398/J398*100)</f>
        <v>0</v>
      </c>
      <c r="M398" s="184">
        <v>56600000</v>
      </c>
      <c r="N398" s="185">
        <f>SUM(M398/J398%)</f>
        <v>94.333333333333329</v>
      </c>
      <c r="O398" s="250">
        <f>SUM(J398-M398)</f>
        <v>3400000</v>
      </c>
    </row>
    <row r="399" spans="1:15" s="296" customFormat="1" hidden="1" x14ac:dyDescent="0.25">
      <c r="A399" s="177"/>
      <c r="B399" s="177"/>
      <c r="C399" s="178">
        <v>5</v>
      </c>
      <c r="D399" s="178">
        <v>2</v>
      </c>
      <c r="E399" s="178">
        <v>1</v>
      </c>
      <c r="F399" s="179" t="s">
        <v>675</v>
      </c>
      <c r="G399" s="179"/>
      <c r="H399" s="179"/>
      <c r="I399" s="406" t="s">
        <v>873</v>
      </c>
      <c r="J399" s="181">
        <v>6000000</v>
      </c>
      <c r="K399" s="182">
        <f>SUM(J399/J6*100)</f>
        <v>6.0125722043031871E-3</v>
      </c>
      <c r="L399" s="183">
        <f>SUM(M399/J399*100)</f>
        <v>100</v>
      </c>
      <c r="M399" s="184">
        <v>6000000</v>
      </c>
      <c r="N399" s="185">
        <f>SUM(M399/J399%)</f>
        <v>100</v>
      </c>
      <c r="O399" s="250">
        <f>SUM(J399-M399)</f>
        <v>0</v>
      </c>
    </row>
    <row r="400" spans="1:15" s="296" customFormat="1" hidden="1" x14ac:dyDescent="0.25">
      <c r="A400" s="271"/>
      <c r="B400" s="271"/>
      <c r="C400" s="334"/>
      <c r="D400" s="334"/>
      <c r="E400" s="334"/>
      <c r="F400" s="334"/>
      <c r="G400" s="334"/>
      <c r="H400" s="334"/>
      <c r="I400" s="406"/>
      <c r="J400" s="250"/>
      <c r="K400" s="182"/>
      <c r="L400" s="323"/>
      <c r="M400" s="184"/>
      <c r="N400" s="185"/>
      <c r="O400" s="250"/>
    </row>
    <row r="401" spans="1:15" s="296" customFormat="1" hidden="1" x14ac:dyDescent="0.25">
      <c r="A401" s="177"/>
      <c r="B401" s="177"/>
      <c r="C401" s="178">
        <v>5</v>
      </c>
      <c r="D401" s="178">
        <v>2</v>
      </c>
      <c r="E401" s="178">
        <v>1</v>
      </c>
      <c r="F401" s="179" t="s">
        <v>680</v>
      </c>
      <c r="G401" s="179"/>
      <c r="H401" s="179"/>
      <c r="I401" s="406" t="s">
        <v>681</v>
      </c>
      <c r="J401" s="250">
        <f>SUM(J402)</f>
        <v>36680000</v>
      </c>
      <c r="K401" s="182">
        <f>SUM(J401/J6*100)</f>
        <v>3.675685807564015E-2</v>
      </c>
      <c r="L401" s="323">
        <f>SUM(Q401/J401*100)</f>
        <v>0</v>
      </c>
      <c r="M401" s="184">
        <f>SUM(M402)</f>
        <v>36680000</v>
      </c>
      <c r="N401" s="185">
        <f>SUM(M401/J401%)</f>
        <v>100</v>
      </c>
      <c r="O401" s="250">
        <f>SUM(O402)</f>
        <v>0</v>
      </c>
    </row>
    <row r="402" spans="1:15" s="296" customFormat="1" hidden="1" x14ac:dyDescent="0.25">
      <c r="A402" s="177"/>
      <c r="B402" s="177"/>
      <c r="C402" s="178">
        <v>5</v>
      </c>
      <c r="D402" s="178">
        <v>2</v>
      </c>
      <c r="E402" s="178">
        <v>1</v>
      </c>
      <c r="F402" s="179" t="s">
        <v>680</v>
      </c>
      <c r="G402" s="179"/>
      <c r="H402" s="179"/>
      <c r="I402" s="406" t="s">
        <v>683</v>
      </c>
      <c r="J402" s="250">
        <v>36680000</v>
      </c>
      <c r="K402" s="182">
        <f>SUM(J402/J6*100)</f>
        <v>3.675685807564015E-2</v>
      </c>
      <c r="L402" s="323">
        <f>SUM(Q402/J402*100)</f>
        <v>0</v>
      </c>
      <c r="M402" s="184">
        <v>36680000</v>
      </c>
      <c r="N402" s="185">
        <f>SUM(M402/J402%)</f>
        <v>100</v>
      </c>
      <c r="O402" s="250">
        <f>SUM(J402-M402)</f>
        <v>0</v>
      </c>
    </row>
    <row r="403" spans="1:15" s="296" customFormat="1" hidden="1" x14ac:dyDescent="0.25">
      <c r="A403" s="177"/>
      <c r="B403" s="177"/>
      <c r="C403" s="178"/>
      <c r="D403" s="178"/>
      <c r="E403" s="178"/>
      <c r="F403" s="179"/>
      <c r="G403" s="179"/>
      <c r="H403" s="179"/>
      <c r="I403" s="406"/>
      <c r="J403" s="181"/>
      <c r="K403" s="182"/>
      <c r="L403" s="183"/>
      <c r="M403" s="184"/>
      <c r="N403" s="185"/>
      <c r="O403" s="250"/>
    </row>
    <row r="404" spans="1:15" s="296" customFormat="1" hidden="1" x14ac:dyDescent="0.25">
      <c r="A404" s="177"/>
      <c r="B404" s="177"/>
      <c r="C404" s="178">
        <v>5</v>
      </c>
      <c r="D404" s="178">
        <v>2</v>
      </c>
      <c r="E404" s="178">
        <v>2</v>
      </c>
      <c r="F404" s="211"/>
      <c r="G404" s="211"/>
      <c r="H404" s="211"/>
      <c r="I404" s="406" t="s">
        <v>684</v>
      </c>
      <c r="J404" s="181">
        <f>SUM(J406+J410+J414)</f>
        <v>138410250</v>
      </c>
      <c r="K404" s="182">
        <f>SUM(J404/J6*100)</f>
        <v>0.13870027032344254</v>
      </c>
      <c r="L404" s="183">
        <f>SUM(Q404/J404*100)</f>
        <v>0</v>
      </c>
      <c r="M404" s="181">
        <f>SUM(M406+M410+M414)</f>
        <v>135368650</v>
      </c>
      <c r="N404" s="185">
        <f>SUM(M404/J404%)</f>
        <v>97.802474888962337</v>
      </c>
      <c r="O404" s="181">
        <f>SUM(O406+O410+O414)</f>
        <v>3041600</v>
      </c>
    </row>
    <row r="405" spans="1:15" s="296" customFormat="1" hidden="1" x14ac:dyDescent="0.25">
      <c r="A405" s="177"/>
      <c r="B405" s="177"/>
      <c r="C405" s="178"/>
      <c r="D405" s="178"/>
      <c r="E405" s="178"/>
      <c r="F405" s="211"/>
      <c r="G405" s="211"/>
      <c r="H405" s="211"/>
      <c r="I405" s="406"/>
      <c r="J405" s="181"/>
      <c r="K405" s="182"/>
      <c r="L405" s="183"/>
      <c r="M405" s="193"/>
      <c r="N405" s="185"/>
      <c r="O405" s="181"/>
    </row>
    <row r="406" spans="1:15" s="296" customFormat="1" hidden="1" x14ac:dyDescent="0.25">
      <c r="A406" s="177"/>
      <c r="B406" s="177"/>
      <c r="C406" s="178">
        <v>5</v>
      </c>
      <c r="D406" s="178">
        <v>2</v>
      </c>
      <c r="E406" s="178">
        <v>2</v>
      </c>
      <c r="F406" s="179" t="s">
        <v>675</v>
      </c>
      <c r="G406" s="179"/>
      <c r="H406" s="179"/>
      <c r="I406" s="406" t="s">
        <v>867</v>
      </c>
      <c r="J406" s="251">
        <f>SUM(J407:J408)</f>
        <v>11449350</v>
      </c>
      <c r="K406" s="182">
        <f>SUM(J406/J6*100)</f>
        <v>1.1473340594556449E-2</v>
      </c>
      <c r="L406" s="183">
        <f>SUM(Q406/J406*100)</f>
        <v>0</v>
      </c>
      <c r="M406" s="282">
        <f>SUM(M407:M408)</f>
        <v>11449350</v>
      </c>
      <c r="N406" s="185">
        <f>SUM(M406/J406%)</f>
        <v>100</v>
      </c>
      <c r="O406" s="251">
        <f>SUM(O407:O408)</f>
        <v>0</v>
      </c>
    </row>
    <row r="407" spans="1:15" s="296" customFormat="1" hidden="1" x14ac:dyDescent="0.25">
      <c r="A407" s="513"/>
      <c r="B407" s="513"/>
      <c r="C407" s="178">
        <v>5</v>
      </c>
      <c r="D407" s="178">
        <v>2</v>
      </c>
      <c r="E407" s="178">
        <v>2</v>
      </c>
      <c r="F407" s="179" t="s">
        <v>675</v>
      </c>
      <c r="G407" s="179"/>
      <c r="H407" s="179"/>
      <c r="I407" s="406" t="s">
        <v>719</v>
      </c>
      <c r="J407" s="181">
        <v>4025250</v>
      </c>
      <c r="K407" s="279">
        <f>SUM(J407/J6*100)</f>
        <v>4.0336843775619002E-3</v>
      </c>
      <c r="L407" s="183">
        <f>SUM(Q407/J407*100)</f>
        <v>0</v>
      </c>
      <c r="M407" s="193">
        <v>4025250</v>
      </c>
      <c r="N407" s="183">
        <f>SUM(M407/J407%)</f>
        <v>100</v>
      </c>
      <c r="O407" s="250">
        <f>SUM(J407-M407)</f>
        <v>0</v>
      </c>
    </row>
    <row r="408" spans="1:15" s="296" customFormat="1" hidden="1" x14ac:dyDescent="0.25">
      <c r="A408" s="187"/>
      <c r="B408" s="187"/>
      <c r="C408" s="503">
        <v>5</v>
      </c>
      <c r="D408" s="503">
        <v>2</v>
      </c>
      <c r="E408" s="503">
        <v>2</v>
      </c>
      <c r="F408" s="273" t="s">
        <v>675</v>
      </c>
      <c r="G408" s="273"/>
      <c r="H408" s="273"/>
      <c r="I408" s="406" t="s">
        <v>874</v>
      </c>
      <c r="J408" s="257">
        <v>7424100</v>
      </c>
      <c r="K408" s="182">
        <f>SUM(J408/J6*100)</f>
        <v>7.4396562169945484E-3</v>
      </c>
      <c r="L408" s="183">
        <f>SUM(Q408/J408*100)</f>
        <v>0</v>
      </c>
      <c r="M408" s="193">
        <v>7424100</v>
      </c>
      <c r="N408" s="280">
        <f>SUM(M408/J408%)</f>
        <v>100</v>
      </c>
      <c r="O408" s="250">
        <f>SUM(J408-M408)</f>
        <v>0</v>
      </c>
    </row>
    <row r="409" spans="1:15" s="296" customFormat="1" hidden="1" x14ac:dyDescent="0.25">
      <c r="A409" s="187"/>
      <c r="B409" s="187"/>
      <c r="C409" s="503"/>
      <c r="D409" s="503"/>
      <c r="E409" s="503"/>
      <c r="F409" s="273"/>
      <c r="G409" s="273"/>
      <c r="H409" s="273"/>
      <c r="I409" s="406"/>
      <c r="J409" s="257"/>
      <c r="K409" s="182"/>
      <c r="L409" s="183"/>
      <c r="M409" s="193"/>
      <c r="N409" s="280"/>
      <c r="O409" s="257"/>
    </row>
    <row r="410" spans="1:15" s="296" customFormat="1" hidden="1" x14ac:dyDescent="0.25">
      <c r="A410" s="177"/>
      <c r="B410" s="177"/>
      <c r="C410" s="178">
        <v>5</v>
      </c>
      <c r="D410" s="178">
        <v>2</v>
      </c>
      <c r="E410" s="178">
        <v>2</v>
      </c>
      <c r="F410" s="179" t="s">
        <v>674</v>
      </c>
      <c r="G410" s="179"/>
      <c r="H410" s="179"/>
      <c r="I410" s="406" t="s">
        <v>724</v>
      </c>
      <c r="J410" s="251">
        <f>SUM(J411:J412)</f>
        <v>7398000</v>
      </c>
      <c r="K410" s="182">
        <f>SUM(J410/J6*100)</f>
        <v>7.4135015279058296E-3</v>
      </c>
      <c r="L410" s="183">
        <f>SUM(Q410/J410*100)</f>
        <v>0</v>
      </c>
      <c r="M410" s="282">
        <f>SUM(M411:M412)</f>
        <v>7398000</v>
      </c>
      <c r="N410" s="185">
        <f>SUM(M410/J410%)</f>
        <v>100</v>
      </c>
      <c r="O410" s="251">
        <f>SUM(O411:O412)</f>
        <v>0</v>
      </c>
    </row>
    <row r="411" spans="1:15" s="296" customFormat="1" hidden="1" x14ac:dyDescent="0.25">
      <c r="A411" s="177"/>
      <c r="B411" s="177"/>
      <c r="C411" s="178">
        <v>5</v>
      </c>
      <c r="D411" s="178">
        <v>2</v>
      </c>
      <c r="E411" s="178">
        <v>2</v>
      </c>
      <c r="F411" s="179" t="s">
        <v>674</v>
      </c>
      <c r="G411" s="179"/>
      <c r="H411" s="179"/>
      <c r="I411" s="406" t="s">
        <v>725</v>
      </c>
      <c r="J411" s="181">
        <v>750000</v>
      </c>
      <c r="K411" s="279">
        <f>SUM(J411/J6*100)</f>
        <v>7.5157152553789839E-4</v>
      </c>
      <c r="L411" s="183">
        <f>SUM(Q411/J411*100)</f>
        <v>0</v>
      </c>
      <c r="M411" s="193">
        <v>750000</v>
      </c>
      <c r="N411" s="185">
        <f>SUM(M411/J411%)</f>
        <v>100</v>
      </c>
      <c r="O411" s="250">
        <f>SUM(J411-M411)</f>
        <v>0</v>
      </c>
    </row>
    <row r="412" spans="1:15" s="296" customFormat="1" hidden="1" x14ac:dyDescent="0.25">
      <c r="A412" s="177"/>
      <c r="B412" s="177"/>
      <c r="C412" s="178">
        <v>5</v>
      </c>
      <c r="D412" s="178">
        <v>2</v>
      </c>
      <c r="E412" s="178">
        <v>2</v>
      </c>
      <c r="F412" s="179" t="s">
        <v>674</v>
      </c>
      <c r="G412" s="179"/>
      <c r="H412" s="179"/>
      <c r="I412" s="406" t="s">
        <v>726</v>
      </c>
      <c r="J412" s="181">
        <v>6648000</v>
      </c>
      <c r="K412" s="182">
        <f>SUM(J412/J6*100)</f>
        <v>6.6619300023679313E-3</v>
      </c>
      <c r="L412" s="183">
        <f>SUM(Q412/J412*100)</f>
        <v>0</v>
      </c>
      <c r="M412" s="193">
        <v>6648000</v>
      </c>
      <c r="N412" s="185">
        <f>SUM(M412/J412%)</f>
        <v>100</v>
      </c>
      <c r="O412" s="250">
        <f>SUM(J412-M412)</f>
        <v>0</v>
      </c>
    </row>
    <row r="413" spans="1:15" s="296" customFormat="1" hidden="1" x14ac:dyDescent="0.25">
      <c r="A413" s="177"/>
      <c r="B413" s="177"/>
      <c r="C413" s="178"/>
      <c r="D413" s="178"/>
      <c r="E413" s="178"/>
      <c r="F413" s="179"/>
      <c r="G413" s="179"/>
      <c r="H413" s="179"/>
      <c r="I413" s="406"/>
      <c r="J413" s="181"/>
      <c r="K413" s="182"/>
      <c r="L413" s="183"/>
      <c r="M413" s="193"/>
      <c r="N413" s="185"/>
      <c r="O413" s="181"/>
    </row>
    <row r="414" spans="1:15" s="296" customFormat="1" hidden="1" x14ac:dyDescent="0.25">
      <c r="A414" s="269"/>
      <c r="B414" s="269"/>
      <c r="C414" s="178">
        <v>5</v>
      </c>
      <c r="D414" s="178">
        <v>2</v>
      </c>
      <c r="E414" s="178">
        <v>2</v>
      </c>
      <c r="F414" s="179" t="s">
        <v>875</v>
      </c>
      <c r="G414" s="179"/>
      <c r="H414" s="179"/>
      <c r="I414" s="406" t="s">
        <v>756</v>
      </c>
      <c r="J414" s="251">
        <f>SUM(J415:J416)</f>
        <v>119562900</v>
      </c>
      <c r="K414" s="182">
        <f>SUM(J414/J6*100)</f>
        <v>0.11981342820098025</v>
      </c>
      <c r="L414" s="183">
        <f>SUM(Q414/J414*100)</f>
        <v>0</v>
      </c>
      <c r="M414" s="251">
        <f>SUM(M415:M416)</f>
        <v>116521300</v>
      </c>
      <c r="N414" s="185">
        <f>SUM(M414/J414%)</f>
        <v>97.456067057590602</v>
      </c>
      <c r="O414" s="251">
        <f>SUM(O415:O416)</f>
        <v>3041600</v>
      </c>
    </row>
    <row r="415" spans="1:15" s="296" customFormat="1" hidden="1" x14ac:dyDescent="0.25">
      <c r="A415" s="513"/>
      <c r="B415" s="513"/>
      <c r="C415" s="178">
        <v>5</v>
      </c>
      <c r="D415" s="178">
        <v>2</v>
      </c>
      <c r="E415" s="178">
        <v>2</v>
      </c>
      <c r="F415" s="179">
        <v>15</v>
      </c>
      <c r="G415" s="179"/>
      <c r="H415" s="179"/>
      <c r="I415" s="406" t="s">
        <v>861</v>
      </c>
      <c r="J415" s="181">
        <v>48420000</v>
      </c>
      <c r="K415" s="182">
        <f>SUM(J415/J6*100)</f>
        <v>4.8521457688726718E-2</v>
      </c>
      <c r="L415" s="183">
        <f>SUM(Q415/J415*100)</f>
        <v>0</v>
      </c>
      <c r="M415" s="462">
        <v>48420000</v>
      </c>
      <c r="N415" s="185">
        <f>SUM(M415/J415%)</f>
        <v>100</v>
      </c>
      <c r="O415" s="250">
        <f>SUM(J415-M415)</f>
        <v>0</v>
      </c>
    </row>
    <row r="416" spans="1:15" s="296" customFormat="1" hidden="1" x14ac:dyDescent="0.25">
      <c r="A416" s="513"/>
      <c r="B416" s="513"/>
      <c r="C416" s="178">
        <v>5</v>
      </c>
      <c r="D416" s="178">
        <v>2</v>
      </c>
      <c r="E416" s="178">
        <v>2</v>
      </c>
      <c r="F416" s="179">
        <v>15</v>
      </c>
      <c r="G416" s="179"/>
      <c r="H416" s="179"/>
      <c r="I416" s="406" t="s">
        <v>862</v>
      </c>
      <c r="J416" s="181">
        <v>71142900</v>
      </c>
      <c r="K416" s="182">
        <f>SUM(J416/J6*100)</f>
        <v>7.1291970512253541E-2</v>
      </c>
      <c r="L416" s="183">
        <f>SUM(Q416/J416*100)</f>
        <v>0</v>
      </c>
      <c r="M416" s="462">
        <v>68101300</v>
      </c>
      <c r="N416" s="185">
        <f>SUM(M416/J416%)</f>
        <v>95.72466121004345</v>
      </c>
      <c r="O416" s="250">
        <f>SUM(J416-M416)</f>
        <v>3041600</v>
      </c>
    </row>
    <row r="417" spans="1:15" s="296" customFormat="1" hidden="1" x14ac:dyDescent="0.25">
      <c r="A417" s="187"/>
      <c r="B417" s="187"/>
      <c r="C417" s="178"/>
      <c r="D417" s="178"/>
      <c r="E417" s="178"/>
      <c r="F417" s="179"/>
      <c r="G417" s="179"/>
      <c r="H417" s="179"/>
      <c r="I417" s="406"/>
      <c r="J417" s="261"/>
      <c r="K417" s="424"/>
      <c r="L417" s="283"/>
      <c r="M417" s="320"/>
      <c r="N417" s="284"/>
      <c r="O417" s="253"/>
    </row>
    <row r="418" spans="1:15" s="296" customFormat="1" ht="14.25" customHeight="1" x14ac:dyDescent="0.25">
      <c r="A418" s="290">
        <v>1</v>
      </c>
      <c r="B418" s="324" t="s">
        <v>677</v>
      </c>
      <c r="C418" s="324" t="s">
        <v>674</v>
      </c>
      <c r="D418" s="314" t="s">
        <v>675</v>
      </c>
      <c r="E418" s="336" t="s">
        <v>799</v>
      </c>
      <c r="F418" s="336" t="s">
        <v>702</v>
      </c>
      <c r="G418" s="336"/>
      <c r="H418" s="336">
        <v>3</v>
      </c>
      <c r="I418" s="379" t="s">
        <v>876</v>
      </c>
      <c r="J418" s="337">
        <f>SUM(J420+J426)</f>
        <v>38051400</v>
      </c>
      <c r="K418" s="338">
        <f>SUM(J418/J6*100)</f>
        <v>3.8131131662470383E-2</v>
      </c>
      <c r="L418" s="339">
        <v>100</v>
      </c>
      <c r="M418" s="337">
        <f>SUM(M420+M426)</f>
        <v>38051400</v>
      </c>
      <c r="N418" s="340">
        <f>SUM(M418/J418%)</f>
        <v>100</v>
      </c>
      <c r="O418" s="337">
        <f>SUM(O420+O426)</f>
        <v>0</v>
      </c>
    </row>
    <row r="419" spans="1:15" s="296" customFormat="1" hidden="1" x14ac:dyDescent="0.25">
      <c r="A419" s="177"/>
      <c r="B419" s="177"/>
      <c r="C419" s="178"/>
      <c r="D419" s="178"/>
      <c r="E419" s="178"/>
      <c r="F419" s="179"/>
      <c r="G419" s="179"/>
      <c r="H419" s="179"/>
      <c r="I419" s="406"/>
      <c r="J419" s="181"/>
      <c r="K419" s="182"/>
      <c r="L419" s="183"/>
      <c r="M419" s="193"/>
      <c r="N419" s="185"/>
      <c r="O419" s="181"/>
    </row>
    <row r="420" spans="1:15" s="296" customFormat="1" hidden="1" x14ac:dyDescent="0.25">
      <c r="A420" s="177"/>
      <c r="B420" s="177"/>
      <c r="C420" s="178">
        <v>5</v>
      </c>
      <c r="D420" s="178">
        <v>2</v>
      </c>
      <c r="E420" s="178">
        <v>1</v>
      </c>
      <c r="F420" s="211"/>
      <c r="G420" s="211"/>
      <c r="H420" s="211"/>
      <c r="I420" s="406" t="s">
        <v>679</v>
      </c>
      <c r="J420" s="181">
        <f>SUM(J422)</f>
        <v>21600000</v>
      </c>
      <c r="K420" s="182">
        <f>SUM(J420/J6*100)</f>
        <v>2.1645259935491476E-2</v>
      </c>
      <c r="L420" s="183">
        <f>SUM(Q420/J420*100)</f>
        <v>0</v>
      </c>
      <c r="M420" s="181">
        <f>SUM(M422)</f>
        <v>21600000</v>
      </c>
      <c r="N420" s="185">
        <f>SUM(M420/J420%)</f>
        <v>100</v>
      </c>
      <c r="O420" s="181">
        <f>SUM(O422)</f>
        <v>0</v>
      </c>
    </row>
    <row r="421" spans="1:15" s="296" customFormat="1" hidden="1" x14ac:dyDescent="0.25">
      <c r="A421" s="177"/>
      <c r="B421" s="177"/>
      <c r="C421" s="178"/>
      <c r="D421" s="178"/>
      <c r="E421" s="178"/>
      <c r="F421" s="211"/>
      <c r="G421" s="211"/>
      <c r="H421" s="211"/>
      <c r="I421" s="406"/>
      <c r="J421" s="181"/>
      <c r="K421" s="182"/>
      <c r="L421" s="183"/>
      <c r="M421" s="181"/>
      <c r="N421" s="185"/>
      <c r="O421" s="181"/>
    </row>
    <row r="422" spans="1:15" s="296" customFormat="1" hidden="1" x14ac:dyDescent="0.25">
      <c r="A422" s="177"/>
      <c r="B422" s="177"/>
      <c r="C422" s="178">
        <v>5</v>
      </c>
      <c r="D422" s="178">
        <v>2</v>
      </c>
      <c r="E422" s="178">
        <v>1</v>
      </c>
      <c r="F422" s="179" t="s">
        <v>675</v>
      </c>
      <c r="G422" s="179"/>
      <c r="H422" s="179"/>
      <c r="I422" s="406" t="s">
        <v>877</v>
      </c>
      <c r="J422" s="251">
        <f>SUM(J423:J424)</f>
        <v>21600000</v>
      </c>
      <c r="K422" s="182">
        <f>SUM(J422/J6*100)</f>
        <v>2.1645259935491476E-2</v>
      </c>
      <c r="L422" s="183">
        <f>SUM(Q422/J422*100)</f>
        <v>0</v>
      </c>
      <c r="M422" s="251">
        <f>SUM(M423:M424)</f>
        <v>21600000</v>
      </c>
      <c r="N422" s="185">
        <f>SUM(M422/J422%)</f>
        <v>100</v>
      </c>
      <c r="O422" s="251">
        <f>SUM(O423:O424)</f>
        <v>0</v>
      </c>
    </row>
    <row r="423" spans="1:15" s="296" customFormat="1" hidden="1" x14ac:dyDescent="0.25">
      <c r="A423" s="498"/>
      <c r="B423" s="498"/>
      <c r="C423" s="494">
        <v>5</v>
      </c>
      <c r="D423" s="494">
        <v>2</v>
      </c>
      <c r="E423" s="494">
        <v>1</v>
      </c>
      <c r="F423" s="495" t="s">
        <v>675</v>
      </c>
      <c r="G423" s="495"/>
      <c r="H423" s="495"/>
      <c r="I423" s="409" t="s">
        <v>879</v>
      </c>
      <c r="J423" s="303">
        <v>9600000</v>
      </c>
      <c r="K423" s="182">
        <f>SUM(J423/J6*100)</f>
        <v>9.6201155268851E-3</v>
      </c>
      <c r="L423" s="183">
        <f>SUM(Q423/J423*100)</f>
        <v>0</v>
      </c>
      <c r="M423" s="304">
        <v>9600000</v>
      </c>
      <c r="N423" s="307">
        <f>SUM(M423/J423%)</f>
        <v>100</v>
      </c>
      <c r="O423" s="252">
        <f>SUM(J423-M423)</f>
        <v>0</v>
      </c>
    </row>
    <row r="424" spans="1:15" s="296" customFormat="1" hidden="1" x14ac:dyDescent="0.25">
      <c r="A424" s="498"/>
      <c r="B424" s="498"/>
      <c r="C424" s="494">
        <v>5</v>
      </c>
      <c r="D424" s="494">
        <v>2</v>
      </c>
      <c r="E424" s="494">
        <v>1</v>
      </c>
      <c r="F424" s="495" t="s">
        <v>675</v>
      </c>
      <c r="G424" s="495"/>
      <c r="H424" s="495"/>
      <c r="I424" s="409" t="s">
        <v>881</v>
      </c>
      <c r="J424" s="303">
        <v>12000000</v>
      </c>
      <c r="K424" s="182">
        <f>SUM(J424/J6*100)</f>
        <v>1.2025144408606374E-2</v>
      </c>
      <c r="L424" s="183">
        <f>SUM(Q424/J424*100)</f>
        <v>0</v>
      </c>
      <c r="M424" s="304">
        <v>12000000</v>
      </c>
      <c r="N424" s="307">
        <f>SUM(M424/J424%)</f>
        <v>100</v>
      </c>
      <c r="O424" s="252">
        <f>SUM(J424-M424)</f>
        <v>0</v>
      </c>
    </row>
    <row r="425" spans="1:15" s="296" customFormat="1" hidden="1" x14ac:dyDescent="0.25">
      <c r="A425" s="177"/>
      <c r="B425" s="177"/>
      <c r="C425" s="178"/>
      <c r="D425" s="178"/>
      <c r="E425" s="178"/>
      <c r="F425" s="211"/>
      <c r="G425" s="211"/>
      <c r="H425" s="211"/>
      <c r="I425" s="406"/>
      <c r="J425" s="181"/>
      <c r="K425" s="182"/>
      <c r="L425" s="183"/>
      <c r="M425" s="181"/>
      <c r="N425" s="185"/>
      <c r="O425" s="181"/>
    </row>
    <row r="426" spans="1:15" s="296" customFormat="1" hidden="1" x14ac:dyDescent="0.25">
      <c r="A426" s="177"/>
      <c r="B426" s="177"/>
      <c r="C426" s="178">
        <v>5</v>
      </c>
      <c r="D426" s="178">
        <v>2</v>
      </c>
      <c r="E426" s="178">
        <v>2</v>
      </c>
      <c r="F426" s="211"/>
      <c r="G426" s="211"/>
      <c r="H426" s="211"/>
      <c r="I426" s="406" t="s">
        <v>866</v>
      </c>
      <c r="J426" s="181">
        <f>SUM(J428+J432)</f>
        <v>16451400</v>
      </c>
      <c r="K426" s="182">
        <f>SUM(J426/J6*100)</f>
        <v>1.648587172697891E-2</v>
      </c>
      <c r="L426" s="183">
        <f>SUM(Q426/J426*100)</f>
        <v>0</v>
      </c>
      <c r="M426" s="181">
        <f>SUM(M428+M432)</f>
        <v>16451400</v>
      </c>
      <c r="N426" s="185">
        <f>SUM(M426/J426%)</f>
        <v>100</v>
      </c>
      <c r="O426" s="181">
        <f>SUM(O428+O432)</f>
        <v>0</v>
      </c>
    </row>
    <row r="427" spans="1:15" s="296" customFormat="1" hidden="1" x14ac:dyDescent="0.25">
      <c r="A427" s="177"/>
      <c r="B427" s="177"/>
      <c r="C427" s="178"/>
      <c r="D427" s="178"/>
      <c r="E427" s="178"/>
      <c r="F427" s="211"/>
      <c r="G427" s="211"/>
      <c r="H427" s="211"/>
      <c r="I427" s="406"/>
      <c r="J427" s="181"/>
      <c r="K427" s="182"/>
      <c r="L427" s="183"/>
      <c r="M427" s="193"/>
      <c r="N427" s="185"/>
      <c r="O427" s="181"/>
    </row>
    <row r="428" spans="1:15" s="296" customFormat="1" hidden="1" x14ac:dyDescent="0.25">
      <c r="A428" s="177"/>
      <c r="B428" s="177"/>
      <c r="C428" s="178">
        <v>5</v>
      </c>
      <c r="D428" s="178">
        <v>2</v>
      </c>
      <c r="E428" s="178">
        <v>2</v>
      </c>
      <c r="F428" s="179" t="s">
        <v>675</v>
      </c>
      <c r="G428" s="179"/>
      <c r="H428" s="179"/>
      <c r="I428" s="406" t="s">
        <v>867</v>
      </c>
      <c r="J428" s="251">
        <f>SUM(J429:J430)</f>
        <v>3568400</v>
      </c>
      <c r="K428" s="279">
        <f>SUM(J428/J6*100)</f>
        <v>3.5758771089725821E-3</v>
      </c>
      <c r="L428" s="183">
        <f>SUM(M428/J428*100)</f>
        <v>100</v>
      </c>
      <c r="M428" s="282">
        <f>SUM(M429:M430)</f>
        <v>3568400</v>
      </c>
      <c r="N428" s="185">
        <f>SUM(M428/J428%)</f>
        <v>100</v>
      </c>
      <c r="O428" s="251">
        <f>SUM(O429:O430)</f>
        <v>0</v>
      </c>
    </row>
    <row r="429" spans="1:15" s="296" customFormat="1" hidden="1" x14ac:dyDescent="0.25">
      <c r="A429" s="513"/>
      <c r="B429" s="513"/>
      <c r="C429" s="178">
        <v>5</v>
      </c>
      <c r="D429" s="178">
        <v>2</v>
      </c>
      <c r="E429" s="178">
        <v>2</v>
      </c>
      <c r="F429" s="179" t="s">
        <v>675</v>
      </c>
      <c r="G429" s="179"/>
      <c r="H429" s="179"/>
      <c r="I429" s="406" t="s">
        <v>719</v>
      </c>
      <c r="J429" s="181">
        <v>1704000</v>
      </c>
      <c r="K429" s="279">
        <f>SUM(J429/J6*100)</f>
        <v>1.7075705060221051E-3</v>
      </c>
      <c r="L429" s="183">
        <f>SUM(M429/J429*100)</f>
        <v>100</v>
      </c>
      <c r="M429" s="193">
        <v>1704000</v>
      </c>
      <c r="N429" s="183">
        <f>SUM(M429/J429%)</f>
        <v>100</v>
      </c>
      <c r="O429" s="250">
        <f>SUM(J429-M429)</f>
        <v>0</v>
      </c>
    </row>
    <row r="430" spans="1:15" s="296" customFormat="1" hidden="1" x14ac:dyDescent="0.25">
      <c r="A430" s="187"/>
      <c r="B430" s="187"/>
      <c r="C430" s="503">
        <v>5</v>
      </c>
      <c r="D430" s="503">
        <v>2</v>
      </c>
      <c r="E430" s="503">
        <v>2</v>
      </c>
      <c r="F430" s="273" t="s">
        <v>675</v>
      </c>
      <c r="G430" s="273"/>
      <c r="H430" s="273"/>
      <c r="I430" s="405" t="s">
        <v>874</v>
      </c>
      <c r="J430" s="257">
        <v>1864400</v>
      </c>
      <c r="K430" s="279">
        <f>SUM(J430/J6*100)</f>
        <v>1.868306602950477E-3</v>
      </c>
      <c r="L430" s="323">
        <f>SUM(M430/J430*100)</f>
        <v>100</v>
      </c>
      <c r="M430" s="193">
        <v>1864400</v>
      </c>
      <c r="N430" s="280">
        <f>SUM(M430/J430%)</f>
        <v>100</v>
      </c>
      <c r="O430" s="250">
        <f>SUM(J430-M430)</f>
        <v>0</v>
      </c>
    </row>
    <row r="431" spans="1:15" s="296" customFormat="1" hidden="1" x14ac:dyDescent="0.25">
      <c r="A431" s="187"/>
      <c r="B431" s="187"/>
      <c r="C431" s="503"/>
      <c r="D431" s="503"/>
      <c r="E431" s="503"/>
      <c r="F431" s="273"/>
      <c r="G431" s="273"/>
      <c r="H431" s="273"/>
      <c r="I431" s="405"/>
      <c r="J431" s="257"/>
      <c r="K431" s="182"/>
      <c r="L431" s="323"/>
      <c r="M431" s="193"/>
      <c r="N431" s="280"/>
      <c r="O431" s="250"/>
    </row>
    <row r="432" spans="1:15" s="296" customFormat="1" hidden="1" x14ac:dyDescent="0.25">
      <c r="A432" s="177"/>
      <c r="B432" s="177"/>
      <c r="C432" s="178">
        <v>5</v>
      </c>
      <c r="D432" s="178">
        <v>2</v>
      </c>
      <c r="E432" s="178">
        <v>2</v>
      </c>
      <c r="F432" s="179" t="s">
        <v>674</v>
      </c>
      <c r="G432" s="179"/>
      <c r="H432" s="179"/>
      <c r="I432" s="406" t="s">
        <v>724</v>
      </c>
      <c r="J432" s="257">
        <f>SUM(J433:J434)</f>
        <v>12883000</v>
      </c>
      <c r="K432" s="182">
        <f>SUM(J432/J6*100)</f>
        <v>1.2909994618006326E-2</v>
      </c>
      <c r="L432" s="183">
        <f>SUM(M432/J432*100)</f>
        <v>100</v>
      </c>
      <c r="M432" s="282">
        <f>SUM(M433:M434)</f>
        <v>12883000</v>
      </c>
      <c r="N432" s="185">
        <f>SUM(M432/J432%)</f>
        <v>100</v>
      </c>
      <c r="O432" s="281">
        <f>SUM(O433:O434)</f>
        <v>0</v>
      </c>
    </row>
    <row r="433" spans="1:15" s="296" customFormat="1" hidden="1" x14ac:dyDescent="0.25">
      <c r="A433" s="187"/>
      <c r="B433" s="187"/>
      <c r="C433" s="503">
        <v>5</v>
      </c>
      <c r="D433" s="503">
        <v>2</v>
      </c>
      <c r="E433" s="503">
        <v>2</v>
      </c>
      <c r="F433" s="273" t="s">
        <v>674</v>
      </c>
      <c r="G433" s="273"/>
      <c r="H433" s="273"/>
      <c r="I433" s="405" t="s">
        <v>725</v>
      </c>
      <c r="J433" s="257">
        <v>2625000</v>
      </c>
      <c r="K433" s="279">
        <f>SUM(J433/J6*100)</f>
        <v>2.6305003393826444E-3</v>
      </c>
      <c r="L433" s="183">
        <f>SUM(M433/J433*100)</f>
        <v>100</v>
      </c>
      <c r="M433" s="193">
        <v>2625000</v>
      </c>
      <c r="N433" s="280">
        <f>SUM(M433/J433%)</f>
        <v>100</v>
      </c>
      <c r="O433" s="250">
        <f>SUM(J433-M433)</f>
        <v>0</v>
      </c>
    </row>
    <row r="434" spans="1:15" s="296" customFormat="1" hidden="1" x14ac:dyDescent="0.25">
      <c r="A434" s="177"/>
      <c r="B434" s="177"/>
      <c r="C434" s="178">
        <v>5</v>
      </c>
      <c r="D434" s="178">
        <v>2</v>
      </c>
      <c r="E434" s="178">
        <v>2</v>
      </c>
      <c r="F434" s="179" t="s">
        <v>674</v>
      </c>
      <c r="G434" s="179"/>
      <c r="H434" s="179"/>
      <c r="I434" s="406" t="s">
        <v>726</v>
      </c>
      <c r="J434" s="257">
        <v>10258000</v>
      </c>
      <c r="K434" s="182">
        <f>SUM(J434/J6*100)</f>
        <v>1.0279494278623682E-2</v>
      </c>
      <c r="L434" s="183">
        <f>SUM(M434/J434*100)</f>
        <v>100</v>
      </c>
      <c r="M434" s="193">
        <v>10258000</v>
      </c>
      <c r="N434" s="185">
        <f>SUM(M434/J434%)</f>
        <v>100</v>
      </c>
      <c r="O434" s="250">
        <f>SUM(J434-M434)</f>
        <v>0</v>
      </c>
    </row>
    <row r="435" spans="1:15" s="296" customFormat="1" hidden="1" x14ac:dyDescent="0.25">
      <c r="A435" s="269"/>
      <c r="B435" s="269"/>
      <c r="C435" s="178"/>
      <c r="D435" s="178"/>
      <c r="E435" s="178"/>
      <c r="F435" s="179"/>
      <c r="G435" s="179"/>
      <c r="H435" s="179"/>
      <c r="I435" s="406"/>
      <c r="J435" s="181"/>
      <c r="K435" s="182"/>
      <c r="L435" s="183"/>
      <c r="M435" s="395"/>
      <c r="N435" s="185"/>
      <c r="O435" s="181"/>
    </row>
    <row r="436" spans="1:15" s="296" customFormat="1" x14ac:dyDescent="0.25">
      <c r="A436" s="316">
        <v>1</v>
      </c>
      <c r="B436" s="324" t="s">
        <v>677</v>
      </c>
      <c r="C436" s="325" t="s">
        <v>674</v>
      </c>
      <c r="D436" s="317" t="s">
        <v>675</v>
      </c>
      <c r="E436" s="334" t="s">
        <v>799</v>
      </c>
      <c r="F436" s="334" t="s">
        <v>799</v>
      </c>
      <c r="G436" s="334"/>
      <c r="H436" s="334">
        <v>4</v>
      </c>
      <c r="I436" s="295" t="s">
        <v>882</v>
      </c>
      <c r="J436" s="181">
        <f>SUM(J438)</f>
        <v>132989050</v>
      </c>
      <c r="K436" s="182">
        <f>SUM(J436/J6*100)</f>
        <v>0.13326771091778114</v>
      </c>
      <c r="L436" s="318">
        <v>100</v>
      </c>
      <c r="M436" s="312">
        <f>SUM(M438)</f>
        <v>132476202</v>
      </c>
      <c r="N436" s="328">
        <f>SUM(M436/J436%)</f>
        <v>99.614368250619137</v>
      </c>
      <c r="O436" s="181">
        <f>SUM(O438)</f>
        <v>512848</v>
      </c>
    </row>
    <row r="437" spans="1:15" s="296" customFormat="1" hidden="1" x14ac:dyDescent="0.25">
      <c r="A437" s="177"/>
      <c r="B437" s="177"/>
      <c r="C437" s="178"/>
      <c r="D437" s="178"/>
      <c r="E437" s="178"/>
      <c r="F437" s="179"/>
      <c r="G437" s="179"/>
      <c r="H437" s="179"/>
      <c r="I437" s="406"/>
      <c r="J437" s="318"/>
      <c r="K437" s="182"/>
      <c r="L437" s="183"/>
      <c r="M437" s="396"/>
      <c r="N437" s="185"/>
      <c r="O437" s="318"/>
    </row>
    <row r="438" spans="1:15" s="296" customFormat="1" hidden="1" x14ac:dyDescent="0.25">
      <c r="A438" s="177"/>
      <c r="B438" s="177"/>
      <c r="C438" s="178">
        <v>5</v>
      </c>
      <c r="D438" s="178">
        <v>2</v>
      </c>
      <c r="E438" s="178">
        <v>2</v>
      </c>
      <c r="F438" s="211"/>
      <c r="G438" s="211"/>
      <c r="H438" s="211"/>
      <c r="I438" s="406" t="s">
        <v>883</v>
      </c>
      <c r="J438" s="181">
        <f>SUM(J440+J445+J449)</f>
        <v>132989050</v>
      </c>
      <c r="K438" s="182">
        <f>SUM(J438/J6*100)</f>
        <v>0.13326771091778114</v>
      </c>
      <c r="L438" s="183">
        <f>SUM(Q438/J438*100)</f>
        <v>0</v>
      </c>
      <c r="M438" s="193">
        <f>SUM(M440+M445+M449)</f>
        <v>132476202</v>
      </c>
      <c r="N438" s="185">
        <f>SUM(M438/J438%)</f>
        <v>99.614368250619137</v>
      </c>
      <c r="O438" s="181">
        <f>SUM(O440+O445+O449)</f>
        <v>512848</v>
      </c>
    </row>
    <row r="439" spans="1:15" s="296" customFormat="1" hidden="1" x14ac:dyDescent="0.25">
      <c r="A439" s="177"/>
      <c r="B439" s="177"/>
      <c r="C439" s="178"/>
      <c r="D439" s="178"/>
      <c r="E439" s="178"/>
      <c r="F439" s="211"/>
      <c r="G439" s="211"/>
      <c r="H439" s="211"/>
      <c r="I439" s="406"/>
      <c r="J439" s="181"/>
      <c r="K439" s="182"/>
      <c r="L439" s="183"/>
      <c r="M439" s="193"/>
      <c r="N439" s="185"/>
      <c r="O439" s="181"/>
    </row>
    <row r="440" spans="1:15" s="296" customFormat="1" hidden="1" x14ac:dyDescent="0.25">
      <c r="A440" s="177"/>
      <c r="B440" s="177"/>
      <c r="C440" s="178">
        <v>5</v>
      </c>
      <c r="D440" s="178">
        <v>2</v>
      </c>
      <c r="E440" s="178">
        <v>2</v>
      </c>
      <c r="F440" s="179" t="s">
        <v>675</v>
      </c>
      <c r="G440" s="179"/>
      <c r="H440" s="179"/>
      <c r="I440" s="406" t="s">
        <v>867</v>
      </c>
      <c r="J440" s="251">
        <f>SUM(J441:J443)</f>
        <v>3711250</v>
      </c>
      <c r="K440" s="279">
        <f>SUM(J440/J6*100)</f>
        <v>3.7190264322033671E-3</v>
      </c>
      <c r="L440" s="183">
        <f>SUM(Q440/J440*100)</f>
        <v>0</v>
      </c>
      <c r="M440" s="251">
        <f>SUM(M441:M443)</f>
        <v>3711200</v>
      </c>
      <c r="N440" s="185">
        <f>SUM(M440/J440%)</f>
        <v>99.998652745032004</v>
      </c>
      <c r="O440" s="251">
        <f>SUM(O441:O443)</f>
        <v>50</v>
      </c>
    </row>
    <row r="441" spans="1:15" s="296" customFormat="1" hidden="1" x14ac:dyDescent="0.25">
      <c r="A441" s="513"/>
      <c r="B441" s="513"/>
      <c r="C441" s="178">
        <v>5</v>
      </c>
      <c r="D441" s="178">
        <v>2</v>
      </c>
      <c r="E441" s="178">
        <v>2</v>
      </c>
      <c r="F441" s="179" t="s">
        <v>675</v>
      </c>
      <c r="G441" s="179"/>
      <c r="H441" s="179"/>
      <c r="I441" s="406" t="s">
        <v>719</v>
      </c>
      <c r="J441" s="181">
        <v>378050</v>
      </c>
      <c r="K441" s="278">
        <f>SUM(J441/J6*100)</f>
        <v>3.7884215363946996E-4</v>
      </c>
      <c r="L441" s="183">
        <f>SUM(Q441/J441*100)</f>
        <v>0</v>
      </c>
      <c r="M441" s="193">
        <v>378000</v>
      </c>
      <c r="N441" s="183">
        <f>SUM(M441/J441%)</f>
        <v>99.986774236212142</v>
      </c>
      <c r="O441" s="250">
        <f>SUM(J441-M441)</f>
        <v>50</v>
      </c>
    </row>
    <row r="442" spans="1:15" s="296" customFormat="1" hidden="1" x14ac:dyDescent="0.25">
      <c r="A442" s="177"/>
      <c r="B442" s="177"/>
      <c r="C442" s="178">
        <v>5</v>
      </c>
      <c r="D442" s="178">
        <v>2</v>
      </c>
      <c r="E442" s="178">
        <v>2</v>
      </c>
      <c r="F442" s="273" t="s">
        <v>675</v>
      </c>
      <c r="G442" s="273"/>
      <c r="H442" s="273"/>
      <c r="I442" s="406" t="s">
        <v>751</v>
      </c>
      <c r="J442" s="181">
        <v>2783200</v>
      </c>
      <c r="K442" s="279">
        <f>SUM(J442/J6*100)</f>
        <v>2.7890318265027716E-3</v>
      </c>
      <c r="L442" s="323">
        <f>SUM(Q442/J442*100)</f>
        <v>0</v>
      </c>
      <c r="M442" s="184">
        <v>2783200</v>
      </c>
      <c r="N442" s="185">
        <f>SUM(M442/J442%)</f>
        <v>100</v>
      </c>
      <c r="O442" s="250">
        <f>SUM(J442-M442)</f>
        <v>0</v>
      </c>
    </row>
    <row r="443" spans="1:15" s="296" customFormat="1" hidden="1" x14ac:dyDescent="0.25">
      <c r="A443" s="187"/>
      <c r="B443" s="187"/>
      <c r="C443" s="503">
        <v>5</v>
      </c>
      <c r="D443" s="503">
        <v>2</v>
      </c>
      <c r="E443" s="503">
        <v>2</v>
      </c>
      <c r="F443" s="273" t="s">
        <v>675</v>
      </c>
      <c r="G443" s="273"/>
      <c r="H443" s="273"/>
      <c r="I443" s="405" t="s">
        <v>874</v>
      </c>
      <c r="J443" s="257">
        <v>550000</v>
      </c>
      <c r="K443" s="279">
        <f>SUM(J443/J6*100)</f>
        <v>5.5115245206112547E-4</v>
      </c>
      <c r="L443" s="323">
        <f>SUM(M443/J443*100)</f>
        <v>100</v>
      </c>
      <c r="M443" s="193">
        <v>550000</v>
      </c>
      <c r="N443" s="280">
        <f>SUM(M443/J443%)</f>
        <v>100</v>
      </c>
      <c r="O443" s="250">
        <f>SUM(J443-M443)</f>
        <v>0</v>
      </c>
    </row>
    <row r="444" spans="1:15" s="296" customFormat="1" hidden="1" x14ac:dyDescent="0.25">
      <c r="A444" s="177"/>
      <c r="B444" s="177"/>
      <c r="C444" s="178"/>
      <c r="D444" s="178"/>
      <c r="E444" s="178"/>
      <c r="F444" s="179"/>
      <c r="G444" s="179"/>
      <c r="H444" s="179"/>
      <c r="I444" s="406"/>
      <c r="J444" s="181"/>
      <c r="K444" s="279"/>
      <c r="L444" s="183"/>
      <c r="M444" s="214"/>
      <c r="N444" s="185"/>
      <c r="O444" s="181"/>
    </row>
    <row r="445" spans="1:15" s="296" customFormat="1" hidden="1" x14ac:dyDescent="0.25">
      <c r="A445" s="177"/>
      <c r="B445" s="177"/>
      <c r="C445" s="178">
        <v>5</v>
      </c>
      <c r="D445" s="178">
        <v>2</v>
      </c>
      <c r="E445" s="178">
        <v>2</v>
      </c>
      <c r="F445" s="179" t="s">
        <v>674</v>
      </c>
      <c r="G445" s="179"/>
      <c r="H445" s="179"/>
      <c r="I445" s="406" t="s">
        <v>724</v>
      </c>
      <c r="J445" s="251">
        <f>SUM(J446+J447)</f>
        <v>425000</v>
      </c>
      <c r="K445" s="278">
        <f>SUM(J445/J6*100)</f>
        <v>4.2589053113814242E-4</v>
      </c>
      <c r="L445" s="183">
        <f>SUM(Q445/J445*100)</f>
        <v>0</v>
      </c>
      <c r="M445" s="282">
        <f>SUM(M446+M447)</f>
        <v>425000</v>
      </c>
      <c r="N445" s="185">
        <f>SUM(M445/J445%)</f>
        <v>100</v>
      </c>
      <c r="O445" s="251">
        <f>SUM(O446+O447)</f>
        <v>0</v>
      </c>
    </row>
    <row r="446" spans="1:15" s="296" customFormat="1" hidden="1" x14ac:dyDescent="0.25">
      <c r="A446" s="177"/>
      <c r="B446" s="177"/>
      <c r="C446" s="178">
        <v>5</v>
      </c>
      <c r="D446" s="178">
        <v>2</v>
      </c>
      <c r="E446" s="178">
        <v>2</v>
      </c>
      <c r="F446" s="179" t="s">
        <v>674</v>
      </c>
      <c r="G446" s="179"/>
      <c r="H446" s="179"/>
      <c r="I446" s="406" t="s">
        <v>725</v>
      </c>
      <c r="J446" s="181">
        <v>200000</v>
      </c>
      <c r="K446" s="278">
        <f>SUM(J446/J6*100)</f>
        <v>2.0041907347677289E-4</v>
      </c>
      <c r="L446" s="183">
        <f>SUM(Q446/J446*100)</f>
        <v>0</v>
      </c>
      <c r="M446" s="193">
        <v>200000</v>
      </c>
      <c r="N446" s="185">
        <f>SUM(M446/J446%)</f>
        <v>100</v>
      </c>
      <c r="O446" s="250">
        <f>SUM(J446-M446)</f>
        <v>0</v>
      </c>
    </row>
    <row r="447" spans="1:15" s="296" customFormat="1" hidden="1" x14ac:dyDescent="0.25">
      <c r="A447" s="177"/>
      <c r="B447" s="177"/>
      <c r="C447" s="178">
        <v>5</v>
      </c>
      <c r="D447" s="178">
        <v>2</v>
      </c>
      <c r="E447" s="178">
        <v>2</v>
      </c>
      <c r="F447" s="179" t="s">
        <v>674</v>
      </c>
      <c r="G447" s="179"/>
      <c r="H447" s="179"/>
      <c r="I447" s="406" t="s">
        <v>726</v>
      </c>
      <c r="J447" s="181">
        <v>225000</v>
      </c>
      <c r="K447" s="278">
        <f>SUM(J447/J6*100)</f>
        <v>2.2547145766136951E-4</v>
      </c>
      <c r="L447" s="183">
        <f>SUM(Q447/J447*100)</f>
        <v>0</v>
      </c>
      <c r="M447" s="193">
        <v>225000</v>
      </c>
      <c r="N447" s="185">
        <f>SUM(M447/J447%)</f>
        <v>100</v>
      </c>
      <c r="O447" s="250">
        <f>SUM(J447-M447)</f>
        <v>0</v>
      </c>
    </row>
    <row r="448" spans="1:15" s="296" customFormat="1" hidden="1" x14ac:dyDescent="0.25">
      <c r="A448" s="177"/>
      <c r="B448" s="177"/>
      <c r="C448" s="178"/>
      <c r="D448" s="178"/>
      <c r="E448" s="178"/>
      <c r="F448" s="179"/>
      <c r="G448" s="179"/>
      <c r="H448" s="179"/>
      <c r="I448" s="406"/>
      <c r="J448" s="181"/>
      <c r="K448" s="182"/>
      <c r="L448" s="183"/>
      <c r="M448" s="193"/>
      <c r="N448" s="185"/>
      <c r="O448" s="181"/>
    </row>
    <row r="449" spans="1:15" s="296" customFormat="1" hidden="1" x14ac:dyDescent="0.25">
      <c r="A449" s="513"/>
      <c r="B449" s="513"/>
      <c r="C449" s="178">
        <v>5</v>
      </c>
      <c r="D449" s="178">
        <v>2</v>
      </c>
      <c r="E449" s="178">
        <v>2</v>
      </c>
      <c r="F449" s="179">
        <v>15</v>
      </c>
      <c r="G449" s="179"/>
      <c r="H449" s="179"/>
      <c r="I449" s="406" t="s">
        <v>756</v>
      </c>
      <c r="J449" s="251">
        <f>SUM(J450:J451)</f>
        <v>128852800</v>
      </c>
      <c r="K449" s="182">
        <f>SUM(J449/J6*100)</f>
        <v>0.1291227939544396</v>
      </c>
      <c r="L449" s="183">
        <f>SUM(Q449/J449*100)</f>
        <v>0</v>
      </c>
      <c r="M449" s="251">
        <f>SUM(M450:M451)</f>
        <v>128340002</v>
      </c>
      <c r="N449" s="183">
        <f>SUM(M449/J449%)</f>
        <v>99.602028050612788</v>
      </c>
      <c r="O449" s="251">
        <f>SUM(O450:O451)</f>
        <v>512798</v>
      </c>
    </row>
    <row r="450" spans="1:15" s="296" customFormat="1" hidden="1" x14ac:dyDescent="0.25">
      <c r="A450" s="177"/>
      <c r="B450" s="177"/>
      <c r="C450" s="178">
        <v>5</v>
      </c>
      <c r="D450" s="178">
        <v>2</v>
      </c>
      <c r="E450" s="178">
        <v>2</v>
      </c>
      <c r="F450" s="179">
        <v>15</v>
      </c>
      <c r="G450" s="179"/>
      <c r="H450" s="179"/>
      <c r="I450" s="406" t="s">
        <v>861</v>
      </c>
      <c r="J450" s="181">
        <v>96460000</v>
      </c>
      <c r="K450" s="182">
        <f>SUM(J450/J6*100)</f>
        <v>9.6662119137847571E-2</v>
      </c>
      <c r="L450" s="183">
        <f>SUM(Q450/J450*100)</f>
        <v>0</v>
      </c>
      <c r="M450" s="184">
        <v>95950000</v>
      </c>
      <c r="N450" s="185">
        <f>SUM(M450/J450%)</f>
        <v>99.471283433547583</v>
      </c>
      <c r="O450" s="250">
        <f>SUM(J450-M450)</f>
        <v>510000</v>
      </c>
    </row>
    <row r="451" spans="1:15" s="296" customFormat="1" hidden="1" x14ac:dyDescent="0.25">
      <c r="A451" s="177"/>
      <c r="B451" s="177"/>
      <c r="C451" s="178">
        <v>5</v>
      </c>
      <c r="D451" s="178">
        <v>2</v>
      </c>
      <c r="E451" s="178">
        <v>2</v>
      </c>
      <c r="F451" s="179">
        <v>15</v>
      </c>
      <c r="G451" s="179"/>
      <c r="H451" s="179"/>
      <c r="I451" s="406" t="s">
        <v>862</v>
      </c>
      <c r="J451" s="181">
        <v>32392800</v>
      </c>
      <c r="K451" s="182">
        <f>SUM(J451/J6*100)</f>
        <v>3.2460674816592046E-2</v>
      </c>
      <c r="L451" s="183">
        <f>SUM(Q451/J451*100)</f>
        <v>0</v>
      </c>
      <c r="M451" s="184">
        <v>32390002</v>
      </c>
      <c r="N451" s="185">
        <f>SUM(M451/J451%)</f>
        <v>99.991362278037101</v>
      </c>
      <c r="O451" s="250">
        <f>SUM(J451-M451)</f>
        <v>2798</v>
      </c>
    </row>
    <row r="452" spans="1:15" s="296" customFormat="1" hidden="1" x14ac:dyDescent="0.25">
      <c r="A452" s="177"/>
      <c r="B452" s="177"/>
      <c r="C452" s="178"/>
      <c r="D452" s="178"/>
      <c r="E452" s="178"/>
      <c r="F452" s="179"/>
      <c r="G452" s="179"/>
      <c r="H452" s="179"/>
      <c r="I452" s="406"/>
      <c r="J452" s="181"/>
      <c r="K452" s="182"/>
      <c r="L452" s="183"/>
      <c r="M452" s="463"/>
      <c r="N452" s="185"/>
      <c r="O452" s="181"/>
    </row>
    <row r="453" spans="1:15" s="296" customFormat="1" x14ac:dyDescent="0.25">
      <c r="A453" s="308">
        <v>1</v>
      </c>
      <c r="B453" s="309" t="s">
        <v>677</v>
      </c>
      <c r="C453" s="310" t="s">
        <v>674</v>
      </c>
      <c r="D453" s="310" t="s">
        <v>675</v>
      </c>
      <c r="E453" s="322" t="s">
        <v>799</v>
      </c>
      <c r="F453" s="322" t="s">
        <v>754</v>
      </c>
      <c r="G453" s="322"/>
      <c r="H453" s="322">
        <v>5</v>
      </c>
      <c r="I453" s="348" t="s">
        <v>884</v>
      </c>
      <c r="J453" s="341">
        <f>SUM(J455)</f>
        <v>111629750</v>
      </c>
      <c r="K453" s="182">
        <f>SUM(J453/J6*100)</f>
        <v>0.11186365533721895</v>
      </c>
      <c r="L453" s="447">
        <v>100</v>
      </c>
      <c r="M453" s="304">
        <f>SUM(M455)</f>
        <v>111541750</v>
      </c>
      <c r="N453" s="445">
        <f>SUM(M453/J453%)</f>
        <v>99.921167968216352</v>
      </c>
      <c r="O453" s="341">
        <f>SUM(O455)</f>
        <v>88000</v>
      </c>
    </row>
    <row r="454" spans="1:15" s="296" customFormat="1" hidden="1" x14ac:dyDescent="0.25">
      <c r="A454" s="177"/>
      <c r="B454" s="177"/>
      <c r="C454" s="178"/>
      <c r="D454" s="178"/>
      <c r="E454" s="178"/>
      <c r="F454" s="179"/>
      <c r="G454" s="179"/>
      <c r="H454" s="179"/>
      <c r="I454" s="406"/>
      <c r="J454" s="261"/>
      <c r="K454" s="424"/>
      <c r="L454" s="283"/>
      <c r="M454" s="193"/>
      <c r="N454" s="284"/>
      <c r="O454" s="261"/>
    </row>
    <row r="455" spans="1:15" s="296" customFormat="1" hidden="1" x14ac:dyDescent="0.25">
      <c r="A455" s="177"/>
      <c r="B455" s="177"/>
      <c r="C455" s="178">
        <v>5</v>
      </c>
      <c r="D455" s="178">
        <v>2</v>
      </c>
      <c r="E455" s="178">
        <v>2</v>
      </c>
      <c r="F455" s="211"/>
      <c r="G455" s="211"/>
      <c r="H455" s="211"/>
      <c r="I455" s="406" t="s">
        <v>684</v>
      </c>
      <c r="J455" s="261">
        <f>SUM(J457+J462+J470)</f>
        <v>111629750</v>
      </c>
      <c r="K455" s="182">
        <f>SUM(J455/J6*100)</f>
        <v>0.11186365533721895</v>
      </c>
      <c r="L455" s="283">
        <f>SUM(Q455/J455*100)</f>
        <v>0</v>
      </c>
      <c r="M455" s="261">
        <f>SUM(M457+M462+M470)</f>
        <v>111541750</v>
      </c>
      <c r="N455" s="284">
        <f>SUM(M455/J455%)</f>
        <v>99.921167968216352</v>
      </c>
      <c r="O455" s="261">
        <f>SUM(O457+O462+O470)</f>
        <v>88000</v>
      </c>
    </row>
    <row r="456" spans="1:15" s="296" customFormat="1" hidden="1" x14ac:dyDescent="0.25">
      <c r="A456" s="177"/>
      <c r="B456" s="177"/>
      <c r="C456" s="178"/>
      <c r="D456" s="178"/>
      <c r="E456" s="178"/>
      <c r="F456" s="211"/>
      <c r="G456" s="211"/>
      <c r="H456" s="211"/>
      <c r="I456" s="406"/>
      <c r="J456" s="261"/>
      <c r="K456" s="182"/>
      <c r="L456" s="283"/>
      <c r="M456" s="193"/>
      <c r="N456" s="284"/>
      <c r="O456" s="261"/>
    </row>
    <row r="457" spans="1:15" s="296" customFormat="1" hidden="1" x14ac:dyDescent="0.25">
      <c r="A457" s="177"/>
      <c r="B457" s="177"/>
      <c r="C457" s="178">
        <v>5</v>
      </c>
      <c r="D457" s="178">
        <v>2</v>
      </c>
      <c r="E457" s="178">
        <v>2</v>
      </c>
      <c r="F457" s="179" t="s">
        <v>675</v>
      </c>
      <c r="G457" s="179"/>
      <c r="H457" s="179"/>
      <c r="I457" s="406" t="s">
        <v>867</v>
      </c>
      <c r="J457" s="268">
        <f>SUM(J458:J460)</f>
        <v>8013000</v>
      </c>
      <c r="K457" s="182">
        <f>SUM(J457/J6*100)</f>
        <v>8.0297901788469062E-3</v>
      </c>
      <c r="L457" s="283">
        <f>SUM(Q457/J457*100)</f>
        <v>0</v>
      </c>
      <c r="M457" s="282">
        <f>SUM(M458:M460)</f>
        <v>8013000</v>
      </c>
      <c r="N457" s="284">
        <f>SUM(M457/J457%)</f>
        <v>100</v>
      </c>
      <c r="O457" s="268">
        <f>SUM(O458:O460)</f>
        <v>0</v>
      </c>
    </row>
    <row r="458" spans="1:15" s="296" customFormat="1" hidden="1" x14ac:dyDescent="0.25">
      <c r="A458" s="513"/>
      <c r="B458" s="513"/>
      <c r="C458" s="178">
        <v>5</v>
      </c>
      <c r="D458" s="178">
        <v>2</v>
      </c>
      <c r="E458" s="178">
        <v>2</v>
      </c>
      <c r="F458" s="179" t="s">
        <v>675</v>
      </c>
      <c r="G458" s="179"/>
      <c r="H458" s="179"/>
      <c r="I458" s="406" t="s">
        <v>719</v>
      </c>
      <c r="J458" s="261">
        <v>2193000</v>
      </c>
      <c r="K458" s="279">
        <f>SUM(J458/J6*100)</f>
        <v>2.1975951406728151E-3</v>
      </c>
      <c r="L458" s="283">
        <f>SUM(Q458/J458*100)</f>
        <v>0</v>
      </c>
      <c r="M458" s="193">
        <v>2193000</v>
      </c>
      <c r="N458" s="283">
        <f>SUM(M458/J458%)</f>
        <v>100</v>
      </c>
      <c r="O458" s="253">
        <f>SUM(J458-M458)</f>
        <v>0</v>
      </c>
    </row>
    <row r="459" spans="1:15" s="296" customFormat="1" hidden="1" x14ac:dyDescent="0.25">
      <c r="A459" s="513"/>
      <c r="B459" s="513"/>
      <c r="C459" s="178">
        <v>5</v>
      </c>
      <c r="D459" s="178">
        <v>2</v>
      </c>
      <c r="E459" s="178">
        <v>2</v>
      </c>
      <c r="F459" s="179" t="s">
        <v>675</v>
      </c>
      <c r="G459" s="179"/>
      <c r="H459" s="179"/>
      <c r="I459" s="406" t="s">
        <v>886</v>
      </c>
      <c r="J459" s="261">
        <v>4250000</v>
      </c>
      <c r="K459" s="279">
        <f>SUM(J459/J6*100)</f>
        <v>4.2589053113814244E-3</v>
      </c>
      <c r="L459" s="283">
        <f>SUM(Q459/J459*100)</f>
        <v>0</v>
      </c>
      <c r="M459" s="193">
        <v>4250000</v>
      </c>
      <c r="N459" s="283">
        <f>SUM(M459/J459%)</f>
        <v>100</v>
      </c>
      <c r="O459" s="253">
        <f>SUM(J459-M459)</f>
        <v>0</v>
      </c>
    </row>
    <row r="460" spans="1:15" s="296" customFormat="1" hidden="1" x14ac:dyDescent="0.25">
      <c r="A460" s="187"/>
      <c r="B460" s="187"/>
      <c r="C460" s="503">
        <v>5</v>
      </c>
      <c r="D460" s="503">
        <v>2</v>
      </c>
      <c r="E460" s="503">
        <v>2</v>
      </c>
      <c r="F460" s="273" t="s">
        <v>675</v>
      </c>
      <c r="G460" s="273"/>
      <c r="H460" s="273"/>
      <c r="I460" s="406" t="s">
        <v>874</v>
      </c>
      <c r="J460" s="457">
        <v>1570000</v>
      </c>
      <c r="K460" s="279">
        <f>SUM(J460/J6*100)</f>
        <v>1.5732897267926673E-3</v>
      </c>
      <c r="L460" s="283">
        <f>SUM(M460/J460*100)</f>
        <v>100</v>
      </c>
      <c r="M460" s="193">
        <v>1570000</v>
      </c>
      <c r="N460" s="458">
        <f>SUM(M460/J460%)</f>
        <v>100</v>
      </c>
      <c r="O460" s="253">
        <f>SUM(J460-M460)</f>
        <v>0</v>
      </c>
    </row>
    <row r="461" spans="1:15" s="296" customFormat="1" hidden="1" x14ac:dyDescent="0.25">
      <c r="A461" s="187"/>
      <c r="B461" s="187"/>
      <c r="C461" s="503"/>
      <c r="D461" s="503"/>
      <c r="E461" s="503"/>
      <c r="F461" s="273"/>
      <c r="G461" s="273"/>
      <c r="H461" s="273"/>
      <c r="I461" s="406"/>
      <c r="J461" s="457"/>
      <c r="K461" s="182"/>
      <c r="L461" s="283"/>
      <c r="M461" s="193"/>
      <c r="N461" s="458"/>
      <c r="O461" s="457"/>
    </row>
    <row r="462" spans="1:15" s="296" customFormat="1" hidden="1" x14ac:dyDescent="0.25">
      <c r="A462" s="177"/>
      <c r="B462" s="177"/>
      <c r="C462" s="178">
        <v>5</v>
      </c>
      <c r="D462" s="178">
        <v>2</v>
      </c>
      <c r="E462" s="178">
        <v>2</v>
      </c>
      <c r="F462" s="179" t="s">
        <v>690</v>
      </c>
      <c r="G462" s="179"/>
      <c r="H462" s="179"/>
      <c r="I462" s="406" t="s">
        <v>691</v>
      </c>
      <c r="J462" s="268">
        <f>SUM(J463:J468)</f>
        <v>102900000</v>
      </c>
      <c r="K462" s="182">
        <f>SUM(J462/J6*100)</f>
        <v>0.10311561330379965</v>
      </c>
      <c r="L462" s="283">
        <f>SUM(Q462/J462*100)</f>
        <v>0</v>
      </c>
      <c r="M462" s="268">
        <f>SUM(M463:M468)</f>
        <v>102812000</v>
      </c>
      <c r="N462" s="284">
        <f t="shared" ref="N462:N468" si="1">SUM(M462/J462%)</f>
        <v>99.914480077745381</v>
      </c>
      <c r="O462" s="268">
        <f>SUM(O463:O468)</f>
        <v>88000</v>
      </c>
    </row>
    <row r="463" spans="1:15" s="296" customFormat="1" hidden="1" x14ac:dyDescent="0.25">
      <c r="A463" s="177"/>
      <c r="B463" s="177"/>
      <c r="C463" s="178">
        <v>5</v>
      </c>
      <c r="D463" s="178">
        <v>2</v>
      </c>
      <c r="E463" s="178">
        <v>2</v>
      </c>
      <c r="F463" s="179" t="s">
        <v>690</v>
      </c>
      <c r="G463" s="179"/>
      <c r="H463" s="179"/>
      <c r="I463" s="406" t="s">
        <v>888</v>
      </c>
      <c r="J463" s="261">
        <v>79200000</v>
      </c>
      <c r="K463" s="182">
        <f>SUM(J463/J6*100)</f>
        <v>7.9365953096802069E-2</v>
      </c>
      <c r="L463" s="283">
        <f>SUM(Q463/J463*100)</f>
        <v>0</v>
      </c>
      <c r="M463" s="320">
        <v>79112000</v>
      </c>
      <c r="N463" s="284">
        <f t="shared" si="1"/>
        <v>99.888888888888886</v>
      </c>
      <c r="O463" s="253">
        <f t="shared" ref="O463:O468" si="2">SUM(J463-M463)</f>
        <v>88000</v>
      </c>
    </row>
    <row r="464" spans="1:15" s="296" customFormat="1" hidden="1" x14ac:dyDescent="0.25">
      <c r="A464" s="177"/>
      <c r="B464" s="177"/>
      <c r="C464" s="178">
        <v>5</v>
      </c>
      <c r="D464" s="178">
        <v>2</v>
      </c>
      <c r="E464" s="178">
        <v>2</v>
      </c>
      <c r="F464" s="179" t="s">
        <v>690</v>
      </c>
      <c r="G464" s="179"/>
      <c r="H464" s="179"/>
      <c r="I464" s="406" t="s">
        <v>890</v>
      </c>
      <c r="J464" s="261">
        <v>15300000</v>
      </c>
      <c r="K464" s="182">
        <f>SUM(J464/J6*100)</f>
        <v>1.5332059120973126E-2</v>
      </c>
      <c r="L464" s="283">
        <f>SUM(Q464/J464*100)</f>
        <v>0</v>
      </c>
      <c r="M464" s="320">
        <v>15300000</v>
      </c>
      <c r="N464" s="284">
        <f t="shared" si="1"/>
        <v>100</v>
      </c>
      <c r="O464" s="253">
        <f t="shared" si="2"/>
        <v>0</v>
      </c>
    </row>
    <row r="465" spans="1:15" s="296" customFormat="1" hidden="1" x14ac:dyDescent="0.25">
      <c r="A465" s="177"/>
      <c r="B465" s="177"/>
      <c r="C465" s="178">
        <v>5</v>
      </c>
      <c r="D465" s="178">
        <v>2</v>
      </c>
      <c r="E465" s="178">
        <v>2</v>
      </c>
      <c r="F465" s="179" t="s">
        <v>690</v>
      </c>
      <c r="G465" s="179"/>
      <c r="H465" s="179"/>
      <c r="I465" s="406" t="s">
        <v>771</v>
      </c>
      <c r="J465" s="261">
        <v>8000000</v>
      </c>
      <c r="K465" s="182">
        <f>SUM(J465/J6*100)</f>
        <v>8.0167629390709167E-3</v>
      </c>
      <c r="L465" s="283">
        <f>SUM(M465/J465*100)</f>
        <v>100</v>
      </c>
      <c r="M465" s="184">
        <v>8000000</v>
      </c>
      <c r="N465" s="284">
        <f t="shared" si="1"/>
        <v>100</v>
      </c>
      <c r="O465" s="253">
        <f t="shared" si="2"/>
        <v>0</v>
      </c>
    </row>
    <row r="466" spans="1:15" s="296" customFormat="1" hidden="1" x14ac:dyDescent="0.25">
      <c r="A466" s="177"/>
      <c r="B466" s="177"/>
      <c r="C466" s="178">
        <v>5</v>
      </c>
      <c r="D466" s="178">
        <v>2</v>
      </c>
      <c r="E466" s="178">
        <v>2</v>
      </c>
      <c r="F466" s="179" t="s">
        <v>690</v>
      </c>
      <c r="G466" s="179"/>
      <c r="H466" s="179"/>
      <c r="I466" s="406" t="s">
        <v>892</v>
      </c>
      <c r="J466" s="261">
        <v>150000</v>
      </c>
      <c r="K466" s="278">
        <f>SUM(J466/J6*100)</f>
        <v>1.5031430510757969E-4</v>
      </c>
      <c r="L466" s="283">
        <f>SUM(Q466/J466*100)</f>
        <v>0</v>
      </c>
      <c r="M466" s="214">
        <v>150000</v>
      </c>
      <c r="N466" s="284">
        <f t="shared" si="1"/>
        <v>100</v>
      </c>
      <c r="O466" s="253">
        <f t="shared" si="2"/>
        <v>0</v>
      </c>
    </row>
    <row r="467" spans="1:15" s="296" customFormat="1" hidden="1" x14ac:dyDescent="0.25">
      <c r="A467" s="498"/>
      <c r="B467" s="498"/>
      <c r="C467" s="494">
        <v>5</v>
      </c>
      <c r="D467" s="494">
        <v>2</v>
      </c>
      <c r="E467" s="494">
        <v>2</v>
      </c>
      <c r="F467" s="495" t="s">
        <v>690</v>
      </c>
      <c r="G467" s="495"/>
      <c r="H467" s="495"/>
      <c r="I467" s="409" t="s">
        <v>894</v>
      </c>
      <c r="J467" s="341">
        <v>150000</v>
      </c>
      <c r="K467" s="425">
        <f>SUM(J467/J6*100)</f>
        <v>1.5031430510757969E-4</v>
      </c>
      <c r="L467" s="447">
        <f>SUM(Q467/J467*100)</f>
        <v>0</v>
      </c>
      <c r="M467" s="395">
        <v>150000</v>
      </c>
      <c r="N467" s="445">
        <f t="shared" si="1"/>
        <v>100</v>
      </c>
      <c r="O467" s="256">
        <f t="shared" si="2"/>
        <v>0</v>
      </c>
    </row>
    <row r="468" spans="1:15" s="296" customFormat="1" hidden="1" x14ac:dyDescent="0.25">
      <c r="A468" s="177"/>
      <c r="B468" s="177"/>
      <c r="C468" s="178">
        <v>5</v>
      </c>
      <c r="D468" s="178">
        <v>2</v>
      </c>
      <c r="E468" s="178">
        <v>2</v>
      </c>
      <c r="F468" s="179" t="s">
        <v>690</v>
      </c>
      <c r="G468" s="179"/>
      <c r="H468" s="179"/>
      <c r="I468" s="406" t="s">
        <v>896</v>
      </c>
      <c r="J468" s="261">
        <v>100000</v>
      </c>
      <c r="K468" s="278">
        <f>SUM(J468/J6*100)</f>
        <v>1.0020953673838645E-4</v>
      </c>
      <c r="L468" s="283">
        <f>SUM(Q468/J468*100)</f>
        <v>0</v>
      </c>
      <c r="M468" s="214">
        <v>100000</v>
      </c>
      <c r="N468" s="284">
        <f t="shared" si="1"/>
        <v>100</v>
      </c>
      <c r="O468" s="253">
        <f t="shared" si="2"/>
        <v>0</v>
      </c>
    </row>
    <row r="469" spans="1:15" s="296" customFormat="1" hidden="1" x14ac:dyDescent="0.25">
      <c r="A469" s="177"/>
      <c r="B469" s="177"/>
      <c r="C469" s="178"/>
      <c r="D469" s="178"/>
      <c r="E469" s="178"/>
      <c r="F469" s="179"/>
      <c r="G469" s="179"/>
      <c r="H469" s="179"/>
      <c r="I469" s="406"/>
      <c r="J469" s="261"/>
      <c r="K469" s="182"/>
      <c r="L469" s="283"/>
      <c r="M469" s="464"/>
      <c r="N469" s="284"/>
      <c r="O469" s="261"/>
    </row>
    <row r="470" spans="1:15" s="296" customFormat="1" hidden="1" x14ac:dyDescent="0.25">
      <c r="A470" s="177"/>
      <c r="B470" s="177"/>
      <c r="C470" s="178">
        <v>5</v>
      </c>
      <c r="D470" s="178">
        <v>2</v>
      </c>
      <c r="E470" s="178">
        <v>2</v>
      </c>
      <c r="F470" s="179" t="s">
        <v>674</v>
      </c>
      <c r="G470" s="179"/>
      <c r="H470" s="179"/>
      <c r="I470" s="406" t="s">
        <v>724</v>
      </c>
      <c r="J470" s="268">
        <f>SUM(J471:J472)</f>
        <v>716750</v>
      </c>
      <c r="K470" s="279">
        <f>SUM(J470/J6*100)</f>
        <v>7.1825185457238491E-4</v>
      </c>
      <c r="L470" s="283">
        <f>SUM(Q470/J470*100)</f>
        <v>0</v>
      </c>
      <c r="M470" s="282">
        <f>SUM(M471:M472)</f>
        <v>716750</v>
      </c>
      <c r="N470" s="284">
        <f>SUM(M470/J470%)</f>
        <v>100</v>
      </c>
      <c r="O470" s="268">
        <f>SUM(O471:O472)</f>
        <v>0</v>
      </c>
    </row>
    <row r="471" spans="1:15" s="296" customFormat="1" hidden="1" x14ac:dyDescent="0.25">
      <c r="A471" s="177"/>
      <c r="B471" s="177"/>
      <c r="C471" s="178">
        <v>5</v>
      </c>
      <c r="D471" s="178">
        <v>2</v>
      </c>
      <c r="E471" s="178">
        <v>2</v>
      </c>
      <c r="F471" s="179" t="s">
        <v>674</v>
      </c>
      <c r="G471" s="179"/>
      <c r="H471" s="179"/>
      <c r="I471" s="406" t="s">
        <v>725</v>
      </c>
      <c r="J471" s="261">
        <v>160000</v>
      </c>
      <c r="K471" s="278">
        <f>SUM(J471/J6*100)</f>
        <v>1.6033525878141831E-4</v>
      </c>
      <c r="L471" s="283">
        <f>SUM(Q471/J471*100)</f>
        <v>0</v>
      </c>
      <c r="M471" s="193">
        <v>160000</v>
      </c>
      <c r="N471" s="284">
        <f>SUM(M471/J471%)</f>
        <v>100</v>
      </c>
      <c r="O471" s="253">
        <f>SUM(J471-M471)</f>
        <v>0</v>
      </c>
    </row>
    <row r="472" spans="1:15" s="296" customFormat="1" hidden="1" x14ac:dyDescent="0.25">
      <c r="A472" s="177"/>
      <c r="B472" s="177"/>
      <c r="C472" s="178">
        <v>5</v>
      </c>
      <c r="D472" s="178">
        <v>2</v>
      </c>
      <c r="E472" s="178">
        <v>2</v>
      </c>
      <c r="F472" s="179" t="s">
        <v>674</v>
      </c>
      <c r="G472" s="179"/>
      <c r="H472" s="179"/>
      <c r="I472" s="406" t="s">
        <v>726</v>
      </c>
      <c r="J472" s="261">
        <v>556750</v>
      </c>
      <c r="K472" s="279">
        <f>SUM(J472/J6*100)</f>
        <v>5.5791659579096657E-4</v>
      </c>
      <c r="L472" s="283">
        <f>SUM(Q472/J472*100)</f>
        <v>0</v>
      </c>
      <c r="M472" s="193">
        <v>556750</v>
      </c>
      <c r="N472" s="284">
        <f>SUM(M472/J472%)</f>
        <v>100</v>
      </c>
      <c r="O472" s="253">
        <f>SUM(J472-M472)</f>
        <v>0</v>
      </c>
    </row>
    <row r="473" spans="1:15" s="296" customFormat="1" hidden="1" x14ac:dyDescent="0.25">
      <c r="A473" s="513"/>
      <c r="B473" s="513"/>
      <c r="C473" s="178"/>
      <c r="D473" s="178"/>
      <c r="E473" s="178"/>
      <c r="F473" s="179"/>
      <c r="G473" s="179"/>
      <c r="H473" s="179"/>
      <c r="I473" s="406"/>
      <c r="J473" s="261"/>
      <c r="K473" s="424"/>
      <c r="L473" s="283"/>
      <c r="M473" s="193"/>
      <c r="N473" s="284"/>
      <c r="O473" s="261"/>
    </row>
    <row r="474" spans="1:15" s="296" customFormat="1" x14ac:dyDescent="0.25">
      <c r="A474" s="308">
        <v>1</v>
      </c>
      <c r="B474" s="309" t="s">
        <v>677</v>
      </c>
      <c r="C474" s="310" t="s">
        <v>674</v>
      </c>
      <c r="D474" s="310" t="s">
        <v>675</v>
      </c>
      <c r="E474" s="322" t="s">
        <v>799</v>
      </c>
      <c r="F474" s="322" t="s">
        <v>819</v>
      </c>
      <c r="G474" s="322"/>
      <c r="H474" s="322">
        <v>6</v>
      </c>
      <c r="I474" s="409" t="s">
        <v>897</v>
      </c>
      <c r="J474" s="303">
        <f>SUM(J476+J481)</f>
        <v>207997800</v>
      </c>
      <c r="K474" s="274">
        <f>SUM(J474/J6*100)</f>
        <v>0.20843363180603558</v>
      </c>
      <c r="L474" s="306">
        <v>99.66</v>
      </c>
      <c r="M474" s="303">
        <f>SUM(M476+M481)</f>
        <v>176917488</v>
      </c>
      <c r="N474" s="307">
        <f>SUM(M474/J474%)</f>
        <v>85.057384260795061</v>
      </c>
      <c r="O474" s="303">
        <f>SUM(O476+O481)</f>
        <v>31080312</v>
      </c>
    </row>
    <row r="475" spans="1:15" s="296" customFormat="1" hidden="1" x14ac:dyDescent="0.25">
      <c r="A475" s="177"/>
      <c r="B475" s="177"/>
      <c r="C475" s="178"/>
      <c r="D475" s="178"/>
      <c r="E475" s="178"/>
      <c r="F475" s="179"/>
      <c r="G475" s="179"/>
      <c r="H475" s="179"/>
      <c r="I475" s="409"/>
      <c r="J475" s="181"/>
      <c r="K475" s="182"/>
      <c r="L475" s="183"/>
      <c r="M475" s="193"/>
      <c r="N475" s="185"/>
      <c r="O475" s="181"/>
    </row>
    <row r="476" spans="1:15" s="296" customFormat="1" hidden="1" x14ac:dyDescent="0.25">
      <c r="A476" s="177"/>
      <c r="B476" s="177"/>
      <c r="C476" s="178">
        <v>5</v>
      </c>
      <c r="D476" s="178">
        <v>1</v>
      </c>
      <c r="E476" s="179" t="s">
        <v>675</v>
      </c>
      <c r="F476" s="211"/>
      <c r="G476" s="211"/>
      <c r="H476" s="211"/>
      <c r="I476" s="406" t="s">
        <v>679</v>
      </c>
      <c r="J476" s="181">
        <f>SUM(J478)</f>
        <v>135600000</v>
      </c>
      <c r="K476" s="182">
        <f>SUM(J476/J6*100)</f>
        <v>0.13588413181725201</v>
      </c>
      <c r="L476" s="183">
        <f>SUM(Q476/J476*100)</f>
        <v>0</v>
      </c>
      <c r="M476" s="181">
        <f>SUM(M478)</f>
        <v>108600000</v>
      </c>
      <c r="N476" s="185">
        <f>SUM(M476/J476%)</f>
        <v>80.088495575221245</v>
      </c>
      <c r="O476" s="181">
        <f>SUM(O478)</f>
        <v>27000000</v>
      </c>
    </row>
    <row r="477" spans="1:15" s="296" customFormat="1" hidden="1" x14ac:dyDescent="0.25">
      <c r="A477" s="177"/>
      <c r="B477" s="177"/>
      <c r="C477" s="178"/>
      <c r="D477" s="178"/>
      <c r="E477" s="178"/>
      <c r="F477" s="211"/>
      <c r="G477" s="211"/>
      <c r="H477" s="211"/>
      <c r="I477" s="406"/>
      <c r="J477" s="181"/>
      <c r="K477" s="182"/>
      <c r="L477" s="283"/>
      <c r="M477" s="260"/>
      <c r="N477" s="185"/>
      <c r="O477" s="181"/>
    </row>
    <row r="478" spans="1:15" s="296" customFormat="1" hidden="1" x14ac:dyDescent="0.25">
      <c r="A478" s="187"/>
      <c r="B478" s="187"/>
      <c r="C478" s="178">
        <v>5</v>
      </c>
      <c r="D478" s="178">
        <v>1</v>
      </c>
      <c r="E478" s="179" t="s">
        <v>675</v>
      </c>
      <c r="F478" s="179">
        <v>26</v>
      </c>
      <c r="G478" s="179"/>
      <c r="H478" s="179"/>
      <c r="I478" s="409" t="s">
        <v>877</v>
      </c>
      <c r="J478" s="181">
        <f>SUM(J479)</f>
        <v>135600000</v>
      </c>
      <c r="K478" s="182">
        <f>SUM(J478/J6*100)</f>
        <v>0.13588413181725201</v>
      </c>
      <c r="L478" s="183">
        <f>SUM(Q478/J478*100)</f>
        <v>0</v>
      </c>
      <c r="M478" s="193">
        <f>SUM(M479)</f>
        <v>108600000</v>
      </c>
      <c r="N478" s="185">
        <f>SUM(M478/J478%)</f>
        <v>80.088495575221245</v>
      </c>
      <c r="O478" s="181">
        <f>SUM(O479)</f>
        <v>27000000</v>
      </c>
    </row>
    <row r="479" spans="1:15" s="296" customFormat="1" hidden="1" x14ac:dyDescent="0.25">
      <c r="A479" s="187"/>
      <c r="B479" s="187"/>
      <c r="C479" s="178">
        <v>5</v>
      </c>
      <c r="D479" s="178">
        <v>1</v>
      </c>
      <c r="E479" s="179" t="s">
        <v>675</v>
      </c>
      <c r="F479" s="179">
        <v>26</v>
      </c>
      <c r="G479" s="179"/>
      <c r="H479" s="179"/>
      <c r="I479" s="406" t="s">
        <v>898</v>
      </c>
      <c r="J479" s="181">
        <v>135600000</v>
      </c>
      <c r="K479" s="182">
        <f>SUM(J479/J6*100)</f>
        <v>0.13588413181725201</v>
      </c>
      <c r="L479" s="183">
        <f>SUM(Q479/J479*100)</f>
        <v>0</v>
      </c>
      <c r="M479" s="184">
        <v>108600000</v>
      </c>
      <c r="N479" s="185">
        <f>SUM(M479/J479%)</f>
        <v>80.088495575221245</v>
      </c>
      <c r="O479" s="250">
        <f>SUM(J479-M479)</f>
        <v>27000000</v>
      </c>
    </row>
    <row r="480" spans="1:15" s="296" customFormat="1" hidden="1" x14ac:dyDescent="0.25">
      <c r="A480" s="187"/>
      <c r="B480" s="187"/>
      <c r="C480" s="178"/>
      <c r="D480" s="178"/>
      <c r="E480" s="179"/>
      <c r="F480" s="179"/>
      <c r="G480" s="179"/>
      <c r="H480" s="179"/>
      <c r="I480" s="406"/>
      <c r="J480" s="181"/>
      <c r="K480" s="182"/>
      <c r="L480" s="183"/>
      <c r="M480" s="184"/>
      <c r="N480" s="185"/>
      <c r="O480" s="250"/>
    </row>
    <row r="481" spans="1:15" s="296" customFormat="1" hidden="1" x14ac:dyDescent="0.25">
      <c r="A481" s="177"/>
      <c r="B481" s="177"/>
      <c r="C481" s="178">
        <v>5</v>
      </c>
      <c r="D481" s="178">
        <v>2</v>
      </c>
      <c r="E481" s="178">
        <v>2</v>
      </c>
      <c r="F481" s="211"/>
      <c r="G481" s="211"/>
      <c r="H481" s="211"/>
      <c r="I481" s="406" t="s">
        <v>684</v>
      </c>
      <c r="J481" s="261">
        <f>SUM(J483+J486)</f>
        <v>72397800</v>
      </c>
      <c r="K481" s="182">
        <f>SUM(J481/J6*100)</f>
        <v>7.2549499988783545E-2</v>
      </c>
      <c r="L481" s="283">
        <f>SUM(Q481/J481*100)</f>
        <v>0</v>
      </c>
      <c r="M481" s="261">
        <f>SUM(M483+M486)</f>
        <v>68317488</v>
      </c>
      <c r="N481" s="284">
        <f>SUM(M481/J481%)</f>
        <v>94.364038686258425</v>
      </c>
      <c r="O481" s="261">
        <f>SUM(O483+O486)</f>
        <v>4080312</v>
      </c>
    </row>
    <row r="482" spans="1:15" s="296" customFormat="1" hidden="1" x14ac:dyDescent="0.25">
      <c r="A482" s="177"/>
      <c r="B482" s="177"/>
      <c r="C482" s="178"/>
      <c r="D482" s="178"/>
      <c r="E482" s="178"/>
      <c r="F482" s="211"/>
      <c r="G482" s="211"/>
      <c r="H482" s="211"/>
      <c r="I482" s="406"/>
      <c r="J482" s="261"/>
      <c r="K482" s="182"/>
      <c r="L482" s="283"/>
      <c r="M482" s="261"/>
      <c r="N482" s="284"/>
      <c r="O482" s="261"/>
    </row>
    <row r="483" spans="1:15" s="296" customFormat="1" hidden="1" x14ac:dyDescent="0.25">
      <c r="A483" s="177"/>
      <c r="B483" s="177"/>
      <c r="C483" s="178">
        <v>5</v>
      </c>
      <c r="D483" s="178">
        <v>2</v>
      </c>
      <c r="E483" s="178">
        <v>2</v>
      </c>
      <c r="F483" s="179" t="s">
        <v>690</v>
      </c>
      <c r="G483" s="179"/>
      <c r="H483" s="179"/>
      <c r="I483" s="406" t="s">
        <v>691</v>
      </c>
      <c r="J483" s="268">
        <f>SUM(J484)</f>
        <v>700000</v>
      </c>
      <c r="K483" s="279">
        <f>SUM(J483/J6*100)</f>
        <v>7.014667571687051E-4</v>
      </c>
      <c r="L483" s="283">
        <f>SUM(Q483/J483*100)</f>
        <v>0</v>
      </c>
      <c r="M483" s="268">
        <f>SUM(M484)</f>
        <v>0</v>
      </c>
      <c r="N483" s="284">
        <f>SUM(M483/J483%)</f>
        <v>0</v>
      </c>
      <c r="O483" s="268">
        <f>SUM(O484)</f>
        <v>700000</v>
      </c>
    </row>
    <row r="484" spans="1:15" s="296" customFormat="1" hidden="1" x14ac:dyDescent="0.25">
      <c r="A484" s="177"/>
      <c r="B484" s="177"/>
      <c r="C484" s="178">
        <v>5</v>
      </c>
      <c r="D484" s="178">
        <v>2</v>
      </c>
      <c r="E484" s="178">
        <v>2</v>
      </c>
      <c r="F484" s="179" t="s">
        <v>690</v>
      </c>
      <c r="G484" s="179"/>
      <c r="H484" s="179"/>
      <c r="I484" s="406" t="s">
        <v>900</v>
      </c>
      <c r="J484" s="261">
        <v>700000</v>
      </c>
      <c r="K484" s="279">
        <f>SUM(J484/J6*100)</f>
        <v>7.014667571687051E-4</v>
      </c>
      <c r="L484" s="283">
        <f>SUM(Q484/J484*100)</f>
        <v>0</v>
      </c>
      <c r="M484" s="320">
        <v>0</v>
      </c>
      <c r="N484" s="284">
        <f>SUM(M484/J484%)</f>
        <v>0</v>
      </c>
      <c r="O484" s="253">
        <f>SUM(J484-M484)</f>
        <v>700000</v>
      </c>
    </row>
    <row r="485" spans="1:15" s="296" customFormat="1" hidden="1" x14ac:dyDescent="0.25">
      <c r="A485" s="177"/>
      <c r="B485" s="177"/>
      <c r="C485" s="178"/>
      <c r="D485" s="178"/>
      <c r="E485" s="178"/>
      <c r="F485" s="211"/>
      <c r="G485" s="211"/>
      <c r="H485" s="211"/>
      <c r="I485" s="406"/>
      <c r="J485" s="181"/>
      <c r="K485" s="182"/>
      <c r="L485" s="183"/>
      <c r="M485" s="193"/>
      <c r="N485" s="185"/>
      <c r="O485" s="181"/>
    </row>
    <row r="486" spans="1:15" s="296" customFormat="1" hidden="1" x14ac:dyDescent="0.25">
      <c r="A486" s="187"/>
      <c r="B486" s="187"/>
      <c r="C486" s="178">
        <v>5</v>
      </c>
      <c r="D486" s="178">
        <v>2</v>
      </c>
      <c r="E486" s="178">
        <v>2</v>
      </c>
      <c r="F486" s="178">
        <v>15</v>
      </c>
      <c r="G486" s="178"/>
      <c r="H486" s="178"/>
      <c r="I486" s="406" t="s">
        <v>756</v>
      </c>
      <c r="J486" s="181">
        <f>SUM(J487:J488)</f>
        <v>71697800</v>
      </c>
      <c r="K486" s="182">
        <f>SUM(J486/J6*100)</f>
        <v>7.1848033231614844E-2</v>
      </c>
      <c r="L486" s="183">
        <f>SUM(Q486/J486*100)</f>
        <v>0</v>
      </c>
      <c r="M486" s="181">
        <f>SUM(M487:M488)</f>
        <v>68317488</v>
      </c>
      <c r="N486" s="185">
        <f>SUM(M486/J486%)</f>
        <v>95.285333720142035</v>
      </c>
      <c r="O486" s="181">
        <f>SUM(O487:O488)</f>
        <v>3380312</v>
      </c>
    </row>
    <row r="487" spans="1:15" s="296" customFormat="1" hidden="1" x14ac:dyDescent="0.25">
      <c r="A487" s="187"/>
      <c r="B487" s="187"/>
      <c r="C487" s="178">
        <v>5</v>
      </c>
      <c r="D487" s="178">
        <v>2</v>
      </c>
      <c r="E487" s="178">
        <v>2</v>
      </c>
      <c r="F487" s="178">
        <v>15</v>
      </c>
      <c r="G487" s="178"/>
      <c r="H487" s="178"/>
      <c r="I487" s="406" t="s">
        <v>757</v>
      </c>
      <c r="J487" s="181">
        <v>34990000</v>
      </c>
      <c r="K487" s="182">
        <f>SUM(J487/J6*100)</f>
        <v>3.5063316904761423E-2</v>
      </c>
      <c r="L487" s="183">
        <f>SUM(Q487/J487*100)</f>
        <v>0</v>
      </c>
      <c r="M487" s="193">
        <v>34990000</v>
      </c>
      <c r="N487" s="185">
        <f>SUM(M487/J487%)</f>
        <v>100</v>
      </c>
      <c r="O487" s="250">
        <f>SUM(J487-M487)</f>
        <v>0</v>
      </c>
    </row>
    <row r="488" spans="1:15" s="296" customFormat="1" hidden="1" x14ac:dyDescent="0.25">
      <c r="A488" s="187"/>
      <c r="B488" s="187"/>
      <c r="C488" s="178">
        <v>5</v>
      </c>
      <c r="D488" s="178">
        <v>2</v>
      </c>
      <c r="E488" s="178">
        <v>2</v>
      </c>
      <c r="F488" s="178">
        <v>15</v>
      </c>
      <c r="G488" s="178"/>
      <c r="H488" s="178"/>
      <c r="I488" s="406" t="s">
        <v>862</v>
      </c>
      <c r="J488" s="181">
        <v>36707800</v>
      </c>
      <c r="K488" s="182">
        <f>SUM(J488/J6*100)</f>
        <v>3.6784716326853421E-2</v>
      </c>
      <c r="L488" s="183">
        <f>SUM(Q488/J488*100)</f>
        <v>0</v>
      </c>
      <c r="M488" s="193">
        <v>33327488</v>
      </c>
      <c r="N488" s="185">
        <f>SUM(M488/J488%)</f>
        <v>90.791297762328441</v>
      </c>
      <c r="O488" s="250">
        <f>SUM(J488-M488)</f>
        <v>3380312</v>
      </c>
    </row>
    <row r="489" spans="1:15" s="296" customFormat="1" hidden="1" x14ac:dyDescent="0.25">
      <c r="A489" s="187"/>
      <c r="B489" s="187"/>
      <c r="C489" s="178"/>
      <c r="D489" s="178"/>
      <c r="E489" s="178"/>
      <c r="F489" s="178"/>
      <c r="G489" s="178"/>
      <c r="H489" s="178"/>
      <c r="I489" s="531"/>
      <c r="J489" s="181"/>
      <c r="K489" s="182"/>
      <c r="L489" s="183"/>
      <c r="M489" s="193"/>
      <c r="N489" s="185"/>
      <c r="O489" s="181"/>
    </row>
    <row r="490" spans="1:15" s="391" customFormat="1" x14ac:dyDescent="0.25">
      <c r="A490" s="176"/>
      <c r="B490" s="176"/>
      <c r="C490" s="176"/>
      <c r="D490" s="176"/>
      <c r="E490" s="176"/>
      <c r="F490" s="176"/>
      <c r="G490" s="176"/>
      <c r="H490" s="176"/>
      <c r="I490" s="410" t="s">
        <v>26</v>
      </c>
      <c r="J490" s="195">
        <f>SUM(J492+J575+J818+J1050+J1152+J1211+J1649+J1939+J2132+J2422)</f>
        <v>89526406175</v>
      </c>
      <c r="K490" s="118">
        <f>SUM(J490/J6*100)</f>
        <v>89.713996886493703</v>
      </c>
      <c r="L490" s="139">
        <v>99.66</v>
      </c>
      <c r="M490" s="195">
        <f>SUM(M492+M575+M818+M1050+M1152+M1211+M1649+M1939+M2132+M2422)</f>
        <v>82391916544</v>
      </c>
      <c r="N490" s="140">
        <f>SUM(M490/J490%)</f>
        <v>92.030854430754218</v>
      </c>
      <c r="O490" s="195">
        <f>SUM(O492+O575+O818+O1050+O1152+O1211+O1649+O1939+O2132+O2422)</f>
        <v>7134489631</v>
      </c>
    </row>
    <row r="491" spans="1:15" s="296" customFormat="1" hidden="1" x14ac:dyDescent="0.25">
      <c r="A491" s="331"/>
      <c r="B491" s="331"/>
      <c r="C491" s="331"/>
      <c r="D491" s="331"/>
      <c r="E491" s="331"/>
      <c r="F491" s="331"/>
      <c r="G491" s="331"/>
      <c r="H491" s="331"/>
      <c r="I491" s="533"/>
      <c r="J491" s="342"/>
      <c r="K491" s="343"/>
      <c r="L491" s="343"/>
      <c r="M491" s="342"/>
      <c r="N491" s="343"/>
      <c r="O491" s="342"/>
    </row>
    <row r="492" spans="1:15" s="391" customFormat="1" x14ac:dyDescent="0.25">
      <c r="A492" s="111">
        <v>1</v>
      </c>
      <c r="B492" s="171" t="s">
        <v>677</v>
      </c>
      <c r="C492" s="172" t="s">
        <v>674</v>
      </c>
      <c r="D492" s="114" t="s">
        <v>675</v>
      </c>
      <c r="E492" s="115" t="s">
        <v>901</v>
      </c>
      <c r="F492" s="166"/>
      <c r="G492" s="841">
        <v>6</v>
      </c>
      <c r="H492" s="842"/>
      <c r="I492" s="199" t="s">
        <v>8</v>
      </c>
      <c r="J492" s="137">
        <f>SUM(J494+J515+J537+J553)</f>
        <v>293159750</v>
      </c>
      <c r="K492" s="118">
        <f>SUM(J492/J6*100)</f>
        <v>0.29377402737841191</v>
      </c>
      <c r="L492" s="139">
        <v>99.85</v>
      </c>
      <c r="M492" s="137">
        <f>SUM(M494+M515+M537+M553)</f>
        <v>235279450</v>
      </c>
      <c r="N492" s="140">
        <f>SUM(M492/J492%)</f>
        <v>80.256396043454117</v>
      </c>
      <c r="O492" s="137">
        <f>SUM(O494+O515+O537+O553)</f>
        <v>57880300</v>
      </c>
    </row>
    <row r="493" spans="1:15" s="296" customFormat="1" hidden="1" x14ac:dyDescent="0.25">
      <c r="A493" s="177"/>
      <c r="B493" s="177"/>
      <c r="C493" s="178"/>
      <c r="D493" s="178"/>
      <c r="E493" s="178"/>
      <c r="F493" s="179"/>
      <c r="G493" s="179"/>
      <c r="H493" s="179"/>
      <c r="I493" s="406"/>
      <c r="J493" s="251"/>
      <c r="K493" s="182"/>
      <c r="L493" s="183"/>
      <c r="M493" s="251"/>
      <c r="N493" s="185"/>
      <c r="O493" s="251"/>
    </row>
    <row r="494" spans="1:15" s="296" customFormat="1" x14ac:dyDescent="0.25">
      <c r="A494" s="297">
        <v>1</v>
      </c>
      <c r="B494" s="309" t="s">
        <v>677</v>
      </c>
      <c r="C494" s="310" t="s">
        <v>674</v>
      </c>
      <c r="D494" s="300" t="s">
        <v>675</v>
      </c>
      <c r="E494" s="313" t="s">
        <v>901</v>
      </c>
      <c r="F494" s="330" t="s">
        <v>676</v>
      </c>
      <c r="G494" s="330"/>
      <c r="H494" s="330">
        <v>1</v>
      </c>
      <c r="I494" s="345" t="s">
        <v>902</v>
      </c>
      <c r="J494" s="303">
        <f>SUM(J496)</f>
        <v>68120600</v>
      </c>
      <c r="K494" s="182">
        <f>SUM(J494/J6*100)</f>
        <v>6.8263337683409281E-2</v>
      </c>
      <c r="L494" s="306">
        <v>100</v>
      </c>
      <c r="M494" s="303">
        <f>SUM(M496)</f>
        <v>64368600</v>
      </c>
      <c r="N494" s="306">
        <f>SUM(M494/J494%)</f>
        <v>94.492121326001239</v>
      </c>
      <c r="O494" s="303">
        <f>SUM(O496)</f>
        <v>3752000</v>
      </c>
    </row>
    <row r="495" spans="1:15" s="296" customFormat="1" hidden="1" x14ac:dyDescent="0.25">
      <c r="A495" s="177"/>
      <c r="B495" s="177"/>
      <c r="C495" s="178"/>
      <c r="D495" s="178"/>
      <c r="E495" s="178"/>
      <c r="F495" s="179"/>
      <c r="G495" s="179"/>
      <c r="H495" s="179"/>
      <c r="I495" s="406"/>
      <c r="J495" s="251"/>
      <c r="K495" s="182"/>
      <c r="L495" s="183"/>
      <c r="M495" s="214"/>
      <c r="N495" s="185"/>
      <c r="O495" s="251"/>
    </row>
    <row r="496" spans="1:15" s="296" customFormat="1" hidden="1" x14ac:dyDescent="0.25">
      <c r="A496" s="177"/>
      <c r="B496" s="177"/>
      <c r="C496" s="178">
        <v>5</v>
      </c>
      <c r="D496" s="178">
        <v>2</v>
      </c>
      <c r="E496" s="178">
        <v>2</v>
      </c>
      <c r="F496" s="178"/>
      <c r="G496" s="178"/>
      <c r="H496" s="178"/>
      <c r="I496" s="406" t="s">
        <v>684</v>
      </c>
      <c r="J496" s="181">
        <f>SUM(J498+J503+J511)</f>
        <v>68120600</v>
      </c>
      <c r="K496" s="182">
        <f>SUM(J496/J6*100)</f>
        <v>6.8263337683409281E-2</v>
      </c>
      <c r="L496" s="183">
        <f>SUM(Q496/J496*100)</f>
        <v>0</v>
      </c>
      <c r="M496" s="181">
        <f>SUM(M498+M503+M511)</f>
        <v>64368600</v>
      </c>
      <c r="N496" s="185">
        <f>SUM(M496/J496%)</f>
        <v>94.492121326001239</v>
      </c>
      <c r="O496" s="181">
        <f>SUM(O498+O503+O511)</f>
        <v>3752000</v>
      </c>
    </row>
    <row r="497" spans="1:15" s="296" customFormat="1" hidden="1" x14ac:dyDescent="0.25">
      <c r="A497" s="177"/>
      <c r="B497" s="177"/>
      <c r="C497" s="178"/>
      <c r="D497" s="178"/>
      <c r="E497" s="178"/>
      <c r="F497" s="178"/>
      <c r="G497" s="178"/>
      <c r="H497" s="178"/>
      <c r="I497" s="406"/>
      <c r="J497" s="181"/>
      <c r="K497" s="182"/>
      <c r="L497" s="183"/>
      <c r="M497" s="193"/>
      <c r="N497" s="185"/>
      <c r="O497" s="181"/>
    </row>
    <row r="498" spans="1:15" s="296" customFormat="1" hidden="1" x14ac:dyDescent="0.25">
      <c r="A498" s="177"/>
      <c r="B498" s="177"/>
      <c r="C498" s="178">
        <v>5</v>
      </c>
      <c r="D498" s="178">
        <v>2</v>
      </c>
      <c r="E498" s="178">
        <v>2</v>
      </c>
      <c r="F498" s="179" t="s">
        <v>675</v>
      </c>
      <c r="G498" s="179"/>
      <c r="H498" s="179"/>
      <c r="I498" s="406" t="s">
        <v>685</v>
      </c>
      <c r="J498" s="181">
        <f>SUM(J499:J501)</f>
        <v>3761600</v>
      </c>
      <c r="K498" s="279">
        <f>SUM(J498/J6*100)</f>
        <v>3.7694819339511446E-3</v>
      </c>
      <c r="L498" s="183">
        <f>SUM(Q498/J498*100)</f>
        <v>0</v>
      </c>
      <c r="M498" s="181">
        <f>SUM(M499:M501)</f>
        <v>3761600</v>
      </c>
      <c r="N498" s="185">
        <f>SUM(M498/J498%)</f>
        <v>100</v>
      </c>
      <c r="O498" s="181">
        <f>SUM(O499:O501)</f>
        <v>0</v>
      </c>
    </row>
    <row r="499" spans="1:15" s="296" customFormat="1" hidden="1" x14ac:dyDescent="0.25">
      <c r="A499" s="177"/>
      <c r="B499" s="177"/>
      <c r="C499" s="178">
        <v>5</v>
      </c>
      <c r="D499" s="178">
        <v>2</v>
      </c>
      <c r="E499" s="178">
        <v>2</v>
      </c>
      <c r="F499" s="179" t="s">
        <v>675</v>
      </c>
      <c r="G499" s="179"/>
      <c r="H499" s="179"/>
      <c r="I499" s="406" t="s">
        <v>719</v>
      </c>
      <c r="J499" s="181">
        <v>517900</v>
      </c>
      <c r="K499" s="279">
        <f>SUM(J499/J6*100)</f>
        <v>5.1898519076810337E-4</v>
      </c>
      <c r="L499" s="183">
        <f>SUM(Q499/J499*100)</f>
        <v>0</v>
      </c>
      <c r="M499" s="260">
        <v>517900</v>
      </c>
      <c r="N499" s="185">
        <f>SUM(M499/J499%)</f>
        <v>100</v>
      </c>
      <c r="O499" s="250">
        <f>SUM(J499-M499)</f>
        <v>0</v>
      </c>
    </row>
    <row r="500" spans="1:15" s="296" customFormat="1" hidden="1" x14ac:dyDescent="0.25">
      <c r="A500" s="504"/>
      <c r="B500" s="504"/>
      <c r="C500" s="503">
        <v>5</v>
      </c>
      <c r="D500" s="503">
        <v>2</v>
      </c>
      <c r="E500" s="503">
        <v>2</v>
      </c>
      <c r="F500" s="273" t="s">
        <v>675</v>
      </c>
      <c r="G500" s="273"/>
      <c r="H500" s="273"/>
      <c r="I500" s="405" t="s">
        <v>886</v>
      </c>
      <c r="J500" s="261">
        <v>2500000</v>
      </c>
      <c r="K500" s="279">
        <f>SUM(J500/J6*100)</f>
        <v>2.5052384184596609E-3</v>
      </c>
      <c r="L500" s="183">
        <f>SUM(Q500/J500*100)</f>
        <v>0</v>
      </c>
      <c r="M500" s="193">
        <v>2500000</v>
      </c>
      <c r="N500" s="284">
        <f>SUM(M500/J500%)</f>
        <v>100</v>
      </c>
      <c r="O500" s="250">
        <f>SUM(J500-M500)</f>
        <v>0</v>
      </c>
    </row>
    <row r="501" spans="1:15" s="296" customFormat="1" hidden="1" x14ac:dyDescent="0.25">
      <c r="A501" s="504"/>
      <c r="B501" s="504"/>
      <c r="C501" s="503">
        <v>5</v>
      </c>
      <c r="D501" s="503">
        <v>2</v>
      </c>
      <c r="E501" s="503">
        <v>2</v>
      </c>
      <c r="F501" s="273" t="s">
        <v>675</v>
      </c>
      <c r="G501" s="273"/>
      <c r="H501" s="273"/>
      <c r="I501" s="405" t="s">
        <v>903</v>
      </c>
      <c r="J501" s="261">
        <v>743700</v>
      </c>
      <c r="K501" s="279">
        <f>SUM(J501/J6*100)</f>
        <v>7.4525832472337997E-4</v>
      </c>
      <c r="L501" s="183">
        <f>SUM(Q501/J501*100)</f>
        <v>0</v>
      </c>
      <c r="M501" s="193">
        <v>743700</v>
      </c>
      <c r="N501" s="284">
        <f>SUM(M501/J501%)</f>
        <v>100</v>
      </c>
      <c r="O501" s="250">
        <f>SUM(J501-M501)</f>
        <v>0</v>
      </c>
    </row>
    <row r="502" spans="1:15" s="296" customFormat="1" hidden="1" x14ac:dyDescent="0.25">
      <c r="A502" s="177"/>
      <c r="B502" s="177"/>
      <c r="C502" s="178"/>
      <c r="D502" s="178"/>
      <c r="E502" s="178"/>
      <c r="F502" s="179"/>
      <c r="G502" s="179"/>
      <c r="H502" s="179"/>
      <c r="I502" s="406"/>
      <c r="J502" s="181"/>
      <c r="K502" s="182"/>
      <c r="L502" s="183"/>
      <c r="M502" s="260"/>
      <c r="N502" s="185"/>
      <c r="O502" s="181"/>
    </row>
    <row r="503" spans="1:15" s="296" customFormat="1" hidden="1" x14ac:dyDescent="0.25">
      <c r="A503" s="177"/>
      <c r="B503" s="177"/>
      <c r="C503" s="178">
        <v>5</v>
      </c>
      <c r="D503" s="178">
        <v>2</v>
      </c>
      <c r="E503" s="178">
        <v>2</v>
      </c>
      <c r="F503" s="179" t="s">
        <v>690</v>
      </c>
      <c r="G503" s="179"/>
      <c r="H503" s="179"/>
      <c r="I503" s="406" t="s">
        <v>691</v>
      </c>
      <c r="J503" s="268">
        <f>SUM(J504:J509)</f>
        <v>64102000</v>
      </c>
      <c r="K503" s="182">
        <f>SUM(J503/J6*100)</f>
        <v>6.4236317240040475E-2</v>
      </c>
      <c r="L503" s="283">
        <f>SUM(Q503/J503*100)</f>
        <v>0</v>
      </c>
      <c r="M503" s="268">
        <f>SUM(M504:M509)</f>
        <v>60350000</v>
      </c>
      <c r="N503" s="284">
        <f t="shared" ref="N503:N509" si="3">SUM(M503/J503%)</f>
        <v>94.146828492090734</v>
      </c>
      <c r="O503" s="268">
        <f>SUM(O504:O509)</f>
        <v>3752000</v>
      </c>
    </row>
    <row r="504" spans="1:15" s="296" customFormat="1" hidden="1" x14ac:dyDescent="0.25">
      <c r="A504" s="177"/>
      <c r="B504" s="177"/>
      <c r="C504" s="178">
        <v>5</v>
      </c>
      <c r="D504" s="178">
        <v>2</v>
      </c>
      <c r="E504" s="178">
        <v>2</v>
      </c>
      <c r="F504" s="179" t="s">
        <v>690</v>
      </c>
      <c r="G504" s="179"/>
      <c r="H504" s="179"/>
      <c r="I504" s="406" t="s">
        <v>888</v>
      </c>
      <c r="J504" s="261">
        <v>39300000</v>
      </c>
      <c r="K504" s="182">
        <f>SUM(J504/J6*100)</f>
        <v>3.9382347938185874E-2</v>
      </c>
      <c r="L504" s="283">
        <f>SUM(Q504/J504*100)</f>
        <v>0</v>
      </c>
      <c r="M504" s="320">
        <v>38500000</v>
      </c>
      <c r="N504" s="284">
        <f t="shared" si="3"/>
        <v>97.964376590330787</v>
      </c>
      <c r="O504" s="253">
        <f t="shared" ref="O504:O509" si="4">SUM(J504-M504)</f>
        <v>800000</v>
      </c>
    </row>
    <row r="505" spans="1:15" s="296" customFormat="1" hidden="1" x14ac:dyDescent="0.25">
      <c r="A505" s="498"/>
      <c r="B505" s="498"/>
      <c r="C505" s="494">
        <v>5</v>
      </c>
      <c r="D505" s="494">
        <v>2</v>
      </c>
      <c r="E505" s="494">
        <v>2</v>
      </c>
      <c r="F505" s="495" t="s">
        <v>690</v>
      </c>
      <c r="G505" s="495"/>
      <c r="H505" s="495"/>
      <c r="I505" s="409" t="s">
        <v>890</v>
      </c>
      <c r="J505" s="341">
        <v>17002000</v>
      </c>
      <c r="K505" s="274">
        <f>SUM(J505/J6*100)</f>
        <v>1.7037625436260466E-2</v>
      </c>
      <c r="L505" s="447">
        <f>SUM(Q505/J505*100)</f>
        <v>0</v>
      </c>
      <c r="M505" s="320">
        <v>14050000</v>
      </c>
      <c r="N505" s="445">
        <f t="shared" si="3"/>
        <v>82.63733678390777</v>
      </c>
      <c r="O505" s="256">
        <f t="shared" si="4"/>
        <v>2952000</v>
      </c>
    </row>
    <row r="506" spans="1:15" s="296" customFormat="1" hidden="1" x14ac:dyDescent="0.25">
      <c r="A506" s="177"/>
      <c r="B506" s="177"/>
      <c r="C506" s="178">
        <v>5</v>
      </c>
      <c r="D506" s="178">
        <v>2</v>
      </c>
      <c r="E506" s="178">
        <v>2</v>
      </c>
      <c r="F506" s="179" t="s">
        <v>690</v>
      </c>
      <c r="G506" s="179"/>
      <c r="H506" s="179"/>
      <c r="I506" s="406" t="s">
        <v>771</v>
      </c>
      <c r="J506" s="261">
        <v>6500000</v>
      </c>
      <c r="K506" s="182">
        <f>SUM(J506/J6*100)</f>
        <v>6.5136198879951202E-3</v>
      </c>
      <c r="L506" s="283">
        <f>SUM(M506/J506*100)</f>
        <v>100</v>
      </c>
      <c r="M506" s="184">
        <v>6500000</v>
      </c>
      <c r="N506" s="284">
        <f t="shared" si="3"/>
        <v>100</v>
      </c>
      <c r="O506" s="253">
        <f t="shared" si="4"/>
        <v>0</v>
      </c>
    </row>
    <row r="507" spans="1:15" s="296" customFormat="1" hidden="1" x14ac:dyDescent="0.25">
      <c r="A507" s="177"/>
      <c r="B507" s="177"/>
      <c r="C507" s="178">
        <v>5</v>
      </c>
      <c r="D507" s="178">
        <v>2</v>
      </c>
      <c r="E507" s="178">
        <v>2</v>
      </c>
      <c r="F507" s="179" t="s">
        <v>690</v>
      </c>
      <c r="G507" s="179"/>
      <c r="H507" s="179"/>
      <c r="I507" s="406" t="s">
        <v>892</v>
      </c>
      <c r="J507" s="261">
        <v>150000</v>
      </c>
      <c r="K507" s="278">
        <f>SUM(J507/J6*100)</f>
        <v>1.5031430510757969E-4</v>
      </c>
      <c r="L507" s="283">
        <f>SUM(Q507/J507*100)</f>
        <v>0</v>
      </c>
      <c r="M507" s="214">
        <v>150000</v>
      </c>
      <c r="N507" s="284">
        <f t="shared" si="3"/>
        <v>100</v>
      </c>
      <c r="O507" s="253">
        <f t="shared" si="4"/>
        <v>0</v>
      </c>
    </row>
    <row r="508" spans="1:15" s="296" customFormat="1" hidden="1" x14ac:dyDescent="0.25">
      <c r="A508" s="177"/>
      <c r="B508" s="177"/>
      <c r="C508" s="178">
        <v>5</v>
      </c>
      <c r="D508" s="178">
        <v>2</v>
      </c>
      <c r="E508" s="178">
        <v>2</v>
      </c>
      <c r="F508" s="179" t="s">
        <v>690</v>
      </c>
      <c r="G508" s="179"/>
      <c r="H508" s="179"/>
      <c r="I508" s="406" t="s">
        <v>905</v>
      </c>
      <c r="J508" s="261">
        <v>1000000</v>
      </c>
      <c r="K508" s="279">
        <f>SUM(J508/J6*100)</f>
        <v>1.0020953673838646E-3</v>
      </c>
      <c r="L508" s="283">
        <f>SUM(Q508/J508*100)</f>
        <v>0</v>
      </c>
      <c r="M508" s="214">
        <v>1000000</v>
      </c>
      <c r="N508" s="284">
        <f t="shared" si="3"/>
        <v>100</v>
      </c>
      <c r="O508" s="253">
        <f t="shared" si="4"/>
        <v>0</v>
      </c>
    </row>
    <row r="509" spans="1:15" s="296" customFormat="1" hidden="1" x14ac:dyDescent="0.25">
      <c r="A509" s="177"/>
      <c r="B509" s="177"/>
      <c r="C509" s="178">
        <v>5</v>
      </c>
      <c r="D509" s="178">
        <v>2</v>
      </c>
      <c r="E509" s="178">
        <v>2</v>
      </c>
      <c r="F509" s="179" t="s">
        <v>690</v>
      </c>
      <c r="G509" s="179"/>
      <c r="H509" s="179"/>
      <c r="I509" s="406" t="s">
        <v>894</v>
      </c>
      <c r="J509" s="261">
        <v>150000</v>
      </c>
      <c r="K509" s="278">
        <f>SUM(J509/J6*100)</f>
        <v>1.5031430510757969E-4</v>
      </c>
      <c r="L509" s="283">
        <f>SUM(Q509/J509*100)</f>
        <v>0</v>
      </c>
      <c r="M509" s="214">
        <v>150000</v>
      </c>
      <c r="N509" s="284">
        <f t="shared" si="3"/>
        <v>100</v>
      </c>
      <c r="O509" s="253">
        <f t="shared" si="4"/>
        <v>0</v>
      </c>
    </row>
    <row r="510" spans="1:15" s="296" customFormat="1" hidden="1" x14ac:dyDescent="0.25">
      <c r="A510" s="177"/>
      <c r="B510" s="177"/>
      <c r="C510" s="178"/>
      <c r="D510" s="178"/>
      <c r="E510" s="178"/>
      <c r="F510" s="179"/>
      <c r="G510" s="179"/>
      <c r="H510" s="179"/>
      <c r="I510" s="406"/>
      <c r="J510" s="261"/>
      <c r="K510" s="182"/>
      <c r="L510" s="283"/>
      <c r="M510" s="214"/>
      <c r="N510" s="284"/>
      <c r="O510" s="253"/>
    </row>
    <row r="511" spans="1:15" s="296" customFormat="1" hidden="1" x14ac:dyDescent="0.25">
      <c r="A511" s="177"/>
      <c r="B511" s="177"/>
      <c r="C511" s="178">
        <v>5</v>
      </c>
      <c r="D511" s="178">
        <v>2</v>
      </c>
      <c r="E511" s="178">
        <v>2</v>
      </c>
      <c r="F511" s="179" t="s">
        <v>674</v>
      </c>
      <c r="G511" s="179"/>
      <c r="H511" s="179"/>
      <c r="I511" s="406" t="s">
        <v>724</v>
      </c>
      <c r="J511" s="251">
        <f>SUM(J512:J513)</f>
        <v>257000</v>
      </c>
      <c r="K511" s="278">
        <f>SUM(J511/J6*100)</f>
        <v>2.5753850941765316E-4</v>
      </c>
      <c r="L511" s="183">
        <f>SUM(M511/J511*100)</f>
        <v>100</v>
      </c>
      <c r="M511" s="251">
        <f>SUM(M512:M513)</f>
        <v>257000</v>
      </c>
      <c r="N511" s="185">
        <f>SUM(M511/J511%)</f>
        <v>100</v>
      </c>
      <c r="O511" s="251">
        <f>SUM(O512:O513)</f>
        <v>0</v>
      </c>
    </row>
    <row r="512" spans="1:15" s="296" customFormat="1" hidden="1" x14ac:dyDescent="0.25">
      <c r="A512" s="177"/>
      <c r="B512" s="177"/>
      <c r="C512" s="178">
        <v>5</v>
      </c>
      <c r="D512" s="178">
        <v>2</v>
      </c>
      <c r="E512" s="178">
        <v>2</v>
      </c>
      <c r="F512" s="179" t="s">
        <v>674</v>
      </c>
      <c r="G512" s="179"/>
      <c r="H512" s="179"/>
      <c r="I512" s="406" t="s">
        <v>767</v>
      </c>
      <c r="J512" s="251">
        <v>70000</v>
      </c>
      <c r="K512" s="278">
        <f>SUM(J512/J6*100)</f>
        <v>7.0146675716870508E-5</v>
      </c>
      <c r="L512" s="183">
        <f>SUM(M512/J512*100)</f>
        <v>100</v>
      </c>
      <c r="M512" s="281">
        <v>70000</v>
      </c>
      <c r="N512" s="185">
        <f>SUM(M512/J512%)</f>
        <v>100</v>
      </c>
      <c r="O512" s="250">
        <f>SUM(J512-M512)</f>
        <v>0</v>
      </c>
    </row>
    <row r="513" spans="1:15" s="296" customFormat="1" hidden="1" x14ac:dyDescent="0.25">
      <c r="A513" s="177"/>
      <c r="B513" s="177"/>
      <c r="C513" s="178">
        <v>5</v>
      </c>
      <c r="D513" s="178">
        <v>2</v>
      </c>
      <c r="E513" s="178">
        <v>2</v>
      </c>
      <c r="F513" s="179" t="s">
        <v>674</v>
      </c>
      <c r="G513" s="179"/>
      <c r="H513" s="179"/>
      <c r="I513" s="406" t="s">
        <v>726</v>
      </c>
      <c r="J513" s="251">
        <v>187000</v>
      </c>
      <c r="K513" s="278">
        <f>SUM(J513/J6*100)</f>
        <v>1.8739183370078267E-4</v>
      </c>
      <c r="L513" s="183">
        <f>SUM(M513/J513*100)</f>
        <v>100</v>
      </c>
      <c r="M513" s="282">
        <v>187000</v>
      </c>
      <c r="N513" s="185">
        <f>SUM(M513/J513%)</f>
        <v>100</v>
      </c>
      <c r="O513" s="250">
        <f>SUM(J513-M513)</f>
        <v>0</v>
      </c>
    </row>
    <row r="514" spans="1:15" s="296" customFormat="1" hidden="1" x14ac:dyDescent="0.25">
      <c r="A514" s="177"/>
      <c r="B514" s="177"/>
      <c r="C514" s="178"/>
      <c r="D514" s="178"/>
      <c r="E514" s="178"/>
      <c r="F514" s="179"/>
      <c r="G514" s="179"/>
      <c r="H514" s="179"/>
      <c r="I514" s="406"/>
      <c r="J514" s="181"/>
      <c r="K514" s="182"/>
      <c r="L514" s="183"/>
      <c r="M514" s="214"/>
      <c r="N514" s="185"/>
      <c r="O514" s="250"/>
    </row>
    <row r="515" spans="1:15" s="296" customFormat="1" x14ac:dyDescent="0.25">
      <c r="A515" s="344">
        <v>1</v>
      </c>
      <c r="B515" s="309" t="s">
        <v>677</v>
      </c>
      <c r="C515" s="310" t="s">
        <v>674</v>
      </c>
      <c r="D515" s="300" t="s">
        <v>675</v>
      </c>
      <c r="E515" s="305" t="s">
        <v>901</v>
      </c>
      <c r="F515" s="298" t="s">
        <v>795</v>
      </c>
      <c r="G515" s="298"/>
      <c r="H515" s="298">
        <v>2</v>
      </c>
      <c r="I515" s="876" t="s">
        <v>906</v>
      </c>
      <c r="J515" s="303">
        <f>SUM(J518)</f>
        <v>27063150</v>
      </c>
      <c r="K515" s="182">
        <f>SUM(J515/J6*100)</f>
        <v>2.7119857241814632E-2</v>
      </c>
      <c r="L515" s="311">
        <v>100</v>
      </c>
      <c r="M515" s="312">
        <f>SUM(M518)</f>
        <v>25783150</v>
      </c>
      <c r="N515" s="311">
        <f>SUM(M515/J515%)</f>
        <v>95.270321451863509</v>
      </c>
      <c r="O515" s="303">
        <f>SUM(O518)</f>
        <v>1280000</v>
      </c>
    </row>
    <row r="516" spans="1:15" s="296" customFormat="1" hidden="1" x14ac:dyDescent="0.25">
      <c r="A516" s="344"/>
      <c r="B516" s="309"/>
      <c r="C516" s="310"/>
      <c r="D516" s="300"/>
      <c r="E516" s="313"/>
      <c r="F516" s="534"/>
      <c r="G516" s="534"/>
      <c r="H516" s="534"/>
      <c r="I516" s="876"/>
      <c r="J516" s="303"/>
      <c r="K516" s="182"/>
      <c r="L516" s="311"/>
      <c r="M516" s="312"/>
      <c r="N516" s="311"/>
      <c r="O516" s="303"/>
    </row>
    <row r="517" spans="1:15" s="296" customFormat="1" hidden="1" x14ac:dyDescent="0.25">
      <c r="A517" s="177"/>
      <c r="B517" s="177"/>
      <c r="C517" s="178"/>
      <c r="D517" s="178"/>
      <c r="E517" s="178"/>
      <c r="F517" s="179"/>
      <c r="G517" s="179"/>
      <c r="H517" s="179"/>
      <c r="I517" s="535"/>
      <c r="J517" s="251"/>
      <c r="K517" s="182"/>
      <c r="L517" s="311"/>
      <c r="M517" s="395"/>
      <c r="N517" s="311"/>
      <c r="O517" s="251"/>
    </row>
    <row r="518" spans="1:15" s="296" customFormat="1" hidden="1" x14ac:dyDescent="0.25">
      <c r="A518" s="177"/>
      <c r="B518" s="177"/>
      <c r="C518" s="178">
        <v>5</v>
      </c>
      <c r="D518" s="178">
        <v>2</v>
      </c>
      <c r="E518" s="178">
        <v>2</v>
      </c>
      <c r="F518" s="178"/>
      <c r="G518" s="178"/>
      <c r="H518" s="178"/>
      <c r="I518" s="406" t="s">
        <v>684</v>
      </c>
      <c r="J518" s="181">
        <f>SUM(J520+J525+J533)</f>
        <v>27063150</v>
      </c>
      <c r="K518" s="182">
        <f>SUM(J518/J6*100)</f>
        <v>2.7119857241814632E-2</v>
      </c>
      <c r="L518" s="183">
        <f>SUM(Q518/J518*100)</f>
        <v>0</v>
      </c>
      <c r="M518" s="181">
        <f>SUM(M520+M525+M533)</f>
        <v>25783150</v>
      </c>
      <c r="N518" s="185">
        <f>SUM(M518/J518%)</f>
        <v>95.270321451863509</v>
      </c>
      <c r="O518" s="181">
        <f>SUM(O520+O525+O533)</f>
        <v>1280000</v>
      </c>
    </row>
    <row r="519" spans="1:15" s="296" customFormat="1" hidden="1" x14ac:dyDescent="0.25">
      <c r="A519" s="177"/>
      <c r="B519" s="177"/>
      <c r="C519" s="178"/>
      <c r="D519" s="178"/>
      <c r="E519" s="178"/>
      <c r="F519" s="178"/>
      <c r="G519" s="178"/>
      <c r="H519" s="178"/>
      <c r="I519" s="406"/>
      <c r="J519" s="181"/>
      <c r="K519" s="182"/>
      <c r="L519" s="183"/>
      <c r="M519" s="193"/>
      <c r="N519" s="185"/>
      <c r="O519" s="181"/>
    </row>
    <row r="520" spans="1:15" s="296" customFormat="1" hidden="1" x14ac:dyDescent="0.25">
      <c r="A520" s="187"/>
      <c r="B520" s="187"/>
      <c r="C520" s="503">
        <v>5</v>
      </c>
      <c r="D520" s="503">
        <v>2</v>
      </c>
      <c r="E520" s="503">
        <v>2</v>
      </c>
      <c r="F520" s="273" t="s">
        <v>675</v>
      </c>
      <c r="G520" s="273"/>
      <c r="H520" s="273"/>
      <c r="I520" s="405" t="s">
        <v>685</v>
      </c>
      <c r="J520" s="181">
        <f>SUM(J521:J523)</f>
        <v>3785400</v>
      </c>
      <c r="K520" s="279">
        <f>SUM(J520/J6*100)</f>
        <v>3.7933318036948802E-3</v>
      </c>
      <c r="L520" s="183">
        <f>SUM(Q520/J520*100)</f>
        <v>0</v>
      </c>
      <c r="M520" s="260">
        <f>SUM(M521:M523)</f>
        <v>3785400</v>
      </c>
      <c r="N520" s="280">
        <f>SUM(M520/J520%)</f>
        <v>100</v>
      </c>
      <c r="O520" s="181">
        <f>SUM(O521:O523)</f>
        <v>0</v>
      </c>
    </row>
    <row r="521" spans="1:15" s="296" customFormat="1" hidden="1" x14ac:dyDescent="0.25">
      <c r="A521" s="177"/>
      <c r="B521" s="177"/>
      <c r="C521" s="178">
        <v>5</v>
      </c>
      <c r="D521" s="178">
        <v>2</v>
      </c>
      <c r="E521" s="178">
        <v>2</v>
      </c>
      <c r="F521" s="179" t="s">
        <v>675</v>
      </c>
      <c r="G521" s="179"/>
      <c r="H521" s="179"/>
      <c r="I521" s="406" t="s">
        <v>719</v>
      </c>
      <c r="J521" s="181">
        <v>485400</v>
      </c>
      <c r="K521" s="278">
        <f>SUM(J521/J6*100)</f>
        <v>4.8641709132812784E-4</v>
      </c>
      <c r="L521" s="183">
        <f>SUM(Q521/J521*100)</f>
        <v>0</v>
      </c>
      <c r="M521" s="181">
        <v>485400</v>
      </c>
      <c r="N521" s="185">
        <f>SUM(M521/J521%)</f>
        <v>100</v>
      </c>
      <c r="O521" s="250">
        <f>SUM(J521-M521)</f>
        <v>0</v>
      </c>
    </row>
    <row r="522" spans="1:15" s="296" customFormat="1" hidden="1" x14ac:dyDescent="0.25">
      <c r="A522" s="504"/>
      <c r="B522" s="504"/>
      <c r="C522" s="503">
        <v>5</v>
      </c>
      <c r="D522" s="503">
        <v>2</v>
      </c>
      <c r="E522" s="503">
        <v>2</v>
      </c>
      <c r="F522" s="273" t="s">
        <v>675</v>
      </c>
      <c r="G522" s="273"/>
      <c r="H522" s="273"/>
      <c r="I522" s="405" t="s">
        <v>886</v>
      </c>
      <c r="J522" s="261">
        <v>3000000</v>
      </c>
      <c r="K522" s="279">
        <f>SUM(J522/J6*100)</f>
        <v>3.0062861021515935E-3</v>
      </c>
      <c r="L522" s="183">
        <f>SUM(Q522/J522*100)</f>
        <v>0</v>
      </c>
      <c r="M522" s="261">
        <v>3000000</v>
      </c>
      <c r="N522" s="284">
        <f>SUM(M522/J522%)</f>
        <v>100</v>
      </c>
      <c r="O522" s="250">
        <f>SUM(J522-M522)</f>
        <v>0</v>
      </c>
    </row>
    <row r="523" spans="1:15" s="296" customFormat="1" hidden="1" x14ac:dyDescent="0.25">
      <c r="A523" s="504"/>
      <c r="B523" s="504"/>
      <c r="C523" s="503">
        <v>5</v>
      </c>
      <c r="D523" s="503">
        <v>2</v>
      </c>
      <c r="E523" s="503">
        <v>2</v>
      </c>
      <c r="F523" s="273" t="s">
        <v>675</v>
      </c>
      <c r="G523" s="273"/>
      <c r="H523" s="273"/>
      <c r="I523" s="405" t="s">
        <v>903</v>
      </c>
      <c r="J523" s="261">
        <v>300000</v>
      </c>
      <c r="K523" s="278">
        <f>SUM(J523/J6*100)</f>
        <v>3.0062861021515938E-4</v>
      </c>
      <c r="L523" s="183">
        <f>SUM(Q523/J523*100)</f>
        <v>0</v>
      </c>
      <c r="M523" s="261">
        <v>300000</v>
      </c>
      <c r="N523" s="284">
        <f>SUM(M523/J523%)</f>
        <v>100</v>
      </c>
      <c r="O523" s="250">
        <f>SUM(J523-M523)</f>
        <v>0</v>
      </c>
    </row>
    <row r="524" spans="1:15" s="296" customFormat="1" hidden="1" x14ac:dyDescent="0.25">
      <c r="A524" s="504"/>
      <c r="B524" s="504"/>
      <c r="C524" s="503"/>
      <c r="D524" s="503"/>
      <c r="E524" s="503"/>
      <c r="F524" s="273"/>
      <c r="G524" s="273"/>
      <c r="H524" s="273"/>
      <c r="I524" s="405"/>
      <c r="J524" s="261"/>
      <c r="K524" s="182"/>
      <c r="L524" s="183"/>
      <c r="M524" s="193"/>
      <c r="N524" s="284"/>
      <c r="O524" s="261"/>
    </row>
    <row r="525" spans="1:15" s="296" customFormat="1" hidden="1" x14ac:dyDescent="0.25">
      <c r="A525" s="177"/>
      <c r="B525" s="177"/>
      <c r="C525" s="178">
        <v>5</v>
      </c>
      <c r="D525" s="178">
        <v>2</v>
      </c>
      <c r="E525" s="178">
        <v>2</v>
      </c>
      <c r="F525" s="179" t="s">
        <v>690</v>
      </c>
      <c r="G525" s="179"/>
      <c r="H525" s="179"/>
      <c r="I525" s="406" t="s">
        <v>691</v>
      </c>
      <c r="J525" s="251">
        <f>SUM(J526:J531)</f>
        <v>22880000</v>
      </c>
      <c r="K525" s="182">
        <f>SUM(J525/J6*100)</f>
        <v>2.2927942005742819E-2</v>
      </c>
      <c r="L525" s="183">
        <f>SUM(Q525/J525*100)</f>
        <v>0</v>
      </c>
      <c r="M525" s="251">
        <f>SUM(M526:M531)</f>
        <v>21600000</v>
      </c>
      <c r="N525" s="185">
        <f t="shared" ref="N525:N531" si="5">SUM(M525/J525%)</f>
        <v>94.4055944055944</v>
      </c>
      <c r="O525" s="251">
        <f>SUM(O526:O531)</f>
        <v>1280000</v>
      </c>
    </row>
    <row r="526" spans="1:15" s="296" customFormat="1" hidden="1" x14ac:dyDescent="0.25">
      <c r="A526" s="177"/>
      <c r="B526" s="177"/>
      <c r="C526" s="178">
        <v>5</v>
      </c>
      <c r="D526" s="178">
        <v>2</v>
      </c>
      <c r="E526" s="178">
        <v>2</v>
      </c>
      <c r="F526" s="179" t="s">
        <v>690</v>
      </c>
      <c r="G526" s="179"/>
      <c r="H526" s="179"/>
      <c r="I526" s="406" t="s">
        <v>907</v>
      </c>
      <c r="J526" s="181">
        <v>10880000</v>
      </c>
      <c r="K526" s="182">
        <f>SUM(J526/J6*100)</f>
        <v>1.0902797597136447E-2</v>
      </c>
      <c r="L526" s="183">
        <f>SUM(Q526/J526*100)</f>
        <v>0</v>
      </c>
      <c r="M526" s="181">
        <v>9600000</v>
      </c>
      <c r="N526" s="185">
        <f t="shared" si="5"/>
        <v>88.235294117647058</v>
      </c>
      <c r="O526" s="250">
        <f t="shared" ref="O526:O531" si="6">SUM(J526-M526)</f>
        <v>1280000</v>
      </c>
    </row>
    <row r="527" spans="1:15" s="296" customFormat="1" hidden="1" x14ac:dyDescent="0.25">
      <c r="A527" s="177"/>
      <c r="B527" s="177"/>
      <c r="C527" s="178">
        <v>5</v>
      </c>
      <c r="D527" s="178">
        <v>2</v>
      </c>
      <c r="E527" s="178">
        <v>2</v>
      </c>
      <c r="F527" s="179" t="s">
        <v>690</v>
      </c>
      <c r="G527" s="179"/>
      <c r="H527" s="179"/>
      <c r="I527" s="406" t="s">
        <v>890</v>
      </c>
      <c r="J527" s="181">
        <v>7700000</v>
      </c>
      <c r="K527" s="182">
        <f>SUM(J527/J6*100)</f>
        <v>7.7161343288557564E-3</v>
      </c>
      <c r="L527" s="183">
        <f>SUM(Q527/J527*100)</f>
        <v>0</v>
      </c>
      <c r="M527" s="181">
        <v>7700000</v>
      </c>
      <c r="N527" s="185">
        <f t="shared" si="5"/>
        <v>100</v>
      </c>
      <c r="O527" s="250">
        <f t="shared" si="6"/>
        <v>0</v>
      </c>
    </row>
    <row r="528" spans="1:15" s="296" customFormat="1" hidden="1" x14ac:dyDescent="0.25">
      <c r="A528" s="177"/>
      <c r="B528" s="177"/>
      <c r="C528" s="178">
        <v>5</v>
      </c>
      <c r="D528" s="178">
        <v>2</v>
      </c>
      <c r="E528" s="178">
        <v>2</v>
      </c>
      <c r="F528" s="179" t="s">
        <v>690</v>
      </c>
      <c r="G528" s="179"/>
      <c r="H528" s="179"/>
      <c r="I528" s="406" t="s">
        <v>771</v>
      </c>
      <c r="J528" s="261">
        <v>3500000</v>
      </c>
      <c r="K528" s="279">
        <f>SUM(J528/J6*100)</f>
        <v>3.5073337858435262E-3</v>
      </c>
      <c r="L528" s="283">
        <f>SUM(M528/J528*100)</f>
        <v>100</v>
      </c>
      <c r="M528" s="261">
        <v>3500000</v>
      </c>
      <c r="N528" s="284">
        <f t="shared" si="5"/>
        <v>100</v>
      </c>
      <c r="O528" s="253">
        <f t="shared" si="6"/>
        <v>0</v>
      </c>
    </row>
    <row r="529" spans="1:15" s="296" customFormat="1" hidden="1" x14ac:dyDescent="0.25">
      <c r="A529" s="177"/>
      <c r="B529" s="177"/>
      <c r="C529" s="178">
        <v>5</v>
      </c>
      <c r="D529" s="178">
        <v>2</v>
      </c>
      <c r="E529" s="178">
        <v>2</v>
      </c>
      <c r="F529" s="179" t="s">
        <v>690</v>
      </c>
      <c r="G529" s="179"/>
      <c r="H529" s="179"/>
      <c r="I529" s="406" t="s">
        <v>892</v>
      </c>
      <c r="J529" s="261">
        <v>150000</v>
      </c>
      <c r="K529" s="278">
        <f>SUM(J529/J6*100)</f>
        <v>1.5031430510757969E-4</v>
      </c>
      <c r="L529" s="283">
        <f>SUM(Q529/J529*100)</f>
        <v>0</v>
      </c>
      <c r="M529" s="261">
        <v>150000</v>
      </c>
      <c r="N529" s="284">
        <f t="shared" si="5"/>
        <v>100</v>
      </c>
      <c r="O529" s="253">
        <f t="shared" si="6"/>
        <v>0</v>
      </c>
    </row>
    <row r="530" spans="1:15" s="296" customFormat="1" hidden="1" x14ac:dyDescent="0.25">
      <c r="A530" s="177"/>
      <c r="B530" s="177"/>
      <c r="C530" s="178">
        <v>5</v>
      </c>
      <c r="D530" s="178">
        <v>2</v>
      </c>
      <c r="E530" s="178">
        <v>2</v>
      </c>
      <c r="F530" s="179" t="s">
        <v>690</v>
      </c>
      <c r="G530" s="179"/>
      <c r="H530" s="179"/>
      <c r="I530" s="406" t="s">
        <v>905</v>
      </c>
      <c r="J530" s="261">
        <v>500000</v>
      </c>
      <c r="K530" s="279">
        <f>SUM(J530/J6*100)</f>
        <v>5.0104768369193229E-4</v>
      </c>
      <c r="L530" s="283">
        <f>SUM(Q530/J530*100)</f>
        <v>0</v>
      </c>
      <c r="M530" s="261">
        <v>500000</v>
      </c>
      <c r="N530" s="284">
        <f t="shared" si="5"/>
        <v>100</v>
      </c>
      <c r="O530" s="253">
        <f t="shared" si="6"/>
        <v>0</v>
      </c>
    </row>
    <row r="531" spans="1:15" s="296" customFormat="1" hidden="1" x14ac:dyDescent="0.25">
      <c r="A531" s="177"/>
      <c r="B531" s="177"/>
      <c r="C531" s="178">
        <v>5</v>
      </c>
      <c r="D531" s="178">
        <v>2</v>
      </c>
      <c r="E531" s="178">
        <v>2</v>
      </c>
      <c r="F531" s="179" t="s">
        <v>690</v>
      </c>
      <c r="G531" s="179"/>
      <c r="H531" s="179"/>
      <c r="I531" s="406" t="s">
        <v>894</v>
      </c>
      <c r="J531" s="261">
        <v>150000</v>
      </c>
      <c r="K531" s="278">
        <f>SUM(J531/J6*100)</f>
        <v>1.5031430510757969E-4</v>
      </c>
      <c r="L531" s="283">
        <f>SUM(Q531/J531*100)</f>
        <v>0</v>
      </c>
      <c r="M531" s="261">
        <v>150000</v>
      </c>
      <c r="N531" s="284">
        <f t="shared" si="5"/>
        <v>100</v>
      </c>
      <c r="O531" s="253">
        <f t="shared" si="6"/>
        <v>0</v>
      </c>
    </row>
    <row r="532" spans="1:15" s="296" customFormat="1" hidden="1" x14ac:dyDescent="0.25">
      <c r="A532" s="177"/>
      <c r="B532" s="177"/>
      <c r="C532" s="178"/>
      <c r="D532" s="178"/>
      <c r="E532" s="178"/>
      <c r="F532" s="179"/>
      <c r="G532" s="179"/>
      <c r="H532" s="179"/>
      <c r="I532" s="406"/>
      <c r="J532" s="181"/>
      <c r="K532" s="182"/>
      <c r="L532" s="183"/>
      <c r="M532" s="193"/>
      <c r="N532" s="185"/>
      <c r="O532" s="181"/>
    </row>
    <row r="533" spans="1:15" s="296" customFormat="1" hidden="1" x14ac:dyDescent="0.25">
      <c r="A533" s="513"/>
      <c r="B533" s="513"/>
      <c r="C533" s="178">
        <v>5</v>
      </c>
      <c r="D533" s="178">
        <v>2</v>
      </c>
      <c r="E533" s="178">
        <v>2</v>
      </c>
      <c r="F533" s="179" t="s">
        <v>674</v>
      </c>
      <c r="G533" s="179"/>
      <c r="H533" s="179"/>
      <c r="I533" s="406" t="s">
        <v>724</v>
      </c>
      <c r="J533" s="251">
        <f>SUM(J534:J535)</f>
        <v>397750</v>
      </c>
      <c r="K533" s="278">
        <f>SUM(J533/J6*100)</f>
        <v>3.985834323769321E-4</v>
      </c>
      <c r="L533" s="183">
        <f>SUM(M533/J533*100)</f>
        <v>100</v>
      </c>
      <c r="M533" s="282">
        <f>SUM(M534:M535)</f>
        <v>397750</v>
      </c>
      <c r="N533" s="183">
        <f>SUM(M533/J533%)</f>
        <v>100</v>
      </c>
      <c r="O533" s="251">
        <f>SUM(O534:O535)</f>
        <v>0</v>
      </c>
    </row>
    <row r="534" spans="1:15" s="296" customFormat="1" hidden="1" x14ac:dyDescent="0.25">
      <c r="A534" s="177"/>
      <c r="B534" s="177"/>
      <c r="C534" s="178">
        <v>5</v>
      </c>
      <c r="D534" s="178">
        <v>2</v>
      </c>
      <c r="E534" s="178">
        <v>2</v>
      </c>
      <c r="F534" s="179" t="s">
        <v>674</v>
      </c>
      <c r="G534" s="179"/>
      <c r="H534" s="179"/>
      <c r="I534" s="406" t="s">
        <v>767</v>
      </c>
      <c r="J534" s="251">
        <v>100000</v>
      </c>
      <c r="K534" s="278">
        <f>SUM(J534/J6*100)</f>
        <v>1.0020953673838645E-4</v>
      </c>
      <c r="L534" s="183">
        <f>SUM(M534/J534*100)</f>
        <v>100</v>
      </c>
      <c r="M534" s="282">
        <v>100000</v>
      </c>
      <c r="N534" s="185">
        <f>SUM(M534/J534%)</f>
        <v>100</v>
      </c>
      <c r="O534" s="250">
        <f>SUM(J534-M534)</f>
        <v>0</v>
      </c>
    </row>
    <row r="535" spans="1:15" s="296" customFormat="1" hidden="1" x14ac:dyDescent="0.25">
      <c r="A535" s="177"/>
      <c r="B535" s="177"/>
      <c r="C535" s="178">
        <v>5</v>
      </c>
      <c r="D535" s="178">
        <v>2</v>
      </c>
      <c r="E535" s="178">
        <v>2</v>
      </c>
      <c r="F535" s="179" t="s">
        <v>674</v>
      </c>
      <c r="G535" s="179"/>
      <c r="H535" s="179"/>
      <c r="I535" s="406" t="s">
        <v>726</v>
      </c>
      <c r="J535" s="251">
        <v>297750</v>
      </c>
      <c r="K535" s="278">
        <f>SUM(J535/J6*100)</f>
        <v>2.9837389563854564E-4</v>
      </c>
      <c r="L535" s="183">
        <f>SUM(M535/J535*100)</f>
        <v>100</v>
      </c>
      <c r="M535" s="282">
        <v>297750</v>
      </c>
      <c r="N535" s="185">
        <f>SUM(M535/J535%)</f>
        <v>100</v>
      </c>
      <c r="O535" s="250">
        <f>SUM(J535-M535)</f>
        <v>0</v>
      </c>
    </row>
    <row r="536" spans="1:15" s="296" customFormat="1" hidden="1" x14ac:dyDescent="0.25">
      <c r="A536" s="177"/>
      <c r="B536" s="177"/>
      <c r="C536" s="178"/>
      <c r="D536" s="178"/>
      <c r="E536" s="178"/>
      <c r="F536" s="179"/>
      <c r="G536" s="179"/>
      <c r="H536" s="179"/>
      <c r="I536" s="406"/>
      <c r="J536" s="251"/>
      <c r="K536" s="182"/>
      <c r="L536" s="183"/>
      <c r="M536" s="282"/>
      <c r="N536" s="185"/>
      <c r="O536" s="251"/>
    </row>
    <row r="537" spans="1:15" s="296" customFormat="1" x14ac:dyDescent="0.25">
      <c r="A537" s="344">
        <v>1</v>
      </c>
      <c r="B537" s="309" t="s">
        <v>677</v>
      </c>
      <c r="C537" s="310" t="s">
        <v>674</v>
      </c>
      <c r="D537" s="300" t="s">
        <v>675</v>
      </c>
      <c r="E537" s="305" t="s">
        <v>901</v>
      </c>
      <c r="F537" s="298" t="s">
        <v>799</v>
      </c>
      <c r="G537" s="298"/>
      <c r="H537" s="298">
        <v>3</v>
      </c>
      <c r="I537" s="345" t="s">
        <v>908</v>
      </c>
      <c r="J537" s="303">
        <f>SUM(J539)</f>
        <v>128303500</v>
      </c>
      <c r="K537" s="182">
        <f>SUM(J537/J6*100)</f>
        <v>0.12857234296913567</v>
      </c>
      <c r="L537" s="311">
        <v>99.66</v>
      </c>
      <c r="M537" s="304">
        <f>SUM(M539)</f>
        <v>76365200</v>
      </c>
      <c r="N537" s="311">
        <f>SUM(M537/J537%)</f>
        <v>59.519186927870244</v>
      </c>
      <c r="O537" s="303">
        <f>SUM(O539)</f>
        <v>51938300</v>
      </c>
    </row>
    <row r="538" spans="1:15" s="296" customFormat="1" hidden="1" x14ac:dyDescent="0.25">
      <c r="A538" s="344"/>
      <c r="B538" s="309"/>
      <c r="C538" s="310"/>
      <c r="D538" s="300"/>
      <c r="E538" s="305"/>
      <c r="F538" s="298"/>
      <c r="G538" s="298"/>
      <c r="H538" s="298"/>
      <c r="I538" s="345"/>
      <c r="J538" s="303"/>
      <c r="K538" s="182"/>
      <c r="L538" s="311"/>
      <c r="M538" s="304"/>
      <c r="N538" s="311"/>
      <c r="O538" s="303"/>
    </row>
    <row r="539" spans="1:15" s="296" customFormat="1" hidden="1" x14ac:dyDescent="0.25">
      <c r="A539" s="177"/>
      <c r="B539" s="177"/>
      <c r="C539" s="178">
        <v>5</v>
      </c>
      <c r="D539" s="178">
        <v>2</v>
      </c>
      <c r="E539" s="178">
        <v>2</v>
      </c>
      <c r="F539" s="178"/>
      <c r="G539" s="178"/>
      <c r="H539" s="178"/>
      <c r="I539" s="406" t="s">
        <v>684</v>
      </c>
      <c r="J539" s="181">
        <f>SUM(J541+J545+J549)</f>
        <v>128303500</v>
      </c>
      <c r="K539" s="182">
        <f>SUM(J539/J6*100)</f>
        <v>0.12857234296913567</v>
      </c>
      <c r="L539" s="183">
        <f>SUM(Q539/J539*100)</f>
        <v>0</v>
      </c>
      <c r="M539" s="181">
        <f>SUM(M541+M545+M549)</f>
        <v>76365200</v>
      </c>
      <c r="N539" s="185">
        <f>SUM(M539/J539%)</f>
        <v>59.519186927870244</v>
      </c>
      <c r="O539" s="181">
        <f>SUM(O541+O545+O549)</f>
        <v>51938300</v>
      </c>
    </row>
    <row r="540" spans="1:15" s="296" customFormat="1" hidden="1" x14ac:dyDescent="0.25">
      <c r="A540" s="177"/>
      <c r="B540" s="177"/>
      <c r="C540" s="178"/>
      <c r="D540" s="178"/>
      <c r="E540" s="178"/>
      <c r="F540" s="178"/>
      <c r="G540" s="178"/>
      <c r="H540" s="178"/>
      <c r="I540" s="406"/>
      <c r="J540" s="181"/>
      <c r="K540" s="182"/>
      <c r="L540" s="183"/>
      <c r="M540" s="181"/>
      <c r="N540" s="185"/>
      <c r="O540" s="181"/>
    </row>
    <row r="541" spans="1:15" s="296" customFormat="1" hidden="1" x14ac:dyDescent="0.25">
      <c r="A541" s="187"/>
      <c r="B541" s="187"/>
      <c r="C541" s="503">
        <v>5</v>
      </c>
      <c r="D541" s="503">
        <v>2</v>
      </c>
      <c r="E541" s="503">
        <v>2</v>
      </c>
      <c r="F541" s="273" t="s">
        <v>675</v>
      </c>
      <c r="G541" s="273"/>
      <c r="H541" s="273"/>
      <c r="I541" s="405" t="s">
        <v>685</v>
      </c>
      <c r="J541" s="181">
        <f>SUM(J542:J543)</f>
        <v>18906600</v>
      </c>
      <c r="K541" s="182">
        <f>SUM(J541/J6*100)</f>
        <v>1.8946216272979773E-2</v>
      </c>
      <c r="L541" s="183">
        <f>SUM(Q541/J541*100)</f>
        <v>0</v>
      </c>
      <c r="M541" s="260">
        <f>SUM(M542:M543)</f>
        <v>7310000</v>
      </c>
      <c r="N541" s="280">
        <f>SUM(M541/J541%)</f>
        <v>38.663747051294258</v>
      </c>
      <c r="O541" s="181">
        <f>SUM(O542:O543)</f>
        <v>11596600</v>
      </c>
    </row>
    <row r="542" spans="1:15" s="296" customFormat="1" hidden="1" x14ac:dyDescent="0.25">
      <c r="A542" s="177"/>
      <c r="B542" s="177"/>
      <c r="C542" s="178">
        <v>5</v>
      </c>
      <c r="D542" s="178">
        <v>2</v>
      </c>
      <c r="E542" s="178">
        <v>2</v>
      </c>
      <c r="F542" s="179" t="s">
        <v>675</v>
      </c>
      <c r="G542" s="179"/>
      <c r="H542" s="179"/>
      <c r="I542" s="406" t="s">
        <v>719</v>
      </c>
      <c r="J542" s="181">
        <v>263000</v>
      </c>
      <c r="K542" s="278">
        <f>SUM(J542/98601974870*100)</f>
        <v>2.6672893757629865E-4</v>
      </c>
      <c r="L542" s="183">
        <f>SUM(M542/J542*100)</f>
        <v>100</v>
      </c>
      <c r="M542" s="193">
        <v>263000</v>
      </c>
      <c r="N542" s="185">
        <f>SUM(M542/J542%)</f>
        <v>100</v>
      </c>
      <c r="O542" s="250">
        <f>SUM(J542-M542)</f>
        <v>0</v>
      </c>
    </row>
    <row r="543" spans="1:15" s="296" customFormat="1" hidden="1" x14ac:dyDescent="0.25">
      <c r="A543" s="498"/>
      <c r="B543" s="498"/>
      <c r="C543" s="494">
        <v>5</v>
      </c>
      <c r="D543" s="494">
        <v>2</v>
      </c>
      <c r="E543" s="494">
        <v>2</v>
      </c>
      <c r="F543" s="495" t="s">
        <v>675</v>
      </c>
      <c r="G543" s="495"/>
      <c r="H543" s="495"/>
      <c r="I543" s="409" t="s">
        <v>751</v>
      </c>
      <c r="J543" s="341">
        <v>18643600</v>
      </c>
      <c r="K543" s="182">
        <f>SUM(J543/J6*100)</f>
        <v>1.8682665191357816E-2</v>
      </c>
      <c r="L543" s="447">
        <f>SUM(Q543/J543*100)</f>
        <v>0</v>
      </c>
      <c r="M543" s="320">
        <v>7047000</v>
      </c>
      <c r="N543" s="445">
        <f>SUM(M543/J543%)</f>
        <v>37.798493853118494</v>
      </c>
      <c r="O543" s="256">
        <f>SUM(J543-M543)</f>
        <v>11596600</v>
      </c>
    </row>
    <row r="544" spans="1:15" s="296" customFormat="1" hidden="1" x14ac:dyDescent="0.25">
      <c r="A544" s="504"/>
      <c r="B544" s="504"/>
      <c r="C544" s="503"/>
      <c r="D544" s="503"/>
      <c r="E544" s="503"/>
      <c r="F544" s="273"/>
      <c r="G544" s="273"/>
      <c r="H544" s="273"/>
      <c r="I544" s="405"/>
      <c r="J544" s="261"/>
      <c r="K544" s="182"/>
      <c r="L544" s="183"/>
      <c r="M544" s="193"/>
      <c r="N544" s="284"/>
      <c r="O544" s="261"/>
    </row>
    <row r="545" spans="1:15" s="296" customFormat="1" hidden="1" x14ac:dyDescent="0.25">
      <c r="A545" s="513"/>
      <c r="B545" s="513"/>
      <c r="C545" s="178">
        <v>5</v>
      </c>
      <c r="D545" s="178">
        <v>2</v>
      </c>
      <c r="E545" s="178">
        <v>2</v>
      </c>
      <c r="F545" s="179" t="s">
        <v>674</v>
      </c>
      <c r="G545" s="179"/>
      <c r="H545" s="179"/>
      <c r="I545" s="406" t="s">
        <v>724</v>
      </c>
      <c r="J545" s="251">
        <f>SUM(J546:J547)</f>
        <v>432500</v>
      </c>
      <c r="K545" s="278">
        <f>SUM(J545/J6*100)</f>
        <v>4.3340624639352137E-4</v>
      </c>
      <c r="L545" s="183">
        <f>SUM(M545/J545*100)</f>
        <v>100</v>
      </c>
      <c r="M545" s="282">
        <f>SUM(M546:M547)</f>
        <v>432500</v>
      </c>
      <c r="N545" s="183">
        <f>SUM(M545/J545%)</f>
        <v>100</v>
      </c>
      <c r="O545" s="251">
        <f>SUM(O546:O547)</f>
        <v>0</v>
      </c>
    </row>
    <row r="546" spans="1:15" s="296" customFormat="1" hidden="1" x14ac:dyDescent="0.25">
      <c r="A546" s="177"/>
      <c r="B546" s="177"/>
      <c r="C546" s="178">
        <v>5</v>
      </c>
      <c r="D546" s="178">
        <v>2</v>
      </c>
      <c r="E546" s="178">
        <v>2</v>
      </c>
      <c r="F546" s="179" t="s">
        <v>674</v>
      </c>
      <c r="G546" s="179"/>
      <c r="H546" s="179"/>
      <c r="I546" s="406" t="s">
        <v>767</v>
      </c>
      <c r="J546" s="251">
        <v>300000</v>
      </c>
      <c r="K546" s="278">
        <f>SUM(J546/J6*100)</f>
        <v>3.0062861021515938E-4</v>
      </c>
      <c r="L546" s="183">
        <f>SUM(M546/J546*100)</f>
        <v>100</v>
      </c>
      <c r="M546" s="282">
        <v>300000</v>
      </c>
      <c r="N546" s="185">
        <f>SUM(M546/J546%)</f>
        <v>100</v>
      </c>
      <c r="O546" s="250">
        <f>SUM(J546-M546)</f>
        <v>0</v>
      </c>
    </row>
    <row r="547" spans="1:15" s="296" customFormat="1" hidden="1" x14ac:dyDescent="0.25">
      <c r="A547" s="177"/>
      <c r="B547" s="177"/>
      <c r="C547" s="178">
        <v>5</v>
      </c>
      <c r="D547" s="178">
        <v>2</v>
      </c>
      <c r="E547" s="178">
        <v>2</v>
      </c>
      <c r="F547" s="179" t="s">
        <v>674</v>
      </c>
      <c r="G547" s="179"/>
      <c r="H547" s="179"/>
      <c r="I547" s="406" t="s">
        <v>726</v>
      </c>
      <c r="J547" s="251">
        <v>132500</v>
      </c>
      <c r="K547" s="278">
        <f>SUM(J547/J6*100)</f>
        <v>1.3277763617836204E-4</v>
      </c>
      <c r="L547" s="183">
        <f>SUM(M547/J547*100)</f>
        <v>100</v>
      </c>
      <c r="M547" s="282">
        <v>132500</v>
      </c>
      <c r="N547" s="185">
        <f>SUM(M547/J547%)</f>
        <v>100</v>
      </c>
      <c r="O547" s="250">
        <f>SUM(J547-M547)</f>
        <v>0</v>
      </c>
    </row>
    <row r="548" spans="1:15" s="296" customFormat="1" hidden="1" x14ac:dyDescent="0.25">
      <c r="A548" s="177"/>
      <c r="B548" s="177"/>
      <c r="C548" s="178"/>
      <c r="D548" s="178"/>
      <c r="E548" s="178"/>
      <c r="F548" s="179"/>
      <c r="G548" s="179"/>
      <c r="H548" s="179"/>
      <c r="I548" s="406"/>
      <c r="J548" s="181"/>
      <c r="K548" s="182"/>
      <c r="L548" s="183"/>
      <c r="M548" s="320"/>
      <c r="N548" s="185"/>
      <c r="O548" s="250"/>
    </row>
    <row r="549" spans="1:15" s="296" customFormat="1" hidden="1" x14ac:dyDescent="0.25">
      <c r="A549" s="177"/>
      <c r="B549" s="177"/>
      <c r="C549" s="178">
        <v>5</v>
      </c>
      <c r="D549" s="178">
        <v>2</v>
      </c>
      <c r="E549" s="178">
        <v>2</v>
      </c>
      <c r="F549" s="179" t="s">
        <v>875</v>
      </c>
      <c r="G549" s="179"/>
      <c r="H549" s="179"/>
      <c r="I549" s="406" t="s">
        <v>756</v>
      </c>
      <c r="J549" s="251">
        <f>SUM(J550:J551)</f>
        <v>108964400</v>
      </c>
      <c r="K549" s="182">
        <f>SUM(J549/J6*100)</f>
        <v>0.10919272044976236</v>
      </c>
      <c r="L549" s="183">
        <f>SUM(L550+L551)/2</f>
        <v>0</v>
      </c>
      <c r="M549" s="282">
        <f>SUM(M550:M551)</f>
        <v>68622700</v>
      </c>
      <c r="N549" s="185">
        <f>SUM(M549/J549%)</f>
        <v>62.977174196343029</v>
      </c>
      <c r="O549" s="251">
        <f>SUM(O550:O551)</f>
        <v>40341700</v>
      </c>
    </row>
    <row r="550" spans="1:15" s="296" customFormat="1" hidden="1" x14ac:dyDescent="0.25">
      <c r="A550" s="177"/>
      <c r="B550" s="177"/>
      <c r="C550" s="178">
        <v>5</v>
      </c>
      <c r="D550" s="178">
        <v>2</v>
      </c>
      <c r="E550" s="178">
        <v>2</v>
      </c>
      <c r="F550" s="179" t="s">
        <v>875</v>
      </c>
      <c r="G550" s="179"/>
      <c r="H550" s="179"/>
      <c r="I550" s="406" t="s">
        <v>909</v>
      </c>
      <c r="J550" s="181">
        <v>8120000</v>
      </c>
      <c r="K550" s="182">
        <f>SUM(J550/J6*100)</f>
        <v>8.1370143831569798E-3</v>
      </c>
      <c r="L550" s="183">
        <f>SUM(Q550/J550*100)</f>
        <v>0</v>
      </c>
      <c r="M550" s="214">
        <v>8080000</v>
      </c>
      <c r="N550" s="185">
        <f>SUM(M550/J550%)</f>
        <v>99.50738916256158</v>
      </c>
      <c r="O550" s="250">
        <f>SUM(J550-M550)</f>
        <v>40000</v>
      </c>
    </row>
    <row r="551" spans="1:15" s="296" customFormat="1" hidden="1" x14ac:dyDescent="0.25">
      <c r="A551" s="177"/>
      <c r="B551" s="177"/>
      <c r="C551" s="178">
        <v>5</v>
      </c>
      <c r="D551" s="178">
        <v>2</v>
      </c>
      <c r="E551" s="178">
        <v>2</v>
      </c>
      <c r="F551" s="179" t="s">
        <v>875</v>
      </c>
      <c r="G551" s="179"/>
      <c r="H551" s="179"/>
      <c r="I551" s="406" t="s">
        <v>910</v>
      </c>
      <c r="J551" s="181">
        <v>100844400</v>
      </c>
      <c r="K551" s="182">
        <f>SUM(J551/J6*100)</f>
        <v>0.10105570606660538</v>
      </c>
      <c r="L551" s="183">
        <f>SUM(Q551/J551*100)</f>
        <v>0</v>
      </c>
      <c r="M551" s="214">
        <v>60542700</v>
      </c>
      <c r="N551" s="185">
        <f>SUM(M551/J551%)</f>
        <v>60.035758058950222</v>
      </c>
      <c r="O551" s="250">
        <f>SUM(J551-M551)</f>
        <v>40301700</v>
      </c>
    </row>
    <row r="552" spans="1:15" s="296" customFormat="1" hidden="1" x14ac:dyDescent="0.25">
      <c r="A552" s="177"/>
      <c r="B552" s="177"/>
      <c r="C552" s="178"/>
      <c r="D552" s="178"/>
      <c r="E552" s="178"/>
      <c r="F552" s="179"/>
      <c r="G552" s="179"/>
      <c r="H552" s="179"/>
      <c r="I552" s="406"/>
      <c r="J552" s="250"/>
      <c r="K552" s="279"/>
      <c r="L552" s="183"/>
      <c r="M552" s="320"/>
      <c r="N552" s="185"/>
      <c r="O552" s="250"/>
    </row>
    <row r="553" spans="1:15" s="296" customFormat="1" x14ac:dyDescent="0.25">
      <c r="A553" s="350">
        <v>1</v>
      </c>
      <c r="B553" s="309" t="s">
        <v>677</v>
      </c>
      <c r="C553" s="310" t="s">
        <v>674</v>
      </c>
      <c r="D553" s="310" t="s">
        <v>675</v>
      </c>
      <c r="E553" s="351" t="s">
        <v>901</v>
      </c>
      <c r="F553" s="309" t="s">
        <v>809</v>
      </c>
      <c r="G553" s="309"/>
      <c r="H553" s="309">
        <v>4</v>
      </c>
      <c r="I553" s="863" t="s">
        <v>911</v>
      </c>
      <c r="J553" s="303">
        <f>SUM(J556)</f>
        <v>69672500</v>
      </c>
      <c r="K553" s="182">
        <f>SUM(J553/J6*100)</f>
        <v>6.9818489484052296E-2</v>
      </c>
      <c r="L553" s="311">
        <v>100</v>
      </c>
      <c r="M553" s="312">
        <f>SUM(M556)</f>
        <v>68762500</v>
      </c>
      <c r="N553" s="311">
        <f>SUM(M553/J553%)</f>
        <v>98.693889267645048</v>
      </c>
      <c r="O553" s="303">
        <f>SUM(O556)</f>
        <v>910000</v>
      </c>
    </row>
    <row r="554" spans="1:15" s="296" customFormat="1" hidden="1" x14ac:dyDescent="0.25">
      <c r="A554" s="177"/>
      <c r="B554" s="177"/>
      <c r="C554" s="178"/>
      <c r="D554" s="178"/>
      <c r="E554" s="178"/>
      <c r="F554" s="179"/>
      <c r="G554" s="179"/>
      <c r="H554" s="179"/>
      <c r="I554" s="860"/>
      <c r="J554" s="251"/>
      <c r="K554" s="182"/>
      <c r="L554" s="311"/>
      <c r="M554" s="395"/>
      <c r="N554" s="311"/>
      <c r="O554" s="251"/>
    </row>
    <row r="555" spans="1:15" s="296" customFormat="1" hidden="1" x14ac:dyDescent="0.25">
      <c r="A555" s="177"/>
      <c r="B555" s="177"/>
      <c r="C555" s="178"/>
      <c r="D555" s="178"/>
      <c r="E555" s="178"/>
      <c r="F555" s="179"/>
      <c r="G555" s="179"/>
      <c r="H555" s="179"/>
      <c r="I555" s="535"/>
      <c r="J555" s="251"/>
      <c r="K555" s="182"/>
      <c r="L555" s="311"/>
      <c r="M555" s="395"/>
      <c r="N555" s="311"/>
      <c r="O555" s="251"/>
    </row>
    <row r="556" spans="1:15" s="296" customFormat="1" hidden="1" x14ac:dyDescent="0.25">
      <c r="A556" s="177"/>
      <c r="B556" s="177"/>
      <c r="C556" s="178">
        <v>5</v>
      </c>
      <c r="D556" s="178">
        <v>2</v>
      </c>
      <c r="E556" s="178">
        <v>2</v>
      </c>
      <c r="F556" s="178"/>
      <c r="G556" s="178"/>
      <c r="H556" s="178"/>
      <c r="I556" s="406" t="s">
        <v>684</v>
      </c>
      <c r="J556" s="181">
        <f>SUM(J558+J563+J571)</f>
        <v>69672500</v>
      </c>
      <c r="K556" s="182">
        <f>SUM(J556/J6*100)</f>
        <v>6.9818489484052296E-2</v>
      </c>
      <c r="L556" s="183">
        <f>SUM(Q556/J556*100)</f>
        <v>0</v>
      </c>
      <c r="M556" s="181">
        <f>SUM(M558+M563+M571)</f>
        <v>68762500</v>
      </c>
      <c r="N556" s="185">
        <f>SUM(M556/J556%)</f>
        <v>98.693889267645048</v>
      </c>
      <c r="O556" s="181">
        <f>SUM(O558+O563+O571)</f>
        <v>910000</v>
      </c>
    </row>
    <row r="557" spans="1:15" s="296" customFormat="1" hidden="1" x14ac:dyDescent="0.25">
      <c r="A557" s="177"/>
      <c r="B557" s="177"/>
      <c r="C557" s="178"/>
      <c r="D557" s="178"/>
      <c r="E557" s="178"/>
      <c r="F557" s="178"/>
      <c r="G557" s="178"/>
      <c r="H557" s="178"/>
      <c r="I557" s="406"/>
      <c r="J557" s="181"/>
      <c r="K557" s="182"/>
      <c r="L557" s="183"/>
      <c r="M557" s="193"/>
      <c r="N557" s="185"/>
      <c r="O557" s="181"/>
    </row>
    <row r="558" spans="1:15" s="296" customFormat="1" hidden="1" x14ac:dyDescent="0.25">
      <c r="A558" s="187"/>
      <c r="B558" s="187"/>
      <c r="C558" s="503">
        <v>5</v>
      </c>
      <c r="D558" s="503">
        <v>2</v>
      </c>
      <c r="E558" s="503">
        <v>2</v>
      </c>
      <c r="F558" s="273" t="s">
        <v>675</v>
      </c>
      <c r="G558" s="273"/>
      <c r="H558" s="273"/>
      <c r="I558" s="405" t="s">
        <v>685</v>
      </c>
      <c r="J558" s="181">
        <f>SUM(J559:J561)</f>
        <v>3510500</v>
      </c>
      <c r="K558" s="279">
        <f>SUM(J558/J6*100)</f>
        <v>3.5178557872010564E-3</v>
      </c>
      <c r="L558" s="183">
        <f>SUM(Q558/J558*100)</f>
        <v>0</v>
      </c>
      <c r="M558" s="260">
        <f>SUM(M559:M561)</f>
        <v>3510500</v>
      </c>
      <c r="N558" s="280">
        <f>SUM(M558/J558%)</f>
        <v>100</v>
      </c>
      <c r="O558" s="181">
        <f>SUM(O559:O561)</f>
        <v>0</v>
      </c>
    </row>
    <row r="559" spans="1:15" s="296" customFormat="1" hidden="1" x14ac:dyDescent="0.25">
      <c r="A559" s="177"/>
      <c r="B559" s="177"/>
      <c r="C559" s="178">
        <v>5</v>
      </c>
      <c r="D559" s="178">
        <v>2</v>
      </c>
      <c r="E559" s="178">
        <v>2</v>
      </c>
      <c r="F559" s="179" t="s">
        <v>675</v>
      </c>
      <c r="G559" s="179"/>
      <c r="H559" s="179"/>
      <c r="I559" s="406" t="s">
        <v>719</v>
      </c>
      <c r="J559" s="181">
        <v>335300</v>
      </c>
      <c r="K559" s="278">
        <f>SUM(J559/J6*100)</f>
        <v>3.3600257668380977E-4</v>
      </c>
      <c r="L559" s="183">
        <f>SUM(M559/J559*100)</f>
        <v>100</v>
      </c>
      <c r="M559" s="193">
        <v>335300</v>
      </c>
      <c r="N559" s="185">
        <f>SUM(M559/J559%)</f>
        <v>100</v>
      </c>
      <c r="O559" s="250">
        <f>SUM(J559-M559)</f>
        <v>0</v>
      </c>
    </row>
    <row r="560" spans="1:15" s="296" customFormat="1" hidden="1" x14ac:dyDescent="0.25">
      <c r="A560" s="504"/>
      <c r="B560" s="504"/>
      <c r="C560" s="503">
        <v>5</v>
      </c>
      <c r="D560" s="503">
        <v>2</v>
      </c>
      <c r="E560" s="503">
        <v>2</v>
      </c>
      <c r="F560" s="273" t="s">
        <v>675</v>
      </c>
      <c r="G560" s="273"/>
      <c r="H560" s="273"/>
      <c r="I560" s="405" t="s">
        <v>886</v>
      </c>
      <c r="J560" s="261">
        <v>2500000</v>
      </c>
      <c r="K560" s="279">
        <f>SUM(J560/J6*100)</f>
        <v>2.5052384184596609E-3</v>
      </c>
      <c r="L560" s="183">
        <f>SUM(Q560/J560*100)</f>
        <v>0</v>
      </c>
      <c r="M560" s="193">
        <v>2500000</v>
      </c>
      <c r="N560" s="284">
        <f>SUM(M560/J560%)</f>
        <v>100</v>
      </c>
      <c r="O560" s="250">
        <f>SUM(J560-M560)</f>
        <v>0</v>
      </c>
    </row>
    <row r="561" spans="1:15" s="296" customFormat="1" hidden="1" x14ac:dyDescent="0.25">
      <c r="A561" s="504"/>
      <c r="B561" s="504"/>
      <c r="C561" s="503">
        <v>5</v>
      </c>
      <c r="D561" s="503">
        <v>2</v>
      </c>
      <c r="E561" s="503">
        <v>2</v>
      </c>
      <c r="F561" s="273" t="s">
        <v>675</v>
      </c>
      <c r="G561" s="273"/>
      <c r="H561" s="273"/>
      <c r="I561" s="405" t="s">
        <v>903</v>
      </c>
      <c r="J561" s="261">
        <v>675200</v>
      </c>
      <c r="K561" s="279">
        <f>SUM(J561/J6*100)</f>
        <v>6.7661479205758529E-4</v>
      </c>
      <c r="L561" s="183">
        <f>SUM(Q561/J561*100)</f>
        <v>0</v>
      </c>
      <c r="M561" s="193">
        <v>675200</v>
      </c>
      <c r="N561" s="284">
        <f>SUM(M561/J561%)</f>
        <v>100</v>
      </c>
      <c r="O561" s="250">
        <f>SUM(J561-M561)</f>
        <v>0</v>
      </c>
    </row>
    <row r="562" spans="1:15" s="296" customFormat="1" hidden="1" x14ac:dyDescent="0.25">
      <c r="A562" s="504"/>
      <c r="B562" s="504"/>
      <c r="C562" s="503"/>
      <c r="D562" s="503"/>
      <c r="E562" s="503"/>
      <c r="F562" s="273"/>
      <c r="G562" s="273"/>
      <c r="H562" s="273"/>
      <c r="I562" s="405"/>
      <c r="J562" s="261"/>
      <c r="K562" s="182"/>
      <c r="L562" s="183"/>
      <c r="M562" s="193"/>
      <c r="N562" s="284"/>
      <c r="O562" s="261"/>
    </row>
    <row r="563" spans="1:15" s="296" customFormat="1" hidden="1" x14ac:dyDescent="0.25">
      <c r="A563" s="177"/>
      <c r="B563" s="177"/>
      <c r="C563" s="178">
        <v>5</v>
      </c>
      <c r="D563" s="178">
        <v>2</v>
      </c>
      <c r="E563" s="178">
        <v>2</v>
      </c>
      <c r="F563" s="179" t="s">
        <v>690</v>
      </c>
      <c r="G563" s="179"/>
      <c r="H563" s="179"/>
      <c r="I563" s="406" t="s">
        <v>691</v>
      </c>
      <c r="J563" s="251">
        <f>SUM(J564:J569)</f>
        <v>65972000</v>
      </c>
      <c r="K563" s="182">
        <f>SUM(J563/J6*100)</f>
        <v>6.6110235577048301E-2</v>
      </c>
      <c r="L563" s="183">
        <f>SUM(Q563/J563*100)</f>
        <v>0</v>
      </c>
      <c r="M563" s="251">
        <f>SUM(M564:M569)</f>
        <v>65062000</v>
      </c>
      <c r="N563" s="185">
        <f t="shared" ref="N563:N569" si="7">SUM(M563/J563%)</f>
        <v>98.620626932638089</v>
      </c>
      <c r="O563" s="251">
        <f>SUM(O564:O569)</f>
        <v>910000</v>
      </c>
    </row>
    <row r="564" spans="1:15" s="296" customFormat="1" hidden="1" x14ac:dyDescent="0.25">
      <c r="A564" s="177"/>
      <c r="B564" s="177"/>
      <c r="C564" s="178">
        <v>5</v>
      </c>
      <c r="D564" s="178">
        <v>2</v>
      </c>
      <c r="E564" s="178">
        <v>2</v>
      </c>
      <c r="F564" s="179" t="s">
        <v>690</v>
      </c>
      <c r="G564" s="179"/>
      <c r="H564" s="179"/>
      <c r="I564" s="406" t="s">
        <v>907</v>
      </c>
      <c r="J564" s="181">
        <v>39300000</v>
      </c>
      <c r="K564" s="182">
        <f>SUM(J564/J6*100)</f>
        <v>3.9382347938185874E-2</v>
      </c>
      <c r="L564" s="183">
        <f>SUM(Q564/J564*100)</f>
        <v>0</v>
      </c>
      <c r="M564" s="320">
        <v>39300000</v>
      </c>
      <c r="N564" s="185">
        <f t="shared" si="7"/>
        <v>100</v>
      </c>
      <c r="O564" s="250">
        <f t="shared" ref="O564:O569" si="8">SUM(J564-M564)</f>
        <v>0</v>
      </c>
    </row>
    <row r="565" spans="1:15" s="296" customFormat="1" hidden="1" x14ac:dyDescent="0.25">
      <c r="A565" s="177"/>
      <c r="B565" s="177"/>
      <c r="C565" s="178">
        <v>5</v>
      </c>
      <c r="D565" s="178">
        <v>2</v>
      </c>
      <c r="E565" s="178">
        <v>2</v>
      </c>
      <c r="F565" s="179" t="s">
        <v>690</v>
      </c>
      <c r="G565" s="179"/>
      <c r="H565" s="179"/>
      <c r="I565" s="406" t="s">
        <v>890</v>
      </c>
      <c r="J565" s="181">
        <v>18372000</v>
      </c>
      <c r="K565" s="182">
        <f>SUM(J565/J6*100)</f>
        <v>1.8410496089576359E-2</v>
      </c>
      <c r="L565" s="183">
        <f>SUM(Q565/J565*100)</f>
        <v>0</v>
      </c>
      <c r="M565" s="320">
        <v>17462000</v>
      </c>
      <c r="N565" s="185">
        <f t="shared" si="7"/>
        <v>95.046810363596776</v>
      </c>
      <c r="O565" s="250">
        <f t="shared" si="8"/>
        <v>910000</v>
      </c>
    </row>
    <row r="566" spans="1:15" s="296" customFormat="1" hidden="1" x14ac:dyDescent="0.25">
      <c r="A566" s="177"/>
      <c r="B566" s="177"/>
      <c r="C566" s="178">
        <v>5</v>
      </c>
      <c r="D566" s="178">
        <v>2</v>
      </c>
      <c r="E566" s="178">
        <v>2</v>
      </c>
      <c r="F566" s="179" t="s">
        <v>690</v>
      </c>
      <c r="G566" s="179"/>
      <c r="H566" s="179"/>
      <c r="I566" s="406" t="s">
        <v>771</v>
      </c>
      <c r="J566" s="261">
        <v>6500000</v>
      </c>
      <c r="K566" s="182">
        <f>SUM(J566/J6*100)</f>
        <v>6.5136198879951202E-3</v>
      </c>
      <c r="L566" s="283">
        <f>SUM(M566/J566*100)</f>
        <v>100</v>
      </c>
      <c r="M566" s="184">
        <v>6500000</v>
      </c>
      <c r="N566" s="284">
        <f t="shared" si="7"/>
        <v>100</v>
      </c>
      <c r="O566" s="253">
        <f t="shared" si="8"/>
        <v>0</v>
      </c>
    </row>
    <row r="567" spans="1:15" s="296" customFormat="1" hidden="1" x14ac:dyDescent="0.25">
      <c r="A567" s="177"/>
      <c r="B567" s="177"/>
      <c r="C567" s="178">
        <v>5</v>
      </c>
      <c r="D567" s="178">
        <v>2</v>
      </c>
      <c r="E567" s="178">
        <v>2</v>
      </c>
      <c r="F567" s="179" t="s">
        <v>690</v>
      </c>
      <c r="G567" s="179"/>
      <c r="H567" s="179"/>
      <c r="I567" s="406" t="s">
        <v>892</v>
      </c>
      <c r="J567" s="261">
        <v>150000</v>
      </c>
      <c r="K567" s="278">
        <f>SUM(J567/J6*100)</f>
        <v>1.5031430510757969E-4</v>
      </c>
      <c r="L567" s="283">
        <f>SUM(Q567/J567*100)</f>
        <v>0</v>
      </c>
      <c r="M567" s="214">
        <v>150000</v>
      </c>
      <c r="N567" s="284">
        <f t="shared" si="7"/>
        <v>100</v>
      </c>
      <c r="O567" s="253">
        <f t="shared" si="8"/>
        <v>0</v>
      </c>
    </row>
    <row r="568" spans="1:15" s="296" customFormat="1" hidden="1" x14ac:dyDescent="0.25">
      <c r="A568" s="177"/>
      <c r="B568" s="177"/>
      <c r="C568" s="178">
        <v>5</v>
      </c>
      <c r="D568" s="178">
        <v>2</v>
      </c>
      <c r="E568" s="178">
        <v>2</v>
      </c>
      <c r="F568" s="179" t="s">
        <v>690</v>
      </c>
      <c r="G568" s="179"/>
      <c r="H568" s="179"/>
      <c r="I568" s="406" t="s">
        <v>905</v>
      </c>
      <c r="J568" s="261">
        <v>1500000</v>
      </c>
      <c r="K568" s="279">
        <f>SUM(J568/J6*100)</f>
        <v>1.5031430510757968E-3</v>
      </c>
      <c r="L568" s="283">
        <f>SUM(Q568/J568*100)</f>
        <v>0</v>
      </c>
      <c r="M568" s="261">
        <v>1500000</v>
      </c>
      <c r="N568" s="284">
        <f t="shared" si="7"/>
        <v>100</v>
      </c>
      <c r="O568" s="253">
        <f t="shared" si="8"/>
        <v>0</v>
      </c>
    </row>
    <row r="569" spans="1:15" s="296" customFormat="1" hidden="1" x14ac:dyDescent="0.25">
      <c r="A569" s="177"/>
      <c r="B569" s="177"/>
      <c r="C569" s="178">
        <v>5</v>
      </c>
      <c r="D569" s="178">
        <v>2</v>
      </c>
      <c r="E569" s="178">
        <v>2</v>
      </c>
      <c r="F569" s="179" t="s">
        <v>690</v>
      </c>
      <c r="G569" s="179"/>
      <c r="H569" s="179"/>
      <c r="I569" s="406" t="s">
        <v>894</v>
      </c>
      <c r="J569" s="261">
        <v>150000</v>
      </c>
      <c r="K569" s="278">
        <f>SUM(J569/J6*100)</f>
        <v>1.5031430510757969E-4</v>
      </c>
      <c r="L569" s="283">
        <f>SUM(Q569/J569*100)</f>
        <v>0</v>
      </c>
      <c r="M569" s="261">
        <v>150000</v>
      </c>
      <c r="N569" s="284">
        <f t="shared" si="7"/>
        <v>100</v>
      </c>
      <c r="O569" s="253">
        <f t="shared" si="8"/>
        <v>0</v>
      </c>
    </row>
    <row r="570" spans="1:15" s="296" customFormat="1" hidden="1" x14ac:dyDescent="0.25">
      <c r="A570" s="177"/>
      <c r="B570" s="177"/>
      <c r="C570" s="178"/>
      <c r="D570" s="178"/>
      <c r="E570" s="178"/>
      <c r="F570" s="179"/>
      <c r="G570" s="179"/>
      <c r="H570" s="179"/>
      <c r="I570" s="406"/>
      <c r="J570" s="181"/>
      <c r="K570" s="182"/>
      <c r="L570" s="183"/>
      <c r="M570" s="193"/>
      <c r="N570" s="185"/>
      <c r="O570" s="181"/>
    </row>
    <row r="571" spans="1:15" s="296" customFormat="1" hidden="1" x14ac:dyDescent="0.25">
      <c r="A571" s="513"/>
      <c r="B571" s="513"/>
      <c r="C571" s="178">
        <v>5</v>
      </c>
      <c r="D571" s="178">
        <v>2</v>
      </c>
      <c r="E571" s="178">
        <v>2</v>
      </c>
      <c r="F571" s="179" t="s">
        <v>674</v>
      </c>
      <c r="G571" s="179"/>
      <c r="H571" s="179"/>
      <c r="I571" s="406" t="s">
        <v>724</v>
      </c>
      <c r="J571" s="251">
        <f>SUM(J572:J573)</f>
        <v>190000</v>
      </c>
      <c r="K571" s="278">
        <f>SUM(J571/J6*100)</f>
        <v>1.9039811980293427E-4</v>
      </c>
      <c r="L571" s="183">
        <f>SUM(M571/J571*100)</f>
        <v>100</v>
      </c>
      <c r="M571" s="282">
        <f>SUM(M572:M573)</f>
        <v>190000</v>
      </c>
      <c r="N571" s="183">
        <f>SUM(M571/J571%)</f>
        <v>100</v>
      </c>
      <c r="O571" s="251">
        <f>SUM(O572:O573)</f>
        <v>0</v>
      </c>
    </row>
    <row r="572" spans="1:15" s="296" customFormat="1" hidden="1" x14ac:dyDescent="0.25">
      <c r="A572" s="177"/>
      <c r="B572" s="177"/>
      <c r="C572" s="178">
        <v>5</v>
      </c>
      <c r="D572" s="178">
        <v>2</v>
      </c>
      <c r="E572" s="178">
        <v>2</v>
      </c>
      <c r="F572" s="179" t="s">
        <v>674</v>
      </c>
      <c r="G572" s="179"/>
      <c r="H572" s="179"/>
      <c r="I572" s="406" t="s">
        <v>767</v>
      </c>
      <c r="J572" s="251">
        <v>50000</v>
      </c>
      <c r="K572" s="278">
        <f>SUM(J572/J6*100)</f>
        <v>5.0104768369193223E-5</v>
      </c>
      <c r="L572" s="183">
        <f>SUM(M572/J572*100)</f>
        <v>100</v>
      </c>
      <c r="M572" s="282">
        <v>50000</v>
      </c>
      <c r="N572" s="185">
        <f>SUM(M572/J572%)</f>
        <v>100</v>
      </c>
      <c r="O572" s="250">
        <f>SUM(J572-M572)</f>
        <v>0</v>
      </c>
    </row>
    <row r="573" spans="1:15" s="296" customFormat="1" hidden="1" x14ac:dyDescent="0.25">
      <c r="A573" s="177"/>
      <c r="B573" s="177"/>
      <c r="C573" s="178">
        <v>5</v>
      </c>
      <c r="D573" s="178">
        <v>2</v>
      </c>
      <c r="E573" s="178">
        <v>2</v>
      </c>
      <c r="F573" s="179" t="s">
        <v>674</v>
      </c>
      <c r="G573" s="179"/>
      <c r="H573" s="179"/>
      <c r="I573" s="406" t="s">
        <v>726</v>
      </c>
      <c r="J573" s="251">
        <v>140000</v>
      </c>
      <c r="K573" s="278">
        <f>SUM(J573/J6*100)</f>
        <v>1.4029335143374102E-4</v>
      </c>
      <c r="L573" s="183">
        <f>SUM(M573/J573*100)</f>
        <v>100</v>
      </c>
      <c r="M573" s="282">
        <v>140000</v>
      </c>
      <c r="N573" s="185">
        <f>SUM(M573/J573%)</f>
        <v>100</v>
      </c>
      <c r="O573" s="250">
        <f>SUM(J573-M573)</f>
        <v>0</v>
      </c>
    </row>
    <row r="574" spans="1:15" s="296" customFormat="1" hidden="1" x14ac:dyDescent="0.25">
      <c r="A574" s="177"/>
      <c r="B574" s="177"/>
      <c r="C574" s="178"/>
      <c r="D574" s="178"/>
      <c r="E574" s="178"/>
      <c r="F574" s="179"/>
      <c r="G574" s="179"/>
      <c r="H574" s="179"/>
      <c r="I574" s="406"/>
      <c r="J574" s="181"/>
      <c r="K574" s="278"/>
      <c r="L574" s="183"/>
      <c r="M574" s="214"/>
      <c r="N574" s="185"/>
      <c r="O574" s="250"/>
    </row>
    <row r="575" spans="1:15" s="391" customFormat="1" x14ac:dyDescent="0.25">
      <c r="A575" s="111">
        <v>1</v>
      </c>
      <c r="B575" s="171" t="s">
        <v>677</v>
      </c>
      <c r="C575" s="172" t="s">
        <v>674</v>
      </c>
      <c r="D575" s="114" t="s">
        <v>675</v>
      </c>
      <c r="E575" s="115" t="s">
        <v>912</v>
      </c>
      <c r="F575" s="166"/>
      <c r="G575" s="841">
        <v>7</v>
      </c>
      <c r="H575" s="842"/>
      <c r="I575" s="199" t="s">
        <v>9</v>
      </c>
      <c r="J575" s="137">
        <f>SUM(J577+J587+J613+J623+J630+J659+J672+J683+J700+J721+J736+J763+J792)</f>
        <v>6907798435</v>
      </c>
      <c r="K575" s="118">
        <f>SUM(J575/J6*100)</f>
        <v>6.9222728105350084</v>
      </c>
      <c r="L575" s="139">
        <v>99.99</v>
      </c>
      <c r="M575" s="137">
        <f>SUM(M577+M587+M613+M623+M630+M659+M672+M683+M700+M721+M736+M763+M792)</f>
        <v>6808100117</v>
      </c>
      <c r="N575" s="140">
        <f>SUM(M575/J575%)</f>
        <v>98.556728038055454</v>
      </c>
      <c r="O575" s="137">
        <f>SUM(O577+O587+O613+O623+O630+O659+O672+O683+O700+O721+O736+O763+O792)</f>
        <v>99698318</v>
      </c>
    </row>
    <row r="576" spans="1:15" s="296" customFormat="1" hidden="1" x14ac:dyDescent="0.25">
      <c r="A576" s="177"/>
      <c r="B576" s="177"/>
      <c r="C576" s="178"/>
      <c r="D576" s="178"/>
      <c r="E576" s="178"/>
      <c r="F576" s="179"/>
      <c r="G576" s="179"/>
      <c r="H576" s="179"/>
      <c r="I576" s="406"/>
      <c r="J576" s="181"/>
      <c r="K576" s="278"/>
      <c r="L576" s="183"/>
      <c r="M576" s="214"/>
      <c r="N576" s="185"/>
      <c r="O576" s="250"/>
    </row>
    <row r="577" spans="1:15" s="296" customFormat="1" x14ac:dyDescent="0.25">
      <c r="A577" s="346">
        <v>1</v>
      </c>
      <c r="B577" s="324" t="s">
        <v>677</v>
      </c>
      <c r="C577" s="325" t="s">
        <v>674</v>
      </c>
      <c r="D577" s="317" t="s">
        <v>675</v>
      </c>
      <c r="E577" s="313" t="s">
        <v>912</v>
      </c>
      <c r="F577" s="536" t="s">
        <v>676</v>
      </c>
      <c r="G577" s="536"/>
      <c r="H577" s="536">
        <v>1</v>
      </c>
      <c r="I577" s="347" t="s">
        <v>1137</v>
      </c>
      <c r="J577" s="266">
        <f>SUM(J579)</f>
        <v>315486300</v>
      </c>
      <c r="K577" s="182">
        <f>SUM(J577/J6*100)</f>
        <v>0.31614735970307611</v>
      </c>
      <c r="L577" s="318">
        <v>100</v>
      </c>
      <c r="M577" s="260">
        <f>SUM(M579)</f>
        <v>284095000</v>
      </c>
      <c r="N577" s="285">
        <f>SUM(M577/J577%)</f>
        <v>90.049869043441817</v>
      </c>
      <c r="O577" s="266">
        <f>SUM(O579)</f>
        <v>31391300</v>
      </c>
    </row>
    <row r="578" spans="1:15" s="296" customFormat="1" hidden="1" x14ac:dyDescent="0.25">
      <c r="A578" s="177"/>
      <c r="B578" s="177"/>
      <c r="C578" s="178"/>
      <c r="D578" s="178"/>
      <c r="E578" s="178"/>
      <c r="F578" s="179"/>
      <c r="G578" s="179"/>
      <c r="H578" s="179"/>
      <c r="I578" s="537"/>
      <c r="J578" s="262"/>
      <c r="K578" s="182"/>
      <c r="L578" s="269"/>
      <c r="M578" s="275"/>
      <c r="N578" s="269"/>
      <c r="O578" s="262"/>
    </row>
    <row r="579" spans="1:15" s="296" customFormat="1" hidden="1" x14ac:dyDescent="0.25">
      <c r="A579" s="177"/>
      <c r="B579" s="177"/>
      <c r="C579" s="178">
        <v>5</v>
      </c>
      <c r="D579" s="178">
        <v>2</v>
      </c>
      <c r="E579" s="178">
        <v>2</v>
      </c>
      <c r="F579" s="178"/>
      <c r="G579" s="178"/>
      <c r="H579" s="178"/>
      <c r="I579" s="406" t="s">
        <v>684</v>
      </c>
      <c r="J579" s="261">
        <f>SUM(J581+J584)</f>
        <v>315486300</v>
      </c>
      <c r="K579" s="182">
        <f>SUM(J579/J6*100)</f>
        <v>0.31614735970307611</v>
      </c>
      <c r="L579" s="183">
        <f>SUM(Q579/J579*100)</f>
        <v>0</v>
      </c>
      <c r="M579" s="193">
        <f>SUM(M581+M584)</f>
        <v>284095000</v>
      </c>
      <c r="N579" s="284">
        <f>SUM(M579/J579%)</f>
        <v>90.049869043441817</v>
      </c>
      <c r="O579" s="261">
        <f>SUM(O581+O584)</f>
        <v>31391300</v>
      </c>
    </row>
    <row r="580" spans="1:15" s="296" customFormat="1" hidden="1" x14ac:dyDescent="0.25">
      <c r="A580" s="177"/>
      <c r="B580" s="177"/>
      <c r="C580" s="178"/>
      <c r="D580" s="178"/>
      <c r="E580" s="178"/>
      <c r="F580" s="178"/>
      <c r="G580" s="178"/>
      <c r="H580" s="178"/>
      <c r="I580" s="406"/>
      <c r="J580" s="261"/>
      <c r="K580" s="182"/>
      <c r="L580" s="283"/>
      <c r="M580" s="193"/>
      <c r="N580" s="284"/>
      <c r="O580" s="261"/>
    </row>
    <row r="581" spans="1:15" s="296" customFormat="1" hidden="1" x14ac:dyDescent="0.25">
      <c r="A581" s="177"/>
      <c r="B581" s="177"/>
      <c r="C581" s="178">
        <v>5</v>
      </c>
      <c r="D581" s="178">
        <v>2</v>
      </c>
      <c r="E581" s="178">
        <v>2</v>
      </c>
      <c r="F581" s="179" t="s">
        <v>675</v>
      </c>
      <c r="G581" s="179"/>
      <c r="H581" s="179"/>
      <c r="I581" s="406" t="s">
        <v>867</v>
      </c>
      <c r="J581" s="261">
        <f>SUM(J582)</f>
        <v>177142300</v>
      </c>
      <c r="K581" s="182">
        <f>SUM(J581/J6*100)</f>
        <v>0.17751347819772273</v>
      </c>
      <c r="L581" s="183">
        <f>SUM(Q581/J581*100)</f>
        <v>0</v>
      </c>
      <c r="M581" s="193">
        <f>SUM(M582)</f>
        <v>169121000</v>
      </c>
      <c r="N581" s="284">
        <f>SUM(M581/J581%)</f>
        <v>95.47183253237651</v>
      </c>
      <c r="O581" s="261">
        <f>SUM(O582)</f>
        <v>8021300</v>
      </c>
    </row>
    <row r="582" spans="1:15" s="296" customFormat="1" hidden="1" x14ac:dyDescent="0.25">
      <c r="A582" s="504"/>
      <c r="B582" s="504"/>
      <c r="C582" s="503">
        <v>5</v>
      </c>
      <c r="D582" s="503">
        <v>2</v>
      </c>
      <c r="E582" s="503">
        <v>2</v>
      </c>
      <c r="F582" s="273" t="s">
        <v>675</v>
      </c>
      <c r="G582" s="273"/>
      <c r="H582" s="273"/>
      <c r="I582" s="405" t="s">
        <v>903</v>
      </c>
      <c r="J582" s="261">
        <v>177142300</v>
      </c>
      <c r="K582" s="182">
        <f>SUM(J582/J6*100)</f>
        <v>0.17751347819772273</v>
      </c>
      <c r="L582" s="183">
        <f>SUM(Q582/J582*100)</f>
        <v>0</v>
      </c>
      <c r="M582" s="304">
        <v>169121000</v>
      </c>
      <c r="N582" s="284">
        <f>SUM(M582/J582%)</f>
        <v>95.47183253237651</v>
      </c>
      <c r="O582" s="250">
        <f>SUM(J582-M582)</f>
        <v>8021300</v>
      </c>
    </row>
    <row r="583" spans="1:15" s="296" customFormat="1" hidden="1" x14ac:dyDescent="0.25">
      <c r="A583" s="177"/>
      <c r="B583" s="177"/>
      <c r="C583" s="178"/>
      <c r="D583" s="178"/>
      <c r="E583" s="178"/>
      <c r="F583" s="179"/>
      <c r="G583" s="179"/>
      <c r="H583" s="179"/>
      <c r="I583" s="406"/>
      <c r="J583" s="261"/>
      <c r="K583" s="182"/>
      <c r="L583" s="283"/>
      <c r="M583" s="193"/>
      <c r="N583" s="284"/>
      <c r="O583" s="261"/>
    </row>
    <row r="584" spans="1:15" s="296" customFormat="1" hidden="1" x14ac:dyDescent="0.25">
      <c r="A584" s="177"/>
      <c r="B584" s="177"/>
      <c r="C584" s="178">
        <v>5</v>
      </c>
      <c r="D584" s="178">
        <v>2</v>
      </c>
      <c r="E584" s="178">
        <v>2</v>
      </c>
      <c r="F584" s="179">
        <v>32</v>
      </c>
      <c r="G584" s="179"/>
      <c r="H584" s="179"/>
      <c r="I584" s="406" t="s">
        <v>914</v>
      </c>
      <c r="J584" s="261">
        <f>SUM(J585)</f>
        <v>138344000</v>
      </c>
      <c r="K584" s="182">
        <f>SUM(J584/J6*100)</f>
        <v>0.13863388150535336</v>
      </c>
      <c r="L584" s="183">
        <f>SUM(Q584/J584*100)</f>
        <v>0</v>
      </c>
      <c r="M584" s="193">
        <f>SUM(M585)</f>
        <v>114974000</v>
      </c>
      <c r="N584" s="284">
        <f>SUM(M584/J584%)</f>
        <v>83.107326663968081</v>
      </c>
      <c r="O584" s="261">
        <f>SUM(O585)</f>
        <v>23370000</v>
      </c>
    </row>
    <row r="585" spans="1:15" s="296" customFormat="1" hidden="1" x14ac:dyDescent="0.25">
      <c r="A585" s="504"/>
      <c r="B585" s="504"/>
      <c r="C585" s="503">
        <v>5</v>
      </c>
      <c r="D585" s="503">
        <v>2</v>
      </c>
      <c r="E585" s="503">
        <v>2</v>
      </c>
      <c r="F585" s="273">
        <v>32</v>
      </c>
      <c r="G585" s="273"/>
      <c r="H585" s="273"/>
      <c r="I585" s="405" t="s">
        <v>915</v>
      </c>
      <c r="J585" s="261">
        <v>138344000</v>
      </c>
      <c r="K585" s="182">
        <f>SUM(J585/J6*100)</f>
        <v>0.13863388150535336</v>
      </c>
      <c r="L585" s="183">
        <f>SUM(Q585/J585*100)</f>
        <v>0</v>
      </c>
      <c r="M585" s="193">
        <v>114974000</v>
      </c>
      <c r="N585" s="284">
        <f>SUM(M585/J585%)</f>
        <v>83.107326663968081</v>
      </c>
      <c r="O585" s="250">
        <f>SUM(J585-M585)</f>
        <v>23370000</v>
      </c>
    </row>
    <row r="586" spans="1:15" s="296" customFormat="1" hidden="1" x14ac:dyDescent="0.25">
      <c r="A586" s="504"/>
      <c r="B586" s="504"/>
      <c r="C586" s="503"/>
      <c r="D586" s="503"/>
      <c r="E586" s="503"/>
      <c r="F586" s="273"/>
      <c r="G586" s="273"/>
      <c r="H586" s="273"/>
      <c r="I586" s="405"/>
      <c r="J586" s="261"/>
      <c r="K586" s="182"/>
      <c r="L586" s="183"/>
      <c r="M586" s="193"/>
      <c r="N586" s="284"/>
      <c r="O586" s="250"/>
    </row>
    <row r="587" spans="1:15" s="296" customFormat="1" x14ac:dyDescent="0.25">
      <c r="A587" s="346">
        <v>1</v>
      </c>
      <c r="B587" s="324" t="s">
        <v>677</v>
      </c>
      <c r="C587" s="325" t="s">
        <v>674</v>
      </c>
      <c r="D587" s="317" t="s">
        <v>675</v>
      </c>
      <c r="E587" s="313" t="s">
        <v>912</v>
      </c>
      <c r="F587" s="536" t="s">
        <v>694</v>
      </c>
      <c r="G587" s="536"/>
      <c r="H587" s="536">
        <v>2</v>
      </c>
      <c r="I587" s="348" t="s">
        <v>916</v>
      </c>
      <c r="J587" s="303">
        <f>SUM(J589)</f>
        <v>50931100</v>
      </c>
      <c r="K587" s="182">
        <f>SUM(J587/J6*100)</f>
        <v>5.1037819365764348E-2</v>
      </c>
      <c r="L587" s="306">
        <v>100</v>
      </c>
      <c r="M587" s="303">
        <f>SUM(M589)</f>
        <v>44894100</v>
      </c>
      <c r="N587" s="306">
        <f>SUM(M587/J587%)</f>
        <v>88.146731564800291</v>
      </c>
      <c r="O587" s="303">
        <f>SUM(O589)</f>
        <v>6037000</v>
      </c>
    </row>
    <row r="588" spans="1:15" s="296" customFormat="1" hidden="1" x14ac:dyDescent="0.25">
      <c r="A588" s="269"/>
      <c r="B588" s="269"/>
      <c r="C588" s="178"/>
      <c r="D588" s="178"/>
      <c r="E588" s="178"/>
      <c r="F588" s="179"/>
      <c r="G588" s="179"/>
      <c r="H588" s="179"/>
      <c r="I588" s="406"/>
      <c r="J588" s="181"/>
      <c r="K588" s="182"/>
      <c r="L588" s="183"/>
      <c r="M588" s="181"/>
      <c r="N588" s="185"/>
      <c r="O588" s="181"/>
    </row>
    <row r="589" spans="1:15" s="296" customFormat="1" hidden="1" x14ac:dyDescent="0.25">
      <c r="A589" s="187"/>
      <c r="B589" s="187"/>
      <c r="C589" s="503">
        <v>5</v>
      </c>
      <c r="D589" s="503">
        <v>2</v>
      </c>
      <c r="E589" s="503">
        <v>2</v>
      </c>
      <c r="F589" s="538"/>
      <c r="G589" s="538"/>
      <c r="H589" s="538"/>
      <c r="I589" s="406" t="s">
        <v>684</v>
      </c>
      <c r="J589" s="181">
        <f>SUM(J591+J595+J600+J604+J607+J610)</f>
        <v>50931100</v>
      </c>
      <c r="K589" s="182">
        <f>SUM(J589/J6*100)</f>
        <v>5.1037819365764348E-2</v>
      </c>
      <c r="L589" s="183">
        <f>SUM(Q589/J589*100)</f>
        <v>0</v>
      </c>
      <c r="M589" s="181">
        <f>SUM(M591+M595+M600+M604+M607+M610)</f>
        <v>44894100</v>
      </c>
      <c r="N589" s="185">
        <f>SUM(M589/J589%)</f>
        <v>88.146731564800291</v>
      </c>
      <c r="O589" s="181">
        <f>SUM(O591+O595+O600+O604+O607+O610)</f>
        <v>6037000</v>
      </c>
    </row>
    <row r="590" spans="1:15" s="296" customFormat="1" hidden="1" x14ac:dyDescent="0.25">
      <c r="A590" s="177"/>
      <c r="B590" s="177"/>
      <c r="C590" s="178"/>
      <c r="D590" s="178"/>
      <c r="E590" s="178"/>
      <c r="F590" s="211"/>
      <c r="G590" s="211"/>
      <c r="H590" s="211"/>
      <c r="I590" s="406"/>
      <c r="J590" s="181"/>
      <c r="K590" s="182"/>
      <c r="L590" s="183"/>
      <c r="M590" s="193"/>
      <c r="N590" s="185"/>
      <c r="O590" s="181"/>
    </row>
    <row r="591" spans="1:15" s="296" customFormat="1" hidden="1" x14ac:dyDescent="0.25">
      <c r="A591" s="177"/>
      <c r="B591" s="177"/>
      <c r="C591" s="178">
        <v>5</v>
      </c>
      <c r="D591" s="178">
        <v>2</v>
      </c>
      <c r="E591" s="178">
        <v>2</v>
      </c>
      <c r="F591" s="179" t="s">
        <v>675</v>
      </c>
      <c r="G591" s="179"/>
      <c r="H591" s="179"/>
      <c r="I591" s="406" t="s">
        <v>867</v>
      </c>
      <c r="J591" s="251">
        <f>SUM(J592:J593)</f>
        <v>644100</v>
      </c>
      <c r="K591" s="279">
        <f>SUM(J591/J6*100)</f>
        <v>6.4544962613194716E-4</v>
      </c>
      <c r="L591" s="183">
        <f>SUM(Q591/J591*100)</f>
        <v>0</v>
      </c>
      <c r="M591" s="282">
        <f>SUM(M592:M593)</f>
        <v>644100</v>
      </c>
      <c r="N591" s="185">
        <f>SUM(M591/J591%)</f>
        <v>100</v>
      </c>
      <c r="O591" s="251">
        <f>SUM(O592:O593)</f>
        <v>0</v>
      </c>
    </row>
    <row r="592" spans="1:15" s="296" customFormat="1" hidden="1" x14ac:dyDescent="0.25">
      <c r="A592" s="177"/>
      <c r="B592" s="177"/>
      <c r="C592" s="178">
        <v>5</v>
      </c>
      <c r="D592" s="178">
        <v>2</v>
      </c>
      <c r="E592" s="178">
        <v>2</v>
      </c>
      <c r="F592" s="179" t="s">
        <v>675</v>
      </c>
      <c r="G592" s="179"/>
      <c r="H592" s="179"/>
      <c r="I592" s="406" t="s">
        <v>719</v>
      </c>
      <c r="J592" s="181">
        <v>506900</v>
      </c>
      <c r="K592" s="279">
        <f>SUM(J592/J6*100)</f>
        <v>5.0796214172688092E-4</v>
      </c>
      <c r="L592" s="183">
        <f>SUM(Q592/J592*100)</f>
        <v>0</v>
      </c>
      <c r="M592" s="193">
        <v>506900</v>
      </c>
      <c r="N592" s="185">
        <f>SUM(M592/J592%)</f>
        <v>100</v>
      </c>
      <c r="O592" s="250">
        <f>SUM(J592-M592)</f>
        <v>0</v>
      </c>
    </row>
    <row r="593" spans="1:15" s="296" customFormat="1" hidden="1" x14ac:dyDescent="0.25">
      <c r="A593" s="514"/>
      <c r="B593" s="514"/>
      <c r="C593" s="512">
        <v>5</v>
      </c>
      <c r="D593" s="512">
        <v>2</v>
      </c>
      <c r="E593" s="512">
        <v>2</v>
      </c>
      <c r="F593" s="190" t="s">
        <v>675</v>
      </c>
      <c r="G593" s="190"/>
      <c r="H593" s="190"/>
      <c r="I593" s="406" t="s">
        <v>874</v>
      </c>
      <c r="J593" s="257">
        <v>137200</v>
      </c>
      <c r="K593" s="278">
        <f>SUM(J593/J6*100)</f>
        <v>1.3748748440506621E-4</v>
      </c>
      <c r="L593" s="318">
        <f>SUM(M593/J593*100)</f>
        <v>100</v>
      </c>
      <c r="M593" s="281">
        <v>137200</v>
      </c>
      <c r="N593" s="328">
        <f>SUM(M593/J593%)</f>
        <v>100</v>
      </c>
      <c r="O593" s="250">
        <f>SUM(J593-M593)</f>
        <v>0</v>
      </c>
    </row>
    <row r="594" spans="1:15" s="296" customFormat="1" hidden="1" x14ac:dyDescent="0.25">
      <c r="A594" s="187"/>
      <c r="B594" s="187"/>
      <c r="C594" s="503"/>
      <c r="D594" s="503"/>
      <c r="E594" s="503"/>
      <c r="F594" s="273"/>
      <c r="G594" s="273"/>
      <c r="H594" s="273"/>
      <c r="I594" s="406"/>
      <c r="J594" s="257"/>
      <c r="K594" s="182"/>
      <c r="L594" s="183"/>
      <c r="M594" s="282"/>
      <c r="N594" s="307"/>
      <c r="O594" s="257"/>
    </row>
    <row r="595" spans="1:15" s="296" customFormat="1" hidden="1" x14ac:dyDescent="0.25">
      <c r="A595" s="177"/>
      <c r="B595" s="177"/>
      <c r="C595" s="178">
        <v>5</v>
      </c>
      <c r="D595" s="178">
        <v>2</v>
      </c>
      <c r="E595" s="178">
        <v>2</v>
      </c>
      <c r="F595" s="179" t="s">
        <v>690</v>
      </c>
      <c r="G595" s="179"/>
      <c r="H595" s="179"/>
      <c r="I595" s="406" t="s">
        <v>691</v>
      </c>
      <c r="J595" s="251">
        <f>SUM(J596:J598)</f>
        <v>11544000</v>
      </c>
      <c r="K595" s="182">
        <f>SUM(J595/J6*100)</f>
        <v>1.1568188921079331E-2</v>
      </c>
      <c r="L595" s="183">
        <f>SUM(Q595/J595*100)</f>
        <v>0</v>
      </c>
      <c r="M595" s="251">
        <f>SUM(M596:M598)</f>
        <v>5562000</v>
      </c>
      <c r="N595" s="185">
        <f>SUM(M595/J595%)</f>
        <v>48.180873180873178</v>
      </c>
      <c r="O595" s="251">
        <f>SUM(O596:O598)</f>
        <v>5982000</v>
      </c>
    </row>
    <row r="596" spans="1:15" s="296" customFormat="1" hidden="1" x14ac:dyDescent="0.25">
      <c r="A596" s="177"/>
      <c r="B596" s="177"/>
      <c r="C596" s="178">
        <v>5</v>
      </c>
      <c r="D596" s="178">
        <v>2</v>
      </c>
      <c r="E596" s="178">
        <v>2</v>
      </c>
      <c r="F596" s="179" t="s">
        <v>690</v>
      </c>
      <c r="G596" s="179"/>
      <c r="H596" s="179"/>
      <c r="I596" s="406" t="s">
        <v>907</v>
      </c>
      <c r="J596" s="181">
        <v>800000</v>
      </c>
      <c r="K596" s="279">
        <f>SUM(J596/J6*100)</f>
        <v>8.0167629390709156E-4</v>
      </c>
      <c r="L596" s="183">
        <f>SUM(Q596/J596*100)</f>
        <v>0</v>
      </c>
      <c r="M596" s="320">
        <v>800000</v>
      </c>
      <c r="N596" s="185">
        <f>SUM(M596/J596%)</f>
        <v>100</v>
      </c>
      <c r="O596" s="250">
        <f>SUM(J596-M596)</f>
        <v>0</v>
      </c>
    </row>
    <row r="597" spans="1:15" s="296" customFormat="1" hidden="1" x14ac:dyDescent="0.25">
      <c r="A597" s="513"/>
      <c r="B597" s="513"/>
      <c r="C597" s="178">
        <v>5</v>
      </c>
      <c r="D597" s="178">
        <v>2</v>
      </c>
      <c r="E597" s="178">
        <v>2</v>
      </c>
      <c r="F597" s="179" t="s">
        <v>690</v>
      </c>
      <c r="G597" s="179"/>
      <c r="H597" s="179"/>
      <c r="I597" s="406" t="s">
        <v>890</v>
      </c>
      <c r="J597" s="181">
        <v>6744000</v>
      </c>
      <c r="K597" s="182">
        <f>SUM(J597/J6*100)</f>
        <v>6.7581311576367818E-3</v>
      </c>
      <c r="L597" s="183">
        <f>SUM(Q597/J597*100)</f>
        <v>0</v>
      </c>
      <c r="M597" s="184">
        <v>2762000</v>
      </c>
      <c r="N597" s="183">
        <f>SUM(M597/J597%)</f>
        <v>40.954922894424676</v>
      </c>
      <c r="O597" s="250">
        <f>SUM(J597-M597)</f>
        <v>3982000</v>
      </c>
    </row>
    <row r="598" spans="1:15" s="296" customFormat="1" hidden="1" x14ac:dyDescent="0.25">
      <c r="A598" s="177"/>
      <c r="B598" s="177"/>
      <c r="C598" s="178">
        <v>5</v>
      </c>
      <c r="D598" s="178">
        <v>2</v>
      </c>
      <c r="E598" s="178">
        <v>2</v>
      </c>
      <c r="F598" s="179" t="s">
        <v>690</v>
      </c>
      <c r="G598" s="179"/>
      <c r="H598" s="179"/>
      <c r="I598" s="406" t="s">
        <v>771</v>
      </c>
      <c r="J598" s="261">
        <v>4000000</v>
      </c>
      <c r="K598" s="279">
        <f>SUM(J598/J6*100)</f>
        <v>4.0083814695354584E-3</v>
      </c>
      <c r="L598" s="183">
        <f>SUM(Q598/J598*100)</f>
        <v>0</v>
      </c>
      <c r="M598" s="184">
        <v>2000000</v>
      </c>
      <c r="N598" s="284">
        <f>SUM(M598/J598%)</f>
        <v>50</v>
      </c>
      <c r="O598" s="253">
        <f>SUM(J598-M598)</f>
        <v>2000000</v>
      </c>
    </row>
    <row r="599" spans="1:15" s="296" customFormat="1" hidden="1" x14ac:dyDescent="0.25">
      <c r="A599" s="513"/>
      <c r="B599" s="513"/>
      <c r="C599" s="178"/>
      <c r="D599" s="178"/>
      <c r="E599" s="178"/>
      <c r="F599" s="179"/>
      <c r="G599" s="179"/>
      <c r="H599" s="179"/>
      <c r="I599" s="406"/>
      <c r="J599" s="181"/>
      <c r="K599" s="182"/>
      <c r="L599" s="183"/>
      <c r="M599" s="184"/>
      <c r="N599" s="183"/>
      <c r="O599" s="250"/>
    </row>
    <row r="600" spans="1:15" s="296" customFormat="1" hidden="1" x14ac:dyDescent="0.25">
      <c r="A600" s="177"/>
      <c r="B600" s="177"/>
      <c r="C600" s="178">
        <v>5</v>
      </c>
      <c r="D600" s="178">
        <v>2</v>
      </c>
      <c r="E600" s="178">
        <v>2</v>
      </c>
      <c r="F600" s="179" t="s">
        <v>674</v>
      </c>
      <c r="G600" s="179"/>
      <c r="H600" s="179"/>
      <c r="I600" s="406" t="s">
        <v>724</v>
      </c>
      <c r="J600" s="251">
        <f>SUM(J601:J602)</f>
        <v>343000</v>
      </c>
      <c r="K600" s="278">
        <f>SUM(J600/J6*100)</f>
        <v>3.4371871101266554E-4</v>
      </c>
      <c r="L600" s="183">
        <f>SUM(Q600/J600*100)</f>
        <v>0</v>
      </c>
      <c r="M600" s="282">
        <f>SUM(M601:M602)</f>
        <v>343000</v>
      </c>
      <c r="N600" s="185">
        <f>SUM(M600/J600%)</f>
        <v>100</v>
      </c>
      <c r="O600" s="251">
        <f>SUM(O601:O602)</f>
        <v>0</v>
      </c>
    </row>
    <row r="601" spans="1:15" s="296" customFormat="1" hidden="1" x14ac:dyDescent="0.25">
      <c r="A601" s="177"/>
      <c r="B601" s="177"/>
      <c r="C601" s="178">
        <v>5</v>
      </c>
      <c r="D601" s="178">
        <v>2</v>
      </c>
      <c r="E601" s="178">
        <v>2</v>
      </c>
      <c r="F601" s="179" t="s">
        <v>674</v>
      </c>
      <c r="G601" s="179"/>
      <c r="H601" s="179"/>
      <c r="I601" s="406" t="s">
        <v>767</v>
      </c>
      <c r="J601" s="181">
        <v>120000</v>
      </c>
      <c r="K601" s="278">
        <f>SUM(J601/J6*100)</f>
        <v>1.2025144408606374E-4</v>
      </c>
      <c r="L601" s="183">
        <f>SUM(M601/J601*100)</f>
        <v>100</v>
      </c>
      <c r="M601" s="193">
        <v>120000</v>
      </c>
      <c r="N601" s="185">
        <f>SUM(M601/J601%)</f>
        <v>100</v>
      </c>
      <c r="O601" s="250">
        <f>SUM(J601-M601)</f>
        <v>0</v>
      </c>
    </row>
    <row r="602" spans="1:15" s="296" customFormat="1" hidden="1" x14ac:dyDescent="0.25">
      <c r="A602" s="177"/>
      <c r="B602" s="177"/>
      <c r="C602" s="178">
        <v>5</v>
      </c>
      <c r="D602" s="178">
        <v>2</v>
      </c>
      <c r="E602" s="178">
        <v>2</v>
      </c>
      <c r="F602" s="179" t="s">
        <v>674</v>
      </c>
      <c r="G602" s="179"/>
      <c r="H602" s="179"/>
      <c r="I602" s="406" t="s">
        <v>726</v>
      </c>
      <c r="J602" s="181">
        <v>223000</v>
      </c>
      <c r="K602" s="278">
        <f>SUM(J602/J6*100)</f>
        <v>2.2346726692660176E-4</v>
      </c>
      <c r="L602" s="183">
        <f>SUM(Q602/J602*100)</f>
        <v>0</v>
      </c>
      <c r="M602" s="193">
        <v>223000</v>
      </c>
      <c r="N602" s="185">
        <f>SUM(M602/J602%)</f>
        <v>100</v>
      </c>
      <c r="O602" s="250">
        <f>SUM(J602-M602)</f>
        <v>0</v>
      </c>
    </row>
    <row r="603" spans="1:15" s="296" customFormat="1" hidden="1" x14ac:dyDescent="0.25">
      <c r="A603" s="177"/>
      <c r="B603" s="177"/>
      <c r="C603" s="178"/>
      <c r="D603" s="178"/>
      <c r="E603" s="178"/>
      <c r="F603" s="179"/>
      <c r="G603" s="179"/>
      <c r="H603" s="179"/>
      <c r="I603" s="406"/>
      <c r="J603" s="181"/>
      <c r="K603" s="182"/>
      <c r="L603" s="183"/>
      <c r="M603" s="193"/>
      <c r="N603" s="185"/>
      <c r="O603" s="181"/>
    </row>
    <row r="604" spans="1:15" s="296" customFormat="1" hidden="1" x14ac:dyDescent="0.25">
      <c r="A604" s="177"/>
      <c r="B604" s="177"/>
      <c r="C604" s="178">
        <v>5</v>
      </c>
      <c r="D604" s="178">
        <v>2</v>
      </c>
      <c r="E604" s="178">
        <v>2</v>
      </c>
      <c r="F604" s="179" t="s">
        <v>778</v>
      </c>
      <c r="G604" s="179"/>
      <c r="H604" s="179"/>
      <c r="I604" s="406" t="s">
        <v>779</v>
      </c>
      <c r="J604" s="251">
        <f>SUM(J605)</f>
        <v>5200000</v>
      </c>
      <c r="K604" s="182">
        <f>SUM(J604/J6*100)</f>
        <v>5.2108959103960954E-3</v>
      </c>
      <c r="L604" s="183">
        <f>SUM(Q604/J604*100)</f>
        <v>0</v>
      </c>
      <c r="M604" s="282">
        <f>SUM(M605)</f>
        <v>5200000</v>
      </c>
      <c r="N604" s="185">
        <f>SUM(M604/J604%)</f>
        <v>100</v>
      </c>
      <c r="O604" s="251">
        <f>SUM(O605)</f>
        <v>0</v>
      </c>
    </row>
    <row r="605" spans="1:15" s="296" customFormat="1" hidden="1" x14ac:dyDescent="0.25">
      <c r="A605" s="177"/>
      <c r="B605" s="177"/>
      <c r="C605" s="178">
        <v>5</v>
      </c>
      <c r="D605" s="178">
        <v>2</v>
      </c>
      <c r="E605" s="178">
        <v>2</v>
      </c>
      <c r="F605" s="179" t="s">
        <v>778</v>
      </c>
      <c r="G605" s="179"/>
      <c r="H605" s="179"/>
      <c r="I605" s="406" t="s">
        <v>917</v>
      </c>
      <c r="J605" s="181">
        <v>5200000</v>
      </c>
      <c r="K605" s="182">
        <f>SUM(J605/J6*100)</f>
        <v>5.2108959103960954E-3</v>
      </c>
      <c r="L605" s="183">
        <f>SUM(Q605/J605*100)</f>
        <v>0</v>
      </c>
      <c r="M605" s="193">
        <v>5200000</v>
      </c>
      <c r="N605" s="185">
        <f>SUM(M605/J605%)</f>
        <v>100</v>
      </c>
      <c r="O605" s="250">
        <f>SUM(J605-M605)</f>
        <v>0</v>
      </c>
    </row>
    <row r="606" spans="1:15" s="296" customFormat="1" hidden="1" x14ac:dyDescent="0.25">
      <c r="A606" s="177"/>
      <c r="B606" s="177"/>
      <c r="C606" s="178"/>
      <c r="D606" s="178"/>
      <c r="E606" s="178"/>
      <c r="F606" s="179"/>
      <c r="G606" s="179"/>
      <c r="H606" s="179"/>
      <c r="I606" s="406"/>
      <c r="J606" s="181"/>
      <c r="K606" s="182"/>
      <c r="L606" s="183"/>
      <c r="M606" s="184"/>
      <c r="N606" s="185"/>
      <c r="O606" s="181"/>
    </row>
    <row r="607" spans="1:15" s="296" customFormat="1" hidden="1" x14ac:dyDescent="0.25">
      <c r="A607" s="177"/>
      <c r="B607" s="177"/>
      <c r="C607" s="178">
        <v>5</v>
      </c>
      <c r="D607" s="178">
        <v>2</v>
      </c>
      <c r="E607" s="178">
        <v>2</v>
      </c>
      <c r="F607" s="179" t="s">
        <v>875</v>
      </c>
      <c r="G607" s="179"/>
      <c r="H607" s="179"/>
      <c r="I607" s="406" t="s">
        <v>756</v>
      </c>
      <c r="J607" s="251">
        <f>SUM(J608)</f>
        <v>18200000</v>
      </c>
      <c r="K607" s="182">
        <f>SUM(J607/J6*100)</f>
        <v>1.8238135686386336E-2</v>
      </c>
      <c r="L607" s="183">
        <f>SUM(Q607/J607*100)</f>
        <v>0</v>
      </c>
      <c r="M607" s="282">
        <f>SUM(M608)</f>
        <v>18145000</v>
      </c>
      <c r="N607" s="185">
        <f>SUM(M607/J607%)</f>
        <v>99.697802197802204</v>
      </c>
      <c r="O607" s="251">
        <f>SUM(O608)</f>
        <v>55000</v>
      </c>
    </row>
    <row r="608" spans="1:15" s="296" customFormat="1" hidden="1" x14ac:dyDescent="0.25">
      <c r="A608" s="177"/>
      <c r="B608" s="177"/>
      <c r="C608" s="178">
        <v>5</v>
      </c>
      <c r="D608" s="178">
        <v>2</v>
      </c>
      <c r="E608" s="178">
        <v>2</v>
      </c>
      <c r="F608" s="179" t="s">
        <v>875</v>
      </c>
      <c r="G608" s="179"/>
      <c r="H608" s="179"/>
      <c r="I608" s="406" t="s">
        <v>861</v>
      </c>
      <c r="J608" s="303">
        <v>18200000</v>
      </c>
      <c r="K608" s="182">
        <f>SUM(J608/J6*100)</f>
        <v>1.8238135686386336E-2</v>
      </c>
      <c r="L608" s="183">
        <f>SUM(Q608/J608*100)</f>
        <v>0</v>
      </c>
      <c r="M608" s="193">
        <v>18145000</v>
      </c>
      <c r="N608" s="185">
        <f>SUM(M608/J608%)</f>
        <v>99.697802197802204</v>
      </c>
      <c r="O608" s="250">
        <f>SUM(J608-M608)</f>
        <v>55000</v>
      </c>
    </row>
    <row r="609" spans="1:15" s="296" customFormat="1" hidden="1" x14ac:dyDescent="0.25">
      <c r="A609" s="177"/>
      <c r="B609" s="177"/>
      <c r="C609" s="178"/>
      <c r="D609" s="178"/>
      <c r="E609" s="178"/>
      <c r="F609" s="179"/>
      <c r="G609" s="179"/>
      <c r="H609" s="179"/>
      <c r="I609" s="406"/>
      <c r="J609" s="303"/>
      <c r="K609" s="182"/>
      <c r="L609" s="183"/>
      <c r="M609" s="193"/>
      <c r="N609" s="185"/>
      <c r="O609" s="250"/>
    </row>
    <row r="610" spans="1:15" s="296" customFormat="1" hidden="1" x14ac:dyDescent="0.25">
      <c r="A610" s="177"/>
      <c r="B610" s="177"/>
      <c r="C610" s="178">
        <v>5</v>
      </c>
      <c r="D610" s="178">
        <v>2</v>
      </c>
      <c r="E610" s="178">
        <v>2</v>
      </c>
      <c r="F610" s="179">
        <v>33</v>
      </c>
      <c r="G610" s="179"/>
      <c r="H610" s="179"/>
      <c r="I610" s="406" t="s">
        <v>918</v>
      </c>
      <c r="J610" s="251">
        <f>SUM(J611)</f>
        <v>15000000</v>
      </c>
      <c r="K610" s="182">
        <f>SUM(J610/J6*100)</f>
        <v>1.5031430510757969E-2</v>
      </c>
      <c r="L610" s="183">
        <f>SUM(M610/J610*100)</f>
        <v>100</v>
      </c>
      <c r="M610" s="282">
        <f>SUM(M611)</f>
        <v>15000000</v>
      </c>
      <c r="N610" s="185">
        <f>SUM(M610/J610%)</f>
        <v>100</v>
      </c>
      <c r="O610" s="251">
        <f>SUM(O611)</f>
        <v>0</v>
      </c>
    </row>
    <row r="611" spans="1:15" s="296" customFormat="1" hidden="1" x14ac:dyDescent="0.25">
      <c r="A611" s="498"/>
      <c r="B611" s="498"/>
      <c r="C611" s="494">
        <v>5</v>
      </c>
      <c r="D611" s="494">
        <v>2</v>
      </c>
      <c r="E611" s="494">
        <v>2</v>
      </c>
      <c r="F611" s="495">
        <v>33</v>
      </c>
      <c r="G611" s="495"/>
      <c r="H611" s="495"/>
      <c r="I611" s="409" t="s">
        <v>919</v>
      </c>
      <c r="J611" s="303">
        <v>15000000</v>
      </c>
      <c r="K611" s="182">
        <f>SUM(J611/J6*100)</f>
        <v>1.5031430510757969E-2</v>
      </c>
      <c r="L611" s="306">
        <f>SUM(M611/J611*100)</f>
        <v>100</v>
      </c>
      <c r="M611" s="304">
        <v>15000000</v>
      </c>
      <c r="N611" s="307">
        <f>SUM(M611/J611%)</f>
        <v>100</v>
      </c>
      <c r="O611" s="252">
        <f>SUM(J611-M611)</f>
        <v>0</v>
      </c>
    </row>
    <row r="612" spans="1:15" s="296" customFormat="1" hidden="1" x14ac:dyDescent="0.25">
      <c r="A612" s="498"/>
      <c r="B612" s="498"/>
      <c r="C612" s="494"/>
      <c r="D612" s="494"/>
      <c r="E612" s="494"/>
      <c r="F612" s="495"/>
      <c r="G612" s="495"/>
      <c r="H612" s="495"/>
      <c r="I612" s="409"/>
      <c r="J612" s="303"/>
      <c r="K612" s="182"/>
      <c r="L612" s="306"/>
      <c r="M612" s="304"/>
      <c r="N612" s="307"/>
      <c r="O612" s="252"/>
    </row>
    <row r="613" spans="1:15" s="296" customFormat="1" x14ac:dyDescent="0.25">
      <c r="A613" s="346">
        <v>1</v>
      </c>
      <c r="B613" s="324" t="s">
        <v>677</v>
      </c>
      <c r="C613" s="325" t="s">
        <v>674</v>
      </c>
      <c r="D613" s="317" t="s">
        <v>675</v>
      </c>
      <c r="E613" s="313" t="s">
        <v>912</v>
      </c>
      <c r="F613" s="536" t="s">
        <v>702</v>
      </c>
      <c r="G613" s="536"/>
      <c r="H613" s="536">
        <v>3</v>
      </c>
      <c r="I613" s="295" t="s">
        <v>920</v>
      </c>
      <c r="J613" s="249">
        <f>SUM(J615)</f>
        <v>924063625</v>
      </c>
      <c r="K613" s="182">
        <f>SUM(J613/J6*100)</f>
        <v>0.92599987778044057</v>
      </c>
      <c r="L613" s="318">
        <v>100</v>
      </c>
      <c r="M613" s="349">
        <f>SUM(M615)</f>
        <v>906461500</v>
      </c>
      <c r="N613" s="285">
        <f>SUM(M613/J613%)</f>
        <v>98.095139282211221</v>
      </c>
      <c r="O613" s="249">
        <f>SUM(O615)</f>
        <v>17602125</v>
      </c>
    </row>
    <row r="614" spans="1:15" s="296" customFormat="1" hidden="1" x14ac:dyDescent="0.25">
      <c r="A614" s="177"/>
      <c r="B614" s="177"/>
      <c r="C614" s="177"/>
      <c r="D614" s="177"/>
      <c r="E614" s="177"/>
      <c r="F614" s="271"/>
      <c r="G614" s="271"/>
      <c r="H614" s="271"/>
      <c r="I614" s="347"/>
      <c r="J614" s="249"/>
      <c r="K614" s="182"/>
      <c r="L614" s="183"/>
      <c r="M614" s="288"/>
      <c r="N614" s="284"/>
      <c r="O614" s="249"/>
    </row>
    <row r="615" spans="1:15" s="296" customFormat="1" hidden="1" x14ac:dyDescent="0.25">
      <c r="A615" s="177"/>
      <c r="B615" s="177"/>
      <c r="C615" s="178">
        <v>5</v>
      </c>
      <c r="D615" s="178">
        <v>2</v>
      </c>
      <c r="E615" s="178">
        <v>2</v>
      </c>
      <c r="F615" s="178"/>
      <c r="G615" s="178"/>
      <c r="H615" s="178"/>
      <c r="I615" s="406" t="s">
        <v>684</v>
      </c>
      <c r="J615" s="268">
        <f>SUM(J617+J620)</f>
        <v>924063625</v>
      </c>
      <c r="K615" s="182">
        <f>SUM(J615/J6*100)</f>
        <v>0.92599987778044057</v>
      </c>
      <c r="L615" s="183">
        <f>Q615/J615*100</f>
        <v>0</v>
      </c>
      <c r="M615" s="268">
        <f>SUM(M617+M620)</f>
        <v>906461500</v>
      </c>
      <c r="N615" s="284">
        <f>SUM(M615/J615%)</f>
        <v>98.095139282211221</v>
      </c>
      <c r="O615" s="268">
        <f>SUM(O617+O620)</f>
        <v>17602125</v>
      </c>
    </row>
    <row r="616" spans="1:15" s="296" customFormat="1" hidden="1" x14ac:dyDescent="0.25">
      <c r="A616" s="177"/>
      <c r="B616" s="177"/>
      <c r="C616" s="178"/>
      <c r="D616" s="178"/>
      <c r="E616" s="178"/>
      <c r="F616" s="178"/>
      <c r="G616" s="178"/>
      <c r="H616" s="178"/>
      <c r="I616" s="406"/>
      <c r="J616" s="268"/>
      <c r="K616" s="182"/>
      <c r="L616" s="183"/>
      <c r="M616" s="282"/>
      <c r="N616" s="284"/>
      <c r="O616" s="268"/>
    </row>
    <row r="617" spans="1:15" s="296" customFormat="1" hidden="1" x14ac:dyDescent="0.25">
      <c r="A617" s="177"/>
      <c r="B617" s="177"/>
      <c r="C617" s="178">
        <v>5</v>
      </c>
      <c r="D617" s="178">
        <v>2</v>
      </c>
      <c r="E617" s="178">
        <v>2</v>
      </c>
      <c r="F617" s="179" t="s">
        <v>675</v>
      </c>
      <c r="G617" s="179"/>
      <c r="H617" s="179"/>
      <c r="I617" s="406" t="s">
        <v>685</v>
      </c>
      <c r="J617" s="268">
        <f>SUM(J618)</f>
        <v>597188625</v>
      </c>
      <c r="K617" s="182">
        <f>SUM(J617/J6*100)</f>
        <v>0.59843995456683985</v>
      </c>
      <c r="L617" s="183">
        <f>Q617/J617*100</f>
        <v>0</v>
      </c>
      <c r="M617" s="282">
        <f>SUM(M618)</f>
        <v>595011500</v>
      </c>
      <c r="N617" s="284">
        <f>SUM(M617/J617%)</f>
        <v>99.635437630782064</v>
      </c>
      <c r="O617" s="268">
        <f>SUM(O618)</f>
        <v>2177125</v>
      </c>
    </row>
    <row r="618" spans="1:15" s="296" customFormat="1" hidden="1" x14ac:dyDescent="0.25">
      <c r="A618" s="177"/>
      <c r="B618" s="177"/>
      <c r="C618" s="178">
        <v>5</v>
      </c>
      <c r="D618" s="178">
        <v>2</v>
      </c>
      <c r="E618" s="178">
        <v>2</v>
      </c>
      <c r="F618" s="179" t="s">
        <v>675</v>
      </c>
      <c r="G618" s="179"/>
      <c r="H618" s="179"/>
      <c r="I618" s="406" t="s">
        <v>874</v>
      </c>
      <c r="J618" s="261">
        <v>597188625</v>
      </c>
      <c r="K618" s="182">
        <f>SUM(J618/J6*100)</f>
        <v>0.59843995456683985</v>
      </c>
      <c r="L618" s="183">
        <f>Q618/J618*100</f>
        <v>0</v>
      </c>
      <c r="M618" s="193">
        <v>595011500</v>
      </c>
      <c r="N618" s="284">
        <f>SUM(M618/J618%)</f>
        <v>99.635437630782064</v>
      </c>
      <c r="O618" s="250">
        <f>SUM(J618-M618)</f>
        <v>2177125</v>
      </c>
    </row>
    <row r="619" spans="1:15" s="296" customFormat="1" hidden="1" x14ac:dyDescent="0.25">
      <c r="A619" s="177"/>
      <c r="B619" s="177"/>
      <c r="C619" s="178"/>
      <c r="D619" s="178"/>
      <c r="E619" s="178"/>
      <c r="F619" s="179"/>
      <c r="G619" s="179"/>
      <c r="H619" s="179"/>
      <c r="I619" s="406"/>
      <c r="J619" s="261"/>
      <c r="K619" s="182"/>
      <c r="L619" s="183"/>
      <c r="M619" s="193"/>
      <c r="N619" s="284"/>
      <c r="O619" s="250"/>
    </row>
    <row r="620" spans="1:15" s="296" customFormat="1" hidden="1" x14ac:dyDescent="0.25">
      <c r="A620" s="177"/>
      <c r="B620" s="177"/>
      <c r="C620" s="178">
        <v>5</v>
      </c>
      <c r="D620" s="178">
        <v>2</v>
      </c>
      <c r="E620" s="178">
        <v>2</v>
      </c>
      <c r="F620" s="179" t="s">
        <v>921</v>
      </c>
      <c r="G620" s="179"/>
      <c r="H620" s="179"/>
      <c r="I620" s="406" t="s">
        <v>914</v>
      </c>
      <c r="J620" s="268">
        <f>SUM(J621)</f>
        <v>326875000</v>
      </c>
      <c r="K620" s="182">
        <f>SUM(J620/J6*100)</f>
        <v>0.32755992321360072</v>
      </c>
      <c r="L620" s="183">
        <f>Q620/J620*100</f>
        <v>0</v>
      </c>
      <c r="M620" s="282">
        <f>SUM(M621)</f>
        <v>311450000</v>
      </c>
      <c r="N620" s="284">
        <f>SUM(M620/J620%)</f>
        <v>95.281070745697903</v>
      </c>
      <c r="O620" s="268">
        <f>SUM(O621)</f>
        <v>15425000</v>
      </c>
    </row>
    <row r="621" spans="1:15" s="296" customFormat="1" hidden="1" x14ac:dyDescent="0.25">
      <c r="A621" s="177"/>
      <c r="B621" s="177"/>
      <c r="C621" s="178">
        <v>5</v>
      </c>
      <c r="D621" s="178">
        <v>2</v>
      </c>
      <c r="E621" s="178">
        <v>2</v>
      </c>
      <c r="F621" s="179" t="s">
        <v>922</v>
      </c>
      <c r="G621" s="179"/>
      <c r="H621" s="179"/>
      <c r="I621" s="405" t="s">
        <v>923</v>
      </c>
      <c r="J621" s="261">
        <v>326875000</v>
      </c>
      <c r="K621" s="182">
        <f>SUM(J621/J6*100)</f>
        <v>0.32755992321360072</v>
      </c>
      <c r="L621" s="183">
        <f>Q621/J621*100</f>
        <v>0</v>
      </c>
      <c r="M621" s="193">
        <v>311450000</v>
      </c>
      <c r="N621" s="284">
        <f>SUM(M621/J621%)</f>
        <v>95.281070745697903</v>
      </c>
      <c r="O621" s="250">
        <f>SUM(J621-M621)</f>
        <v>15425000</v>
      </c>
    </row>
    <row r="622" spans="1:15" s="296" customFormat="1" hidden="1" x14ac:dyDescent="0.25">
      <c r="A622" s="177"/>
      <c r="B622" s="177"/>
      <c r="C622" s="178"/>
      <c r="D622" s="178"/>
      <c r="E622" s="178"/>
      <c r="F622" s="179"/>
      <c r="G622" s="179"/>
      <c r="H622" s="179"/>
      <c r="I622" s="405"/>
      <c r="J622" s="261"/>
      <c r="K622" s="182"/>
      <c r="L622" s="183"/>
      <c r="M622" s="193"/>
      <c r="N622" s="284"/>
      <c r="O622" s="250"/>
    </row>
    <row r="623" spans="1:15" s="296" customFormat="1" x14ac:dyDescent="0.25">
      <c r="A623" s="350">
        <v>1</v>
      </c>
      <c r="B623" s="309" t="s">
        <v>677</v>
      </c>
      <c r="C623" s="310" t="s">
        <v>674</v>
      </c>
      <c r="D623" s="310" t="s">
        <v>675</v>
      </c>
      <c r="E623" s="351" t="s">
        <v>912</v>
      </c>
      <c r="F623" s="539" t="s">
        <v>795</v>
      </c>
      <c r="G623" s="539"/>
      <c r="H623" s="539">
        <v>4</v>
      </c>
      <c r="I623" s="345" t="s">
        <v>924</v>
      </c>
      <c r="J623" s="303">
        <f>SUM(J625)</f>
        <v>26452000</v>
      </c>
      <c r="K623" s="352">
        <f>SUM(J623/J6*100)</f>
        <v>2.6507426658037986E-2</v>
      </c>
      <c r="L623" s="311">
        <v>100</v>
      </c>
      <c r="M623" s="312">
        <f>SUM(M625)</f>
        <v>26452000</v>
      </c>
      <c r="N623" s="311">
        <f>SUM(M623/J623%)</f>
        <v>100</v>
      </c>
      <c r="O623" s="303">
        <f>SUM(O625)</f>
        <v>0</v>
      </c>
    </row>
    <row r="624" spans="1:15" s="296" customFormat="1" hidden="1" x14ac:dyDescent="0.25">
      <c r="A624" s="177"/>
      <c r="B624" s="177"/>
      <c r="C624" s="367"/>
      <c r="D624" s="368"/>
      <c r="E624" s="369"/>
      <c r="F624" s="179"/>
      <c r="G624" s="179"/>
      <c r="H624" s="179"/>
      <c r="I624" s="406"/>
      <c r="J624" s="181"/>
      <c r="K624" s="182"/>
      <c r="L624" s="183"/>
      <c r="M624" s="193"/>
      <c r="N624" s="185"/>
      <c r="O624" s="181"/>
    </row>
    <row r="625" spans="1:15" s="296" customFormat="1" hidden="1" x14ac:dyDescent="0.25">
      <c r="A625" s="177"/>
      <c r="B625" s="177"/>
      <c r="C625" s="178">
        <v>5</v>
      </c>
      <c r="D625" s="178">
        <v>2</v>
      </c>
      <c r="E625" s="178">
        <v>2</v>
      </c>
      <c r="F625" s="178"/>
      <c r="G625" s="178"/>
      <c r="H625" s="178"/>
      <c r="I625" s="406" t="s">
        <v>684</v>
      </c>
      <c r="J625" s="251">
        <f>SUM(J627)</f>
        <v>26452000</v>
      </c>
      <c r="K625" s="182">
        <f>SUM(J625/J6*100)</f>
        <v>2.6507426658037986E-2</v>
      </c>
      <c r="L625" s="183">
        <f>SUM(M625/J625*100)</f>
        <v>100</v>
      </c>
      <c r="M625" s="282">
        <f>SUM(M627)</f>
        <v>26452000</v>
      </c>
      <c r="N625" s="185">
        <f>SUM(M625/J625%)</f>
        <v>100</v>
      </c>
      <c r="O625" s="251">
        <f>SUM(O627)</f>
        <v>0</v>
      </c>
    </row>
    <row r="626" spans="1:15" s="296" customFormat="1" hidden="1" x14ac:dyDescent="0.25">
      <c r="A626" s="177"/>
      <c r="B626" s="177"/>
      <c r="C626" s="178"/>
      <c r="D626" s="178"/>
      <c r="E626" s="178"/>
      <c r="F626" s="178"/>
      <c r="G626" s="178"/>
      <c r="H626" s="178"/>
      <c r="I626" s="406"/>
      <c r="J626" s="251"/>
      <c r="K626" s="182"/>
      <c r="L626" s="183"/>
      <c r="M626" s="282"/>
      <c r="N626" s="185"/>
      <c r="O626" s="251"/>
    </row>
    <row r="627" spans="1:15" s="296" customFormat="1" hidden="1" x14ac:dyDescent="0.25">
      <c r="A627" s="177"/>
      <c r="B627" s="177"/>
      <c r="C627" s="178">
        <v>5</v>
      </c>
      <c r="D627" s="178">
        <v>2</v>
      </c>
      <c r="E627" s="178">
        <v>2</v>
      </c>
      <c r="F627" s="179" t="s">
        <v>762</v>
      </c>
      <c r="G627" s="179"/>
      <c r="H627" s="179"/>
      <c r="I627" s="406" t="s">
        <v>925</v>
      </c>
      <c r="J627" s="251">
        <f>SUM(J628:J628)</f>
        <v>26452000</v>
      </c>
      <c r="K627" s="182">
        <f>SUM(J627/J6*100)</f>
        <v>2.6507426658037986E-2</v>
      </c>
      <c r="L627" s="183">
        <f>SUM(M627/J627*100)</f>
        <v>100</v>
      </c>
      <c r="M627" s="282">
        <f>SUM(M628:M628)</f>
        <v>26452000</v>
      </c>
      <c r="N627" s="185">
        <f>SUM(M627/J627%)</f>
        <v>100</v>
      </c>
      <c r="O627" s="251">
        <f>SUM(O628:O628)</f>
        <v>0</v>
      </c>
    </row>
    <row r="628" spans="1:15" s="296" customFormat="1" hidden="1" x14ac:dyDescent="0.25">
      <c r="A628" s="177"/>
      <c r="B628" s="177"/>
      <c r="C628" s="178">
        <v>5</v>
      </c>
      <c r="D628" s="178">
        <v>2</v>
      </c>
      <c r="E628" s="178">
        <v>2</v>
      </c>
      <c r="F628" s="179" t="s">
        <v>762</v>
      </c>
      <c r="G628" s="179"/>
      <c r="H628" s="179"/>
      <c r="I628" s="406" t="s">
        <v>926</v>
      </c>
      <c r="J628" s="181">
        <v>26452000</v>
      </c>
      <c r="K628" s="182">
        <f>SUM(J628/J6*100)</f>
        <v>2.6507426658037986E-2</v>
      </c>
      <c r="L628" s="183">
        <f>SUM(M628/J628*100)</f>
        <v>100</v>
      </c>
      <c r="M628" s="193">
        <v>26452000</v>
      </c>
      <c r="N628" s="185">
        <f>SUM(M628/J628%)</f>
        <v>100</v>
      </c>
      <c r="O628" s="250">
        <f>SUM(J628-M628)</f>
        <v>0</v>
      </c>
    </row>
    <row r="629" spans="1:15" s="296" customFormat="1" hidden="1" x14ac:dyDescent="0.25">
      <c r="A629" s="177"/>
      <c r="B629" s="177"/>
      <c r="C629" s="178"/>
      <c r="D629" s="178"/>
      <c r="E629" s="178"/>
      <c r="F629" s="179"/>
      <c r="G629" s="179"/>
      <c r="H629" s="179"/>
      <c r="I629" s="406"/>
      <c r="J629" s="181"/>
      <c r="K629" s="182"/>
      <c r="L629" s="183"/>
      <c r="M629" s="193"/>
      <c r="N629" s="185"/>
      <c r="O629" s="250"/>
    </row>
    <row r="630" spans="1:15" s="296" customFormat="1" x14ac:dyDescent="0.25">
      <c r="A630" s="350">
        <v>1</v>
      </c>
      <c r="B630" s="309" t="s">
        <v>677</v>
      </c>
      <c r="C630" s="310" t="s">
        <v>674</v>
      </c>
      <c r="D630" s="310" t="s">
        <v>675</v>
      </c>
      <c r="E630" s="305" t="s">
        <v>912</v>
      </c>
      <c r="F630" s="539" t="s">
        <v>799</v>
      </c>
      <c r="G630" s="539"/>
      <c r="H630" s="539">
        <v>5</v>
      </c>
      <c r="I630" s="863" t="s">
        <v>927</v>
      </c>
      <c r="J630" s="355">
        <f>SUM(J633)</f>
        <v>549634652</v>
      </c>
      <c r="K630" s="274">
        <f>SUM(J630/J6*100)</f>
        <v>0.55078633852284253</v>
      </c>
      <c r="L630" s="311">
        <v>100</v>
      </c>
      <c r="M630" s="394">
        <f>SUM(M633)</f>
        <v>546851600</v>
      </c>
      <c r="N630" s="354">
        <f>SUM(M630/J630%)</f>
        <v>99.493654195587368</v>
      </c>
      <c r="O630" s="355">
        <f>SUM(O633)</f>
        <v>2783052</v>
      </c>
    </row>
    <row r="631" spans="1:15" s="296" customFormat="1" hidden="1" x14ac:dyDescent="0.25">
      <c r="A631" s="177"/>
      <c r="B631" s="177"/>
      <c r="C631" s="177"/>
      <c r="D631" s="177"/>
      <c r="E631" s="177"/>
      <c r="F631" s="271"/>
      <c r="G631" s="271"/>
      <c r="H631" s="271"/>
      <c r="I631" s="859"/>
      <c r="J631" s="249"/>
      <c r="K631" s="182"/>
      <c r="L631" s="283"/>
      <c r="M631" s="288"/>
      <c r="N631" s="284"/>
      <c r="O631" s="249"/>
    </row>
    <row r="632" spans="1:15" s="296" customFormat="1" hidden="1" x14ac:dyDescent="0.25">
      <c r="A632" s="177"/>
      <c r="B632" s="177"/>
      <c r="C632" s="178"/>
      <c r="D632" s="178"/>
      <c r="E632" s="178"/>
      <c r="F632" s="179"/>
      <c r="G632" s="179"/>
      <c r="H632" s="179"/>
      <c r="I632" s="406"/>
      <c r="J632" s="251"/>
      <c r="K632" s="182"/>
      <c r="L632" s="183"/>
      <c r="M632" s="282"/>
      <c r="N632" s="185"/>
      <c r="O632" s="251"/>
    </row>
    <row r="633" spans="1:15" s="296" customFormat="1" hidden="1" x14ac:dyDescent="0.25">
      <c r="A633" s="177"/>
      <c r="B633" s="177"/>
      <c r="C633" s="178">
        <v>5</v>
      </c>
      <c r="D633" s="178">
        <v>2</v>
      </c>
      <c r="E633" s="178">
        <v>2</v>
      </c>
      <c r="F633" s="178"/>
      <c r="G633" s="178"/>
      <c r="H633" s="178"/>
      <c r="I633" s="406" t="s">
        <v>684</v>
      </c>
      <c r="J633" s="251">
        <f>SUM(J635+J638+J641+J646+J649+J652+J656)</f>
        <v>549634652</v>
      </c>
      <c r="K633" s="182">
        <f>SUM(J633/J6*100)</f>
        <v>0.55078633852284253</v>
      </c>
      <c r="L633" s="183">
        <f>SUM(Q633/J633*100)</f>
        <v>0</v>
      </c>
      <c r="M633" s="251">
        <f>SUM(M635+M638+M641+M646+M649+M652+M656)</f>
        <v>546851600</v>
      </c>
      <c r="N633" s="185">
        <f>SUM(M633/J633%)</f>
        <v>99.493654195587368</v>
      </c>
      <c r="O633" s="251">
        <f>SUM(O635+O638+O641+O646+O649+O652+O656)</f>
        <v>2783052</v>
      </c>
    </row>
    <row r="634" spans="1:15" s="296" customFormat="1" hidden="1" x14ac:dyDescent="0.25">
      <c r="A634" s="177"/>
      <c r="B634" s="177"/>
      <c r="C634" s="178"/>
      <c r="D634" s="178"/>
      <c r="E634" s="178"/>
      <c r="F634" s="178"/>
      <c r="G634" s="178"/>
      <c r="H634" s="178"/>
      <c r="I634" s="406"/>
      <c r="J634" s="181"/>
      <c r="K634" s="182"/>
      <c r="L634" s="183"/>
      <c r="M634" s="193"/>
      <c r="N634" s="185"/>
      <c r="O634" s="181"/>
    </row>
    <row r="635" spans="1:15" s="296" customFormat="1" hidden="1" x14ac:dyDescent="0.25">
      <c r="A635" s="177"/>
      <c r="B635" s="177"/>
      <c r="C635" s="178">
        <v>5</v>
      </c>
      <c r="D635" s="178">
        <v>2</v>
      </c>
      <c r="E635" s="178">
        <v>2</v>
      </c>
      <c r="F635" s="179" t="s">
        <v>675</v>
      </c>
      <c r="G635" s="179"/>
      <c r="H635" s="179"/>
      <c r="I635" s="406" t="s">
        <v>867</v>
      </c>
      <c r="J635" s="251">
        <f>SUM(J636:J636)</f>
        <v>4000000</v>
      </c>
      <c r="K635" s="279">
        <f>SUM(J635/J6*100)</f>
        <v>4.0083814695354584E-3</v>
      </c>
      <c r="L635" s="183">
        <f>SUM(Q635/J635*100)</f>
        <v>0</v>
      </c>
      <c r="M635" s="282">
        <f>SUM(M636:M636)</f>
        <v>4000000</v>
      </c>
      <c r="N635" s="185">
        <f>SUM(M635/J635%)</f>
        <v>100</v>
      </c>
      <c r="O635" s="393">
        <f>SUM(O636:O636)</f>
        <v>0</v>
      </c>
    </row>
    <row r="636" spans="1:15" s="296" customFormat="1" hidden="1" x14ac:dyDescent="0.25">
      <c r="A636" s="513"/>
      <c r="B636" s="513"/>
      <c r="C636" s="178">
        <v>5</v>
      </c>
      <c r="D636" s="178">
        <v>2</v>
      </c>
      <c r="E636" s="178">
        <v>2</v>
      </c>
      <c r="F636" s="179" t="s">
        <v>675</v>
      </c>
      <c r="G636" s="179"/>
      <c r="H636" s="179"/>
      <c r="I636" s="406" t="s">
        <v>886</v>
      </c>
      <c r="J636" s="181">
        <v>4000000</v>
      </c>
      <c r="K636" s="279">
        <f>SUM(J636/J6*100)</f>
        <v>4.0083814695354584E-3</v>
      </c>
      <c r="L636" s="183">
        <f>SUM(Q636/J636*100)</f>
        <v>0</v>
      </c>
      <c r="M636" s="214">
        <v>4000000</v>
      </c>
      <c r="N636" s="183">
        <f>SUM(M636/J636%)</f>
        <v>100</v>
      </c>
      <c r="O636" s="250">
        <f>SUM(J636-M636)</f>
        <v>0</v>
      </c>
    </row>
    <row r="637" spans="1:15" s="296" customFormat="1" hidden="1" x14ac:dyDescent="0.25">
      <c r="A637" s="513"/>
      <c r="B637" s="513"/>
      <c r="C637" s="178"/>
      <c r="D637" s="178"/>
      <c r="E637" s="178"/>
      <c r="F637" s="179"/>
      <c r="G637" s="179"/>
      <c r="H637" s="179"/>
      <c r="I637" s="406"/>
      <c r="J637" s="181"/>
      <c r="K637" s="182"/>
      <c r="L637" s="183"/>
      <c r="M637" s="214"/>
      <c r="N637" s="183"/>
      <c r="O637" s="181"/>
    </row>
    <row r="638" spans="1:15" s="296" customFormat="1" hidden="1" x14ac:dyDescent="0.25">
      <c r="A638" s="177"/>
      <c r="B638" s="177"/>
      <c r="C638" s="178">
        <v>5</v>
      </c>
      <c r="D638" s="178">
        <v>2</v>
      </c>
      <c r="E638" s="178">
        <v>2</v>
      </c>
      <c r="F638" s="179" t="s">
        <v>762</v>
      </c>
      <c r="G638" s="179"/>
      <c r="H638" s="179"/>
      <c r="I638" s="406" t="s">
        <v>928</v>
      </c>
      <c r="J638" s="251">
        <f>SUM(J639:J639)</f>
        <v>122994652</v>
      </c>
      <c r="K638" s="182">
        <f>SUM(J638/J6*100)</f>
        <v>0.12325237098219056</v>
      </c>
      <c r="L638" s="183">
        <f>SUM(Q638/J638*100)</f>
        <v>0</v>
      </c>
      <c r="M638" s="282">
        <f>SUM(M639:M639)</f>
        <v>122393000</v>
      </c>
      <c r="N638" s="185">
        <f>SUM(M638/J638%)</f>
        <v>99.510830763601007</v>
      </c>
      <c r="O638" s="251">
        <f>SUM(O639:O639)</f>
        <v>601652</v>
      </c>
    </row>
    <row r="639" spans="1:15" s="296" customFormat="1" hidden="1" x14ac:dyDescent="0.25">
      <c r="A639" s="177"/>
      <c r="B639" s="177"/>
      <c r="C639" s="178">
        <v>5</v>
      </c>
      <c r="D639" s="178">
        <v>2</v>
      </c>
      <c r="E639" s="178">
        <v>2</v>
      </c>
      <c r="F639" s="179" t="s">
        <v>762</v>
      </c>
      <c r="G639" s="179"/>
      <c r="H639" s="179"/>
      <c r="I639" s="406" t="s">
        <v>929</v>
      </c>
      <c r="J639" s="181">
        <v>122994652</v>
      </c>
      <c r="K639" s="182">
        <f>SUM(J639/J6*100)</f>
        <v>0.12325237098219056</v>
      </c>
      <c r="L639" s="183">
        <f>SUM(Q639/J639*100)</f>
        <v>0</v>
      </c>
      <c r="M639" s="395">
        <v>122393000</v>
      </c>
      <c r="N639" s="280">
        <f>SUM(M639/J639%)</f>
        <v>99.510830763601007</v>
      </c>
      <c r="O639" s="250">
        <f>SUM(J639-M639)</f>
        <v>601652</v>
      </c>
    </row>
    <row r="640" spans="1:15" s="296" customFormat="1" hidden="1" x14ac:dyDescent="0.25">
      <c r="A640" s="177"/>
      <c r="B640" s="177"/>
      <c r="C640" s="178"/>
      <c r="D640" s="178"/>
      <c r="E640" s="178"/>
      <c r="F640" s="179"/>
      <c r="G640" s="179"/>
      <c r="H640" s="179"/>
      <c r="I640" s="406"/>
      <c r="J640" s="181"/>
      <c r="K640" s="182"/>
      <c r="L640" s="183"/>
      <c r="M640" s="214"/>
      <c r="N640" s="280"/>
      <c r="O640" s="181"/>
    </row>
    <row r="641" spans="1:15" s="296" customFormat="1" hidden="1" x14ac:dyDescent="0.25">
      <c r="A641" s="177"/>
      <c r="B641" s="177"/>
      <c r="C641" s="178">
        <v>5</v>
      </c>
      <c r="D641" s="178">
        <v>2</v>
      </c>
      <c r="E641" s="178">
        <v>2</v>
      </c>
      <c r="F641" s="179" t="s">
        <v>690</v>
      </c>
      <c r="G641" s="179"/>
      <c r="H641" s="179"/>
      <c r="I641" s="406" t="s">
        <v>930</v>
      </c>
      <c r="J641" s="251">
        <f>SUM(J642:J644)</f>
        <v>234480000</v>
      </c>
      <c r="K641" s="182">
        <f>SUM(J641/J6*100)</f>
        <v>0.23497132174416854</v>
      </c>
      <c r="L641" s="183">
        <f>SUM(Q641/J641*100)</f>
        <v>0</v>
      </c>
      <c r="M641" s="251">
        <f>SUM(M642:M644)</f>
        <v>232680000</v>
      </c>
      <c r="N641" s="185">
        <f>SUM(M641/J641%)</f>
        <v>99.232343909928346</v>
      </c>
      <c r="O641" s="251">
        <f>SUM(O642:O644)</f>
        <v>1800000</v>
      </c>
    </row>
    <row r="642" spans="1:15" s="296" customFormat="1" hidden="1" x14ac:dyDescent="0.25">
      <c r="A642" s="177"/>
      <c r="B642" s="177"/>
      <c r="C642" s="178">
        <v>5</v>
      </c>
      <c r="D642" s="178">
        <v>2</v>
      </c>
      <c r="E642" s="178">
        <v>2</v>
      </c>
      <c r="F642" s="179" t="s">
        <v>690</v>
      </c>
      <c r="G642" s="179"/>
      <c r="H642" s="179"/>
      <c r="I642" s="406" t="s">
        <v>931</v>
      </c>
      <c r="J642" s="181">
        <v>23200000</v>
      </c>
      <c r="K642" s="182">
        <f>SUM(J642/J6*100)</f>
        <v>2.3248612523305658E-2</v>
      </c>
      <c r="L642" s="183">
        <f>SUM(Q642/J642*100)</f>
        <v>0</v>
      </c>
      <c r="M642" s="214">
        <v>22600000</v>
      </c>
      <c r="N642" s="185">
        <f>SUM(M642/J642%)</f>
        <v>97.41379310344827</v>
      </c>
      <c r="O642" s="250">
        <f>SUM(J642-M642)</f>
        <v>600000</v>
      </c>
    </row>
    <row r="643" spans="1:15" s="296" customFormat="1" hidden="1" x14ac:dyDescent="0.25">
      <c r="A643" s="177"/>
      <c r="B643" s="177"/>
      <c r="C643" s="178">
        <v>5</v>
      </c>
      <c r="D643" s="178">
        <v>2</v>
      </c>
      <c r="E643" s="178">
        <v>2</v>
      </c>
      <c r="F643" s="179" t="s">
        <v>690</v>
      </c>
      <c r="G643" s="179"/>
      <c r="H643" s="179"/>
      <c r="I643" s="406" t="s">
        <v>932</v>
      </c>
      <c r="J643" s="181">
        <v>14400000</v>
      </c>
      <c r="K643" s="182">
        <f>SUM(J643/J6*100)</f>
        <v>1.4430173290327648E-2</v>
      </c>
      <c r="L643" s="183">
        <f>SUM(Q643/J643*100)</f>
        <v>0</v>
      </c>
      <c r="M643" s="214">
        <v>13200000</v>
      </c>
      <c r="N643" s="185">
        <f>SUM(M643/J643%)</f>
        <v>91.666666666666671</v>
      </c>
      <c r="O643" s="250">
        <f>SUM(J643-M643)</f>
        <v>1200000</v>
      </c>
    </row>
    <row r="644" spans="1:15" s="296" customFormat="1" hidden="1" x14ac:dyDescent="0.25">
      <c r="A644" s="177"/>
      <c r="B644" s="177"/>
      <c r="C644" s="178">
        <v>5</v>
      </c>
      <c r="D644" s="178">
        <v>2</v>
      </c>
      <c r="E644" s="178">
        <v>2</v>
      </c>
      <c r="F644" s="179" t="s">
        <v>690</v>
      </c>
      <c r="G644" s="179"/>
      <c r="H644" s="179"/>
      <c r="I644" s="406" t="s">
        <v>771</v>
      </c>
      <c r="J644" s="261">
        <v>196880000</v>
      </c>
      <c r="K644" s="182">
        <f>SUM(J644/J6*100)</f>
        <v>0.19729253593053522</v>
      </c>
      <c r="L644" s="283">
        <f>SUM(M644/J644*100)</f>
        <v>100</v>
      </c>
      <c r="M644" s="184">
        <v>196880000</v>
      </c>
      <c r="N644" s="284">
        <f>SUM(M644/J644%)</f>
        <v>100</v>
      </c>
      <c r="O644" s="253">
        <f>SUM(J644-M644)</f>
        <v>0</v>
      </c>
    </row>
    <row r="645" spans="1:15" s="296" customFormat="1" hidden="1" x14ac:dyDescent="0.25">
      <c r="A645" s="177"/>
      <c r="B645" s="177"/>
      <c r="C645" s="178"/>
      <c r="D645" s="178"/>
      <c r="E645" s="178"/>
      <c r="F645" s="179"/>
      <c r="G645" s="179"/>
      <c r="H645" s="179"/>
      <c r="I645" s="406"/>
      <c r="J645" s="181"/>
      <c r="K645" s="182"/>
      <c r="L645" s="183"/>
      <c r="M645" s="214"/>
      <c r="N645" s="185"/>
      <c r="O645" s="181"/>
    </row>
    <row r="646" spans="1:15" s="296" customFormat="1" hidden="1" x14ac:dyDescent="0.25">
      <c r="A646" s="177"/>
      <c r="B646" s="177"/>
      <c r="C646" s="178">
        <v>5</v>
      </c>
      <c r="D646" s="178">
        <v>2</v>
      </c>
      <c r="E646" s="178">
        <v>2</v>
      </c>
      <c r="F646" s="179" t="s">
        <v>674</v>
      </c>
      <c r="G646" s="179"/>
      <c r="H646" s="179"/>
      <c r="I646" s="406" t="s">
        <v>724</v>
      </c>
      <c r="J646" s="251">
        <f>SUM(J647:J647)</f>
        <v>3200000</v>
      </c>
      <c r="K646" s="279">
        <f>SUM(J646/J6*100)</f>
        <v>3.2067051756283662E-3</v>
      </c>
      <c r="L646" s="183">
        <f>SUM(M646/J646*100)</f>
        <v>100</v>
      </c>
      <c r="M646" s="282">
        <f>SUM(M647:M647)</f>
        <v>3200000</v>
      </c>
      <c r="N646" s="185">
        <f>SUM(M646/J646%)</f>
        <v>100</v>
      </c>
      <c r="O646" s="251">
        <f>SUM(O647:O647)</f>
        <v>0</v>
      </c>
    </row>
    <row r="647" spans="1:15" s="296" customFormat="1" hidden="1" x14ac:dyDescent="0.25">
      <c r="A647" s="177"/>
      <c r="B647" s="177"/>
      <c r="C647" s="178">
        <v>5</v>
      </c>
      <c r="D647" s="178">
        <v>2</v>
      </c>
      <c r="E647" s="178">
        <v>2</v>
      </c>
      <c r="F647" s="179" t="s">
        <v>674</v>
      </c>
      <c r="G647" s="179"/>
      <c r="H647" s="179"/>
      <c r="I647" s="406" t="s">
        <v>767</v>
      </c>
      <c r="J647" s="251">
        <v>3200000</v>
      </c>
      <c r="K647" s="279">
        <f>SUM(J647/J6*100)</f>
        <v>3.2067051756283662E-3</v>
      </c>
      <c r="L647" s="183">
        <f>SUM(M647/J647*100)</f>
        <v>100</v>
      </c>
      <c r="M647" s="281">
        <v>3200000</v>
      </c>
      <c r="N647" s="185">
        <f>SUM(M647/J647%)</f>
        <v>100</v>
      </c>
      <c r="O647" s="250">
        <f>SUM(J647-M647)</f>
        <v>0</v>
      </c>
    </row>
    <row r="648" spans="1:15" s="296" customFormat="1" hidden="1" x14ac:dyDescent="0.25">
      <c r="A648" s="177"/>
      <c r="B648" s="177"/>
      <c r="C648" s="178"/>
      <c r="D648" s="178"/>
      <c r="E648" s="178"/>
      <c r="F648" s="179"/>
      <c r="G648" s="179"/>
      <c r="H648" s="179"/>
      <c r="I648" s="406"/>
      <c r="J648" s="251"/>
      <c r="K648" s="279"/>
      <c r="L648" s="183"/>
      <c r="M648" s="282"/>
      <c r="N648" s="185"/>
      <c r="O648" s="251"/>
    </row>
    <row r="649" spans="1:15" s="296" customFormat="1" hidden="1" x14ac:dyDescent="0.25">
      <c r="A649" s="177"/>
      <c r="B649" s="177"/>
      <c r="C649" s="178">
        <v>5</v>
      </c>
      <c r="D649" s="178">
        <v>2</v>
      </c>
      <c r="E649" s="178">
        <v>2</v>
      </c>
      <c r="F649" s="179">
        <v>11</v>
      </c>
      <c r="G649" s="179"/>
      <c r="H649" s="179"/>
      <c r="I649" s="406" t="s">
        <v>779</v>
      </c>
      <c r="J649" s="251">
        <f>SUM(J650)</f>
        <v>4160000</v>
      </c>
      <c r="K649" s="279">
        <f>SUM(J649/J6*100)</f>
        <v>4.1687167283168767E-3</v>
      </c>
      <c r="L649" s="183">
        <f>SUM(M649/J649*100)</f>
        <v>100</v>
      </c>
      <c r="M649" s="282">
        <f>SUM(M650)</f>
        <v>4160000</v>
      </c>
      <c r="N649" s="185">
        <f>SUM(M649/J649%)</f>
        <v>100</v>
      </c>
      <c r="O649" s="251">
        <f>SUM(O650)</f>
        <v>0</v>
      </c>
    </row>
    <row r="650" spans="1:15" s="296" customFormat="1" hidden="1" x14ac:dyDescent="0.25">
      <c r="A650" s="177"/>
      <c r="B650" s="177"/>
      <c r="C650" s="178">
        <v>5</v>
      </c>
      <c r="D650" s="178">
        <v>2</v>
      </c>
      <c r="E650" s="178">
        <v>2</v>
      </c>
      <c r="F650" s="179">
        <v>11</v>
      </c>
      <c r="G650" s="179"/>
      <c r="H650" s="179"/>
      <c r="I650" s="406" t="s">
        <v>775</v>
      </c>
      <c r="J650" s="181">
        <v>4160000</v>
      </c>
      <c r="K650" s="279">
        <f>SUM(J650/J6*100)</f>
        <v>4.1687167283168767E-3</v>
      </c>
      <c r="L650" s="183">
        <f>SUM(M650/J650*100)</f>
        <v>100</v>
      </c>
      <c r="M650" s="260">
        <v>4160000</v>
      </c>
      <c r="N650" s="185">
        <f>SUM(M650/J650%)</f>
        <v>100</v>
      </c>
      <c r="O650" s="250">
        <f>SUM(J650-M650)</f>
        <v>0</v>
      </c>
    </row>
    <row r="651" spans="1:15" s="296" customFormat="1" hidden="1" x14ac:dyDescent="0.25">
      <c r="A651" s="177"/>
      <c r="B651" s="177"/>
      <c r="C651" s="178"/>
      <c r="D651" s="178"/>
      <c r="E651" s="178"/>
      <c r="F651" s="179"/>
      <c r="G651" s="179"/>
      <c r="H651" s="179"/>
      <c r="I651" s="406"/>
      <c r="J651" s="181"/>
      <c r="K651" s="279"/>
      <c r="L651" s="183"/>
      <c r="M651" s="260"/>
      <c r="N651" s="185"/>
      <c r="O651" s="250"/>
    </row>
    <row r="652" spans="1:15" s="296" customFormat="1" hidden="1" x14ac:dyDescent="0.25">
      <c r="A652" s="177"/>
      <c r="B652" s="177"/>
      <c r="C652" s="178">
        <v>5</v>
      </c>
      <c r="D652" s="178">
        <v>2</v>
      </c>
      <c r="E652" s="178">
        <v>2</v>
      </c>
      <c r="F652" s="179">
        <v>20</v>
      </c>
      <c r="G652" s="179"/>
      <c r="H652" s="179"/>
      <c r="I652" s="406" t="s">
        <v>933</v>
      </c>
      <c r="J652" s="251">
        <f>SUM(J653)</f>
        <v>60800000</v>
      </c>
      <c r="K652" s="182">
        <f>SUM(J652/J6*100)</f>
        <v>6.0927398336938964E-2</v>
      </c>
      <c r="L652" s="183">
        <f>SUM(Q652/J652*100)</f>
        <v>0</v>
      </c>
      <c r="M652" s="282">
        <f>SUM(M653)</f>
        <v>60418600</v>
      </c>
      <c r="N652" s="185">
        <f>SUM(M652/J652%)</f>
        <v>99.372697368421058</v>
      </c>
      <c r="O652" s="251">
        <f>SUM(O653)</f>
        <v>381400</v>
      </c>
    </row>
    <row r="653" spans="1:15" s="296" customFormat="1" hidden="1" x14ac:dyDescent="0.25">
      <c r="A653" s="511"/>
      <c r="B653" s="511"/>
      <c r="C653" s="494">
        <v>5</v>
      </c>
      <c r="D653" s="494">
        <v>2</v>
      </c>
      <c r="E653" s="494">
        <v>2</v>
      </c>
      <c r="F653" s="495">
        <v>20</v>
      </c>
      <c r="G653" s="495"/>
      <c r="H653" s="495"/>
      <c r="I653" s="865" t="s">
        <v>934</v>
      </c>
      <c r="J653" s="303">
        <v>60800000</v>
      </c>
      <c r="K653" s="274">
        <f>SUM(J653/J6*100)</f>
        <v>6.0927398336938964E-2</v>
      </c>
      <c r="L653" s="306">
        <f>SUM(Q653/J653*100)</f>
        <v>0</v>
      </c>
      <c r="M653" s="304">
        <v>60418600</v>
      </c>
      <c r="N653" s="306">
        <f>SUM(M653/J653%)</f>
        <v>99.372697368421058</v>
      </c>
      <c r="O653" s="252">
        <f>SUM(J653-M653)</f>
        <v>381400</v>
      </c>
    </row>
    <row r="654" spans="1:15" s="296" customFormat="1" hidden="1" x14ac:dyDescent="0.25">
      <c r="A654" s="504"/>
      <c r="B654" s="504"/>
      <c r="C654" s="503"/>
      <c r="D654" s="503"/>
      <c r="E654" s="503"/>
      <c r="F654" s="273"/>
      <c r="G654" s="273"/>
      <c r="H654" s="273"/>
      <c r="I654" s="860"/>
      <c r="J654" s="181"/>
      <c r="K654" s="182"/>
      <c r="L654" s="183"/>
      <c r="M654" s="193"/>
      <c r="N654" s="323"/>
      <c r="O654" s="181"/>
    </row>
    <row r="655" spans="1:15" s="296" customFormat="1" hidden="1" x14ac:dyDescent="0.25">
      <c r="A655" s="177"/>
      <c r="B655" s="177"/>
      <c r="C655" s="178"/>
      <c r="D655" s="178"/>
      <c r="E655" s="178"/>
      <c r="F655" s="179"/>
      <c r="G655" s="179"/>
      <c r="H655" s="179"/>
      <c r="I655" s="406"/>
      <c r="J655" s="181"/>
      <c r="K655" s="182"/>
      <c r="L655" s="183"/>
      <c r="M655" s="288"/>
      <c r="N655" s="185"/>
      <c r="O655" s="181"/>
    </row>
    <row r="656" spans="1:15" s="296" customFormat="1" hidden="1" x14ac:dyDescent="0.25">
      <c r="A656" s="511"/>
      <c r="B656" s="511"/>
      <c r="C656" s="494">
        <v>5</v>
      </c>
      <c r="D656" s="494">
        <v>2</v>
      </c>
      <c r="E656" s="494">
        <v>2</v>
      </c>
      <c r="F656" s="495">
        <v>32</v>
      </c>
      <c r="G656" s="495"/>
      <c r="H656" s="495"/>
      <c r="I656" s="409" t="s">
        <v>914</v>
      </c>
      <c r="J656" s="358">
        <f>SUM(J657)</f>
        <v>120000000</v>
      </c>
      <c r="K656" s="274">
        <f>SUM(J656/J6*100)</f>
        <v>0.12025144408606375</v>
      </c>
      <c r="L656" s="306">
        <f>SUM(M656/J656*100)</f>
        <v>100</v>
      </c>
      <c r="M656" s="372">
        <f>SUM(M657)</f>
        <v>120000000</v>
      </c>
      <c r="N656" s="306">
        <f>SUM(M656/J656%)</f>
        <v>100</v>
      </c>
      <c r="O656" s="358">
        <f>SUM(O657)</f>
        <v>0</v>
      </c>
    </row>
    <row r="657" spans="1:15" s="296" customFormat="1" hidden="1" x14ac:dyDescent="0.25">
      <c r="A657" s="177"/>
      <c r="B657" s="177"/>
      <c r="C657" s="178">
        <v>5</v>
      </c>
      <c r="D657" s="178">
        <v>2</v>
      </c>
      <c r="E657" s="178">
        <v>2</v>
      </c>
      <c r="F657" s="179">
        <v>32</v>
      </c>
      <c r="G657" s="179"/>
      <c r="H657" s="179"/>
      <c r="I657" s="411" t="s">
        <v>923</v>
      </c>
      <c r="J657" s="181">
        <v>120000000</v>
      </c>
      <c r="K657" s="182">
        <f>SUM(J657/J6*100)</f>
        <v>0.12025144408606375</v>
      </c>
      <c r="L657" s="183">
        <f>SUM(M657/J657*100)</f>
        <v>100</v>
      </c>
      <c r="M657" s="193">
        <v>120000000</v>
      </c>
      <c r="N657" s="185">
        <f>SUM(M657/J657%)</f>
        <v>100</v>
      </c>
      <c r="O657" s="250">
        <f>SUM(J657-M657)</f>
        <v>0</v>
      </c>
    </row>
    <row r="658" spans="1:15" s="296" customFormat="1" hidden="1" x14ac:dyDescent="0.25">
      <c r="A658" s="177"/>
      <c r="B658" s="177"/>
      <c r="C658" s="178"/>
      <c r="D658" s="178"/>
      <c r="E658" s="178"/>
      <c r="F658" s="179"/>
      <c r="G658" s="179"/>
      <c r="H658" s="179"/>
      <c r="I658" s="406"/>
      <c r="J658" s="261"/>
      <c r="K658" s="182"/>
      <c r="L658" s="183"/>
      <c r="M658" s="193"/>
      <c r="N658" s="284"/>
      <c r="O658" s="250"/>
    </row>
    <row r="659" spans="1:15" s="296" customFormat="1" x14ac:dyDescent="0.25">
      <c r="A659" s="350">
        <v>1</v>
      </c>
      <c r="B659" s="309" t="s">
        <v>677</v>
      </c>
      <c r="C659" s="310" t="s">
        <v>674</v>
      </c>
      <c r="D659" s="310" t="s">
        <v>675</v>
      </c>
      <c r="E659" s="305" t="s">
        <v>912</v>
      </c>
      <c r="F659" s="539" t="s">
        <v>809</v>
      </c>
      <c r="G659" s="539"/>
      <c r="H659" s="539">
        <v>6</v>
      </c>
      <c r="I659" s="348" t="s">
        <v>935</v>
      </c>
      <c r="J659" s="303">
        <f>SUM(J661)</f>
        <v>45530000</v>
      </c>
      <c r="K659" s="182">
        <f>SUM(J659/J6*100)</f>
        <v>4.5625402076987349E-2</v>
      </c>
      <c r="L659" s="311">
        <v>100</v>
      </c>
      <c r="M659" s="312">
        <f>SUM(M661)</f>
        <v>42817415</v>
      </c>
      <c r="N659" s="311">
        <f>SUM(M659/J659%)</f>
        <v>94.042202943114432</v>
      </c>
      <c r="O659" s="303">
        <f>SUM(O661)</f>
        <v>2712585</v>
      </c>
    </row>
    <row r="660" spans="1:15" s="296" customFormat="1" hidden="1" x14ac:dyDescent="0.25">
      <c r="A660" s="177"/>
      <c r="B660" s="177"/>
      <c r="C660" s="178"/>
      <c r="D660" s="178"/>
      <c r="E660" s="178"/>
      <c r="F660" s="179"/>
      <c r="G660" s="179"/>
      <c r="H660" s="179"/>
      <c r="I660" s="406"/>
      <c r="J660" s="181"/>
      <c r="K660" s="182"/>
      <c r="L660" s="183"/>
      <c r="M660" s="214"/>
      <c r="N660" s="185"/>
      <c r="O660" s="181"/>
    </row>
    <row r="661" spans="1:15" s="296" customFormat="1" hidden="1" x14ac:dyDescent="0.25">
      <c r="A661" s="187"/>
      <c r="B661" s="187"/>
      <c r="C661" s="503">
        <v>5</v>
      </c>
      <c r="D661" s="503">
        <v>2</v>
      </c>
      <c r="E661" s="503">
        <v>2</v>
      </c>
      <c r="F661" s="538"/>
      <c r="G661" s="538"/>
      <c r="H661" s="538"/>
      <c r="I661" s="406" t="s">
        <v>684</v>
      </c>
      <c r="J661" s="181">
        <f>SUM(J663+J666+J669)</f>
        <v>45530000</v>
      </c>
      <c r="K661" s="182">
        <f>SUM(J661/J6*100)</f>
        <v>4.5625402076987349E-2</v>
      </c>
      <c r="L661" s="183">
        <f>SUM(Q661/J661*100)</f>
        <v>0</v>
      </c>
      <c r="M661" s="181">
        <f>SUM(M663+M666+M669)</f>
        <v>42817415</v>
      </c>
      <c r="N661" s="185">
        <f>SUM(M661/J661%)</f>
        <v>94.042202943114432</v>
      </c>
      <c r="O661" s="181">
        <f>SUM(O663+O666+O669)</f>
        <v>2712585</v>
      </c>
    </row>
    <row r="662" spans="1:15" s="296" customFormat="1" hidden="1" x14ac:dyDescent="0.25">
      <c r="A662" s="177"/>
      <c r="B662" s="177"/>
      <c r="C662" s="178"/>
      <c r="D662" s="178"/>
      <c r="E662" s="178"/>
      <c r="F662" s="211"/>
      <c r="G662" s="211"/>
      <c r="H662" s="211"/>
      <c r="I662" s="406"/>
      <c r="J662" s="181"/>
      <c r="K662" s="182"/>
      <c r="L662" s="183"/>
      <c r="M662" s="193"/>
      <c r="N662" s="185"/>
      <c r="O662" s="181"/>
    </row>
    <row r="663" spans="1:15" s="296" customFormat="1" hidden="1" x14ac:dyDescent="0.25">
      <c r="A663" s="177"/>
      <c r="B663" s="177"/>
      <c r="C663" s="178">
        <v>5</v>
      </c>
      <c r="D663" s="178">
        <v>2</v>
      </c>
      <c r="E663" s="178">
        <v>2</v>
      </c>
      <c r="F663" s="179" t="s">
        <v>675</v>
      </c>
      <c r="G663" s="179"/>
      <c r="H663" s="179"/>
      <c r="I663" s="406" t="s">
        <v>867</v>
      </c>
      <c r="J663" s="251">
        <f>SUM(J664:J664)</f>
        <v>8619000</v>
      </c>
      <c r="K663" s="182">
        <f>SUM(J663/J6*100)</f>
        <v>8.6370599714815279E-3</v>
      </c>
      <c r="L663" s="183">
        <f>SUM(Q663/J663*100)</f>
        <v>0</v>
      </c>
      <c r="M663" s="282">
        <f>SUM(M664:M664)</f>
        <v>7816415</v>
      </c>
      <c r="N663" s="185">
        <f>SUM(M663/J663%)</f>
        <v>90.688188885021461</v>
      </c>
      <c r="O663" s="251">
        <f>SUM(O664:O664)</f>
        <v>802585</v>
      </c>
    </row>
    <row r="664" spans="1:15" s="296" customFormat="1" hidden="1" x14ac:dyDescent="0.25">
      <c r="A664" s="498"/>
      <c r="B664" s="498"/>
      <c r="C664" s="494">
        <v>5</v>
      </c>
      <c r="D664" s="494">
        <v>2</v>
      </c>
      <c r="E664" s="494">
        <v>2</v>
      </c>
      <c r="F664" s="495" t="s">
        <v>675</v>
      </c>
      <c r="G664" s="495"/>
      <c r="H664" s="495"/>
      <c r="I664" s="409" t="s">
        <v>751</v>
      </c>
      <c r="J664" s="341">
        <v>8619000</v>
      </c>
      <c r="K664" s="182">
        <f>SUM(J664/J6*100)</f>
        <v>8.6370599714815279E-3</v>
      </c>
      <c r="L664" s="447">
        <f>SUM(Q664/J664*100)</f>
        <v>0</v>
      </c>
      <c r="M664" s="320">
        <v>7816415</v>
      </c>
      <c r="N664" s="445">
        <f>SUM(M664/J664%)</f>
        <v>90.688188885021461</v>
      </c>
      <c r="O664" s="256">
        <f>SUM(J664-M664)</f>
        <v>802585</v>
      </c>
    </row>
    <row r="665" spans="1:15" s="296" customFormat="1" hidden="1" x14ac:dyDescent="0.25">
      <c r="A665" s="177"/>
      <c r="B665" s="177"/>
      <c r="C665" s="211"/>
      <c r="D665" s="211"/>
      <c r="E665" s="211"/>
      <c r="F665" s="211"/>
      <c r="G665" s="211"/>
      <c r="H665" s="211"/>
      <c r="I665" s="404"/>
      <c r="J665" s="181"/>
      <c r="K665" s="182"/>
      <c r="L665" s="183"/>
      <c r="M665" s="193"/>
      <c r="N665" s="185"/>
      <c r="O665" s="181"/>
    </row>
    <row r="666" spans="1:15" s="296" customFormat="1" hidden="1" x14ac:dyDescent="0.25">
      <c r="A666" s="177"/>
      <c r="B666" s="177"/>
      <c r="C666" s="178">
        <v>5</v>
      </c>
      <c r="D666" s="178">
        <v>2</v>
      </c>
      <c r="E666" s="178">
        <v>2</v>
      </c>
      <c r="F666" s="179" t="s">
        <v>778</v>
      </c>
      <c r="G666" s="179"/>
      <c r="H666" s="179"/>
      <c r="I666" s="406" t="s">
        <v>779</v>
      </c>
      <c r="J666" s="251">
        <f>SUM(J667)</f>
        <v>11391000</v>
      </c>
      <c r="K666" s="182">
        <f>SUM(J666/J6*100)</f>
        <v>1.14148683298696E-2</v>
      </c>
      <c r="L666" s="183">
        <f>SUM(Q666/J666*100)</f>
        <v>0</v>
      </c>
      <c r="M666" s="282">
        <f>SUM(M667)</f>
        <v>10341000</v>
      </c>
      <c r="N666" s="185">
        <f>SUM(M666/J666%)</f>
        <v>90.782196470898072</v>
      </c>
      <c r="O666" s="251">
        <f>SUM(O667)</f>
        <v>1050000</v>
      </c>
    </row>
    <row r="667" spans="1:15" s="296" customFormat="1" hidden="1" x14ac:dyDescent="0.25">
      <c r="A667" s="177"/>
      <c r="B667" s="177"/>
      <c r="C667" s="178">
        <v>5</v>
      </c>
      <c r="D667" s="178">
        <v>2</v>
      </c>
      <c r="E667" s="178">
        <v>2</v>
      </c>
      <c r="F667" s="179" t="s">
        <v>778</v>
      </c>
      <c r="G667" s="179"/>
      <c r="H667" s="179"/>
      <c r="I667" s="406" t="s">
        <v>917</v>
      </c>
      <c r="J667" s="181">
        <v>11391000</v>
      </c>
      <c r="K667" s="182">
        <f>SUM(J667/J6*100)</f>
        <v>1.14148683298696E-2</v>
      </c>
      <c r="L667" s="183">
        <f>SUM(Q667/J667*100)</f>
        <v>0</v>
      </c>
      <c r="M667" s="193">
        <v>10341000</v>
      </c>
      <c r="N667" s="185">
        <f>SUM(M667/J667%)</f>
        <v>90.782196470898072</v>
      </c>
      <c r="O667" s="250">
        <f>SUM(J667-M667)</f>
        <v>1050000</v>
      </c>
    </row>
    <row r="668" spans="1:15" s="296" customFormat="1" hidden="1" x14ac:dyDescent="0.25">
      <c r="A668" s="177"/>
      <c r="B668" s="177"/>
      <c r="C668" s="178"/>
      <c r="D668" s="178"/>
      <c r="E668" s="178"/>
      <c r="F668" s="179"/>
      <c r="G668" s="179"/>
      <c r="H668" s="179"/>
      <c r="I668" s="406"/>
      <c r="J668" s="181"/>
      <c r="K668" s="182"/>
      <c r="L668" s="183"/>
      <c r="M668" s="184"/>
      <c r="N668" s="185"/>
      <c r="O668" s="181"/>
    </row>
    <row r="669" spans="1:15" s="296" customFormat="1" hidden="1" x14ac:dyDescent="0.25">
      <c r="A669" s="177"/>
      <c r="B669" s="177"/>
      <c r="C669" s="178">
        <v>5</v>
      </c>
      <c r="D669" s="178">
        <v>2</v>
      </c>
      <c r="E669" s="178">
        <v>2</v>
      </c>
      <c r="F669" s="179" t="s">
        <v>875</v>
      </c>
      <c r="G669" s="179"/>
      <c r="H669" s="179"/>
      <c r="I669" s="406" t="s">
        <v>756</v>
      </c>
      <c r="J669" s="251">
        <f>SUM(J670)</f>
        <v>25520000</v>
      </c>
      <c r="K669" s="182">
        <f>SUM(J669/J6*100)</f>
        <v>2.5573473775636221E-2</v>
      </c>
      <c r="L669" s="183">
        <f>SUM(Q669/J669*100)</f>
        <v>0</v>
      </c>
      <c r="M669" s="282">
        <f>SUM(M670)</f>
        <v>24660000</v>
      </c>
      <c r="N669" s="185">
        <f>SUM(M669/J669%)</f>
        <v>96.630094043887141</v>
      </c>
      <c r="O669" s="251">
        <f>SUM(O670)</f>
        <v>860000</v>
      </c>
    </row>
    <row r="670" spans="1:15" s="296" customFormat="1" hidden="1" x14ac:dyDescent="0.25">
      <c r="A670" s="177"/>
      <c r="B670" s="177"/>
      <c r="C670" s="178">
        <v>5</v>
      </c>
      <c r="D670" s="178">
        <v>2</v>
      </c>
      <c r="E670" s="178">
        <v>2</v>
      </c>
      <c r="F670" s="179" t="s">
        <v>875</v>
      </c>
      <c r="G670" s="179"/>
      <c r="H670" s="179"/>
      <c r="I670" s="406" t="s">
        <v>861</v>
      </c>
      <c r="J670" s="303">
        <v>25520000</v>
      </c>
      <c r="K670" s="182">
        <f>SUM(J670/J6*100)</f>
        <v>2.5573473775636221E-2</v>
      </c>
      <c r="L670" s="183">
        <f>SUM(Q670/J670*100)</f>
        <v>0</v>
      </c>
      <c r="M670" s="193">
        <v>24660000</v>
      </c>
      <c r="N670" s="185">
        <f>SUM(M670/J670%)</f>
        <v>96.630094043887141</v>
      </c>
      <c r="O670" s="250">
        <f>SUM(J670-M670)</f>
        <v>860000</v>
      </c>
    </row>
    <row r="671" spans="1:15" s="296" customFormat="1" hidden="1" x14ac:dyDescent="0.25">
      <c r="A671" s="177"/>
      <c r="B671" s="177"/>
      <c r="C671" s="178"/>
      <c r="D671" s="178"/>
      <c r="E671" s="178"/>
      <c r="F671" s="179"/>
      <c r="G671" s="179"/>
      <c r="H671" s="179"/>
      <c r="I671" s="406"/>
      <c r="J671" s="303"/>
      <c r="K671" s="182"/>
      <c r="L671" s="183"/>
      <c r="M671" s="193"/>
      <c r="N671" s="185"/>
      <c r="O671" s="250"/>
    </row>
    <row r="672" spans="1:15" s="296" customFormat="1" x14ac:dyDescent="0.25">
      <c r="A672" s="350">
        <v>1</v>
      </c>
      <c r="B672" s="309" t="s">
        <v>677</v>
      </c>
      <c r="C672" s="310" t="s">
        <v>674</v>
      </c>
      <c r="D672" s="310" t="s">
        <v>675</v>
      </c>
      <c r="E672" s="351" t="s">
        <v>912</v>
      </c>
      <c r="F672" s="539" t="s">
        <v>936</v>
      </c>
      <c r="G672" s="539"/>
      <c r="H672" s="539">
        <v>7</v>
      </c>
      <c r="I672" s="863" t="s">
        <v>937</v>
      </c>
      <c r="J672" s="355">
        <f>SUM(J675)</f>
        <v>205360000</v>
      </c>
      <c r="K672" s="182">
        <f>SUM(J672/J6*100)</f>
        <v>0.20579030464595041</v>
      </c>
      <c r="L672" s="311">
        <v>100</v>
      </c>
      <c r="M672" s="394">
        <f>SUM(M675)</f>
        <v>205360000</v>
      </c>
      <c r="N672" s="354">
        <f>SUM(M672/J672%)</f>
        <v>100</v>
      </c>
      <c r="O672" s="355">
        <f>SUM(O675)</f>
        <v>0</v>
      </c>
    </row>
    <row r="673" spans="1:15" s="296" customFormat="1" hidden="1" x14ac:dyDescent="0.25">
      <c r="A673" s="177"/>
      <c r="B673" s="177"/>
      <c r="C673" s="177"/>
      <c r="D673" s="177"/>
      <c r="E673" s="177"/>
      <c r="F673" s="271"/>
      <c r="G673" s="271"/>
      <c r="H673" s="271"/>
      <c r="I673" s="859"/>
      <c r="J673" s="249"/>
      <c r="K673" s="182"/>
      <c r="L673" s="283"/>
      <c r="M673" s="288"/>
      <c r="N673" s="284"/>
      <c r="O673" s="249"/>
    </row>
    <row r="674" spans="1:15" s="296" customFormat="1" hidden="1" x14ac:dyDescent="0.25">
      <c r="A674" s="177"/>
      <c r="B674" s="177"/>
      <c r="C674" s="178"/>
      <c r="D674" s="178"/>
      <c r="E674" s="178"/>
      <c r="F674" s="179"/>
      <c r="G674" s="179"/>
      <c r="H674" s="179"/>
      <c r="I674" s="406"/>
      <c r="J674" s="251"/>
      <c r="K674" s="182"/>
      <c r="L674" s="183"/>
      <c r="M674" s="282"/>
      <c r="N674" s="185"/>
      <c r="O674" s="251"/>
    </row>
    <row r="675" spans="1:15" s="296" customFormat="1" hidden="1" x14ac:dyDescent="0.25">
      <c r="A675" s="177"/>
      <c r="B675" s="177"/>
      <c r="C675" s="178">
        <v>5</v>
      </c>
      <c r="D675" s="178">
        <v>2</v>
      </c>
      <c r="E675" s="178">
        <v>2</v>
      </c>
      <c r="F675" s="178"/>
      <c r="G675" s="178"/>
      <c r="H675" s="178"/>
      <c r="I675" s="406" t="s">
        <v>684</v>
      </c>
      <c r="J675" s="251">
        <f>SUM(J677+J680)</f>
        <v>205360000</v>
      </c>
      <c r="K675" s="182">
        <f>SUM(J675/J6*100)</f>
        <v>0.20579030464595041</v>
      </c>
      <c r="L675" s="183">
        <f>SUM(Q675/J675*100)</f>
        <v>0</v>
      </c>
      <c r="M675" s="251">
        <f>SUM(M677+M680)</f>
        <v>205360000</v>
      </c>
      <c r="N675" s="185">
        <f>SUM(M675/J675%)</f>
        <v>100</v>
      </c>
      <c r="O675" s="251">
        <f>SUM(O677+O680)</f>
        <v>0</v>
      </c>
    </row>
    <row r="676" spans="1:15" s="296" customFormat="1" hidden="1" x14ac:dyDescent="0.25">
      <c r="A676" s="177"/>
      <c r="B676" s="177"/>
      <c r="C676" s="178"/>
      <c r="D676" s="178"/>
      <c r="E676" s="178"/>
      <c r="F676" s="178"/>
      <c r="G676" s="178"/>
      <c r="H676" s="178"/>
      <c r="I676" s="406"/>
      <c r="J676" s="181"/>
      <c r="K676" s="182"/>
      <c r="L676" s="183"/>
      <c r="M676" s="193"/>
      <c r="N676" s="185"/>
      <c r="O676" s="181"/>
    </row>
    <row r="677" spans="1:15" s="296" customFormat="1" hidden="1" x14ac:dyDescent="0.25">
      <c r="A677" s="177"/>
      <c r="B677" s="177"/>
      <c r="C677" s="178">
        <v>5</v>
      </c>
      <c r="D677" s="178">
        <v>2</v>
      </c>
      <c r="E677" s="178">
        <v>2</v>
      </c>
      <c r="F677" s="179" t="s">
        <v>675</v>
      </c>
      <c r="G677" s="179"/>
      <c r="H677" s="179"/>
      <c r="I677" s="406" t="s">
        <v>867</v>
      </c>
      <c r="J677" s="251">
        <f>SUM(J678:J678)</f>
        <v>49360000</v>
      </c>
      <c r="K677" s="182">
        <f>SUM(J677/J6*100)</f>
        <v>4.9463427334067549E-2</v>
      </c>
      <c r="L677" s="183">
        <f>SUM(Q677/J677*100)</f>
        <v>0</v>
      </c>
      <c r="M677" s="282">
        <f>SUM(M678:M678)</f>
        <v>49360000</v>
      </c>
      <c r="N677" s="185">
        <f>SUM(M677/J677%)</f>
        <v>100</v>
      </c>
      <c r="O677" s="393">
        <f>SUM(O678:O678)</f>
        <v>0</v>
      </c>
    </row>
    <row r="678" spans="1:15" s="296" customFormat="1" hidden="1" x14ac:dyDescent="0.25">
      <c r="A678" s="513"/>
      <c r="B678" s="513"/>
      <c r="C678" s="178">
        <v>5</v>
      </c>
      <c r="D678" s="178">
        <v>2</v>
      </c>
      <c r="E678" s="178">
        <v>2</v>
      </c>
      <c r="F678" s="179" t="s">
        <v>675</v>
      </c>
      <c r="G678" s="179"/>
      <c r="H678" s="179"/>
      <c r="I678" s="406" t="s">
        <v>938</v>
      </c>
      <c r="J678" s="181">
        <v>49360000</v>
      </c>
      <c r="K678" s="182">
        <f>SUM(J678/J6*100)</f>
        <v>4.9463427334067549E-2</v>
      </c>
      <c r="L678" s="183">
        <f>SUM(Q678/J678*100)</f>
        <v>0</v>
      </c>
      <c r="M678" s="214">
        <v>49360000</v>
      </c>
      <c r="N678" s="183">
        <f>SUM(M678/J678%)</f>
        <v>100</v>
      </c>
      <c r="O678" s="250">
        <f>SUM(J678-M678)</f>
        <v>0</v>
      </c>
    </row>
    <row r="679" spans="1:15" s="296" customFormat="1" hidden="1" x14ac:dyDescent="0.25">
      <c r="A679" s="513"/>
      <c r="B679" s="513"/>
      <c r="C679" s="178"/>
      <c r="D679" s="178"/>
      <c r="E679" s="178"/>
      <c r="F679" s="179"/>
      <c r="G679" s="179"/>
      <c r="H679" s="179"/>
      <c r="I679" s="406"/>
      <c r="J679" s="181"/>
      <c r="K679" s="182"/>
      <c r="L679" s="183"/>
      <c r="M679" s="214"/>
      <c r="N679" s="183"/>
      <c r="O679" s="181"/>
    </row>
    <row r="680" spans="1:15" s="296" customFormat="1" hidden="1" x14ac:dyDescent="0.25">
      <c r="A680" s="177"/>
      <c r="B680" s="177"/>
      <c r="C680" s="178">
        <v>5</v>
      </c>
      <c r="D680" s="178">
        <v>2</v>
      </c>
      <c r="E680" s="178">
        <v>2</v>
      </c>
      <c r="F680" s="179" t="s">
        <v>922</v>
      </c>
      <c r="G680" s="179"/>
      <c r="H680" s="179"/>
      <c r="I680" s="406" t="s">
        <v>939</v>
      </c>
      <c r="J680" s="251">
        <f>SUM(J681:J681)</f>
        <v>156000000</v>
      </c>
      <c r="K680" s="182">
        <f>SUM(J680/J6*100)</f>
        <v>0.15632687731188286</v>
      </c>
      <c r="L680" s="183">
        <f>SUM(Q680/J680*100)</f>
        <v>0</v>
      </c>
      <c r="M680" s="282">
        <f>SUM(M681:M681)</f>
        <v>156000000</v>
      </c>
      <c r="N680" s="185">
        <f>SUM(M680/J680%)</f>
        <v>100</v>
      </c>
      <c r="O680" s="251">
        <f>SUM(O681:O681)</f>
        <v>0</v>
      </c>
    </row>
    <row r="681" spans="1:15" s="296" customFormat="1" hidden="1" x14ac:dyDescent="0.25">
      <c r="A681" s="177"/>
      <c r="B681" s="177"/>
      <c r="C681" s="178">
        <v>5</v>
      </c>
      <c r="D681" s="178">
        <v>2</v>
      </c>
      <c r="E681" s="178">
        <v>2</v>
      </c>
      <c r="F681" s="179" t="s">
        <v>922</v>
      </c>
      <c r="G681" s="179"/>
      <c r="H681" s="179"/>
      <c r="I681" s="406" t="s">
        <v>915</v>
      </c>
      <c r="J681" s="181">
        <v>156000000</v>
      </c>
      <c r="K681" s="182">
        <f>SUM(J681/J6*100)</f>
        <v>0.15632687731188286</v>
      </c>
      <c r="L681" s="183">
        <f>SUM(Q681/J681*100)</f>
        <v>0</v>
      </c>
      <c r="M681" s="395">
        <v>156000000</v>
      </c>
      <c r="N681" s="280">
        <f>SUM(M681/J681%)</f>
        <v>100</v>
      </c>
      <c r="O681" s="250">
        <f>SUM(J681-M681)</f>
        <v>0</v>
      </c>
    </row>
    <row r="682" spans="1:15" s="296" customFormat="1" hidden="1" x14ac:dyDescent="0.25">
      <c r="A682" s="177"/>
      <c r="B682" s="177"/>
      <c r="C682" s="178"/>
      <c r="D682" s="178"/>
      <c r="E682" s="178"/>
      <c r="F682" s="179"/>
      <c r="G682" s="179"/>
      <c r="H682" s="179"/>
      <c r="I682" s="406"/>
      <c r="J682" s="303"/>
      <c r="K682" s="182"/>
      <c r="L682" s="183"/>
      <c r="M682" s="193"/>
      <c r="N682" s="185"/>
      <c r="O682" s="250"/>
    </row>
    <row r="683" spans="1:15" s="296" customFormat="1" x14ac:dyDescent="0.25">
      <c r="A683" s="350">
        <v>1</v>
      </c>
      <c r="B683" s="309" t="s">
        <v>677</v>
      </c>
      <c r="C683" s="310" t="s">
        <v>674</v>
      </c>
      <c r="D683" s="310" t="s">
        <v>675</v>
      </c>
      <c r="E683" s="305" t="s">
        <v>912</v>
      </c>
      <c r="F683" s="539" t="s">
        <v>717</v>
      </c>
      <c r="G683" s="539"/>
      <c r="H683" s="539">
        <v>8</v>
      </c>
      <c r="I683" s="866" t="s">
        <v>940</v>
      </c>
      <c r="J683" s="360">
        <f>SUM(J686)</f>
        <v>250850000</v>
      </c>
      <c r="K683" s="274">
        <f>SUM(J683/J6*100)</f>
        <v>0.25137562290824245</v>
      </c>
      <c r="L683" s="311">
        <v>100</v>
      </c>
      <c r="M683" s="394">
        <f>SUM(M686)</f>
        <v>250150000</v>
      </c>
      <c r="N683" s="311">
        <f>SUM(M683/J683%)</f>
        <v>99.720948774167823</v>
      </c>
      <c r="O683" s="360">
        <f>SUM(O686)</f>
        <v>700000</v>
      </c>
    </row>
    <row r="684" spans="1:15" s="296" customFormat="1" hidden="1" x14ac:dyDescent="0.25">
      <c r="A684" s="321"/>
      <c r="B684" s="321"/>
      <c r="C684" s="501"/>
      <c r="D684" s="293"/>
      <c r="E684" s="313"/>
      <c r="F684" s="495"/>
      <c r="G684" s="495"/>
      <c r="H684" s="495"/>
      <c r="I684" s="866"/>
      <c r="J684" s="259"/>
      <c r="K684" s="182"/>
      <c r="L684" s="183"/>
      <c r="M684" s="288"/>
      <c r="N684" s="185"/>
      <c r="O684" s="259"/>
    </row>
    <row r="685" spans="1:15" s="296" customFormat="1" hidden="1" x14ac:dyDescent="0.25">
      <c r="A685" s="177"/>
      <c r="B685" s="177"/>
      <c r="C685" s="177"/>
      <c r="D685" s="177"/>
      <c r="E685" s="177"/>
      <c r="F685" s="271"/>
      <c r="G685" s="271"/>
      <c r="H685" s="271"/>
      <c r="I685" s="406"/>
      <c r="J685" s="259"/>
      <c r="K685" s="182"/>
      <c r="L685" s="183"/>
      <c r="M685" s="288"/>
      <c r="N685" s="185"/>
      <c r="O685" s="259"/>
    </row>
    <row r="686" spans="1:15" s="296" customFormat="1" hidden="1" x14ac:dyDescent="0.25">
      <c r="A686" s="177"/>
      <c r="B686" s="177"/>
      <c r="C686" s="178">
        <v>5</v>
      </c>
      <c r="D686" s="178">
        <v>2</v>
      </c>
      <c r="E686" s="178">
        <v>2</v>
      </c>
      <c r="F686" s="178"/>
      <c r="G686" s="178"/>
      <c r="H686" s="178"/>
      <c r="I686" s="406" t="s">
        <v>684</v>
      </c>
      <c r="J686" s="251">
        <f>SUM(J688+J694+J697)</f>
        <v>250850000</v>
      </c>
      <c r="K686" s="182">
        <f>SUM(J686/J6*100)</f>
        <v>0.25137562290824245</v>
      </c>
      <c r="L686" s="183">
        <f>Q686/J686*100</f>
        <v>0</v>
      </c>
      <c r="M686" s="251">
        <f>SUM(M688+M694+M697)</f>
        <v>250150000</v>
      </c>
      <c r="N686" s="185">
        <f>SUM(M686/J686%)</f>
        <v>99.720948774167823</v>
      </c>
      <c r="O686" s="251">
        <f>SUM(O688+O694+O697)</f>
        <v>700000</v>
      </c>
    </row>
    <row r="687" spans="1:15" s="296" customFormat="1" hidden="1" x14ac:dyDescent="0.25">
      <c r="A687" s="177"/>
      <c r="B687" s="177"/>
      <c r="C687" s="178"/>
      <c r="D687" s="178"/>
      <c r="E687" s="178"/>
      <c r="F687" s="178"/>
      <c r="G687" s="178"/>
      <c r="H687" s="178"/>
      <c r="I687" s="406"/>
      <c r="J687" s="181"/>
      <c r="K687" s="182"/>
      <c r="L687" s="183"/>
      <c r="M687" s="193"/>
      <c r="N687" s="185"/>
      <c r="O687" s="181"/>
    </row>
    <row r="688" spans="1:15" s="296" customFormat="1" hidden="1" x14ac:dyDescent="0.25">
      <c r="A688" s="177"/>
      <c r="B688" s="177"/>
      <c r="C688" s="178">
        <v>5</v>
      </c>
      <c r="D688" s="178">
        <v>2</v>
      </c>
      <c r="E688" s="178">
        <v>2</v>
      </c>
      <c r="F688" s="179" t="s">
        <v>690</v>
      </c>
      <c r="G688" s="179"/>
      <c r="H688" s="179"/>
      <c r="I688" s="406" t="s">
        <v>691</v>
      </c>
      <c r="J688" s="251">
        <f>SUM(J689:J692)</f>
        <v>201150000</v>
      </c>
      <c r="K688" s="182">
        <f>SUM(J688/J6*100)</f>
        <v>0.20157148314926435</v>
      </c>
      <c r="L688" s="183">
        <f>SUM(Q688/J688*100)</f>
        <v>0</v>
      </c>
      <c r="M688" s="251">
        <f>SUM(M689:M692)</f>
        <v>200450000</v>
      </c>
      <c r="N688" s="185">
        <f>SUM(M688/J688%)</f>
        <v>99.652000994282872</v>
      </c>
      <c r="O688" s="251">
        <f>SUM(O689:O692)</f>
        <v>700000</v>
      </c>
    </row>
    <row r="689" spans="1:15" s="296" customFormat="1" hidden="1" x14ac:dyDescent="0.25">
      <c r="A689" s="177"/>
      <c r="B689" s="177"/>
      <c r="C689" s="178">
        <v>5</v>
      </c>
      <c r="D689" s="178">
        <v>2</v>
      </c>
      <c r="E689" s="178">
        <v>2</v>
      </c>
      <c r="F689" s="179" t="s">
        <v>690</v>
      </c>
      <c r="G689" s="179"/>
      <c r="H689" s="179"/>
      <c r="I689" s="406" t="s">
        <v>931</v>
      </c>
      <c r="J689" s="181">
        <v>174000000</v>
      </c>
      <c r="K689" s="182">
        <f>SUM(J689/J6*100)</f>
        <v>0.17436459392479242</v>
      </c>
      <c r="L689" s="183">
        <f>SUM(Q689/J689*100)</f>
        <v>0</v>
      </c>
      <c r="M689" s="214">
        <v>174000000</v>
      </c>
      <c r="N689" s="185">
        <f>SUM(M689/J689%)</f>
        <v>100</v>
      </c>
      <c r="O689" s="250">
        <f>SUM(J689-M689)</f>
        <v>0</v>
      </c>
    </row>
    <row r="690" spans="1:15" s="296" customFormat="1" hidden="1" x14ac:dyDescent="0.25">
      <c r="A690" s="177"/>
      <c r="B690" s="177"/>
      <c r="C690" s="178">
        <v>5</v>
      </c>
      <c r="D690" s="178">
        <v>2</v>
      </c>
      <c r="E690" s="178">
        <v>2</v>
      </c>
      <c r="F690" s="179" t="s">
        <v>690</v>
      </c>
      <c r="G690" s="179"/>
      <c r="H690" s="179"/>
      <c r="I690" s="406" t="s">
        <v>932</v>
      </c>
      <c r="J690" s="181">
        <v>14400000</v>
      </c>
      <c r="K690" s="182">
        <f>SUM(J690/J6*100)</f>
        <v>1.4430173290327648E-2</v>
      </c>
      <c r="L690" s="183">
        <f>SUM(Q690/J690*100)</f>
        <v>0</v>
      </c>
      <c r="M690" s="214">
        <v>13700000</v>
      </c>
      <c r="N690" s="185">
        <f>SUM(M690/J690%)</f>
        <v>95.138888888888886</v>
      </c>
      <c r="O690" s="250">
        <f>SUM(J690-M690)</f>
        <v>700000</v>
      </c>
    </row>
    <row r="691" spans="1:15" s="296" customFormat="1" hidden="1" x14ac:dyDescent="0.25">
      <c r="A691" s="177"/>
      <c r="B691" s="177"/>
      <c r="C691" s="178">
        <v>5</v>
      </c>
      <c r="D691" s="178">
        <v>2</v>
      </c>
      <c r="E691" s="178">
        <v>2</v>
      </c>
      <c r="F691" s="179" t="s">
        <v>690</v>
      </c>
      <c r="G691" s="179"/>
      <c r="H691" s="179"/>
      <c r="I691" s="406" t="s">
        <v>771</v>
      </c>
      <c r="J691" s="261">
        <v>6000000</v>
      </c>
      <c r="K691" s="182">
        <f>SUM(J691/J6*100)</f>
        <v>6.0125722043031871E-3</v>
      </c>
      <c r="L691" s="283">
        <f>SUM(M691/J691*100)</f>
        <v>100</v>
      </c>
      <c r="M691" s="184">
        <v>6000000</v>
      </c>
      <c r="N691" s="284">
        <f>SUM(M691/J691%)</f>
        <v>100</v>
      </c>
      <c r="O691" s="253">
        <f>SUM(J691-M691)</f>
        <v>0</v>
      </c>
    </row>
    <row r="692" spans="1:15" s="296" customFormat="1" hidden="1" x14ac:dyDescent="0.25">
      <c r="A692" s="177"/>
      <c r="B692" s="177"/>
      <c r="C692" s="178">
        <v>5</v>
      </c>
      <c r="D692" s="178">
        <v>2</v>
      </c>
      <c r="E692" s="178">
        <v>2</v>
      </c>
      <c r="F692" s="179" t="s">
        <v>690</v>
      </c>
      <c r="G692" s="179"/>
      <c r="H692" s="179"/>
      <c r="I692" s="406" t="s">
        <v>801</v>
      </c>
      <c r="J692" s="181">
        <v>6750000</v>
      </c>
      <c r="K692" s="182">
        <f>SUM(J692/J6*100)</f>
        <v>6.7641437298410862E-3</v>
      </c>
      <c r="L692" s="183">
        <f>SUM(Q692/J692*100)</f>
        <v>0</v>
      </c>
      <c r="M692" s="214">
        <v>6750000</v>
      </c>
      <c r="N692" s="185">
        <f>SUM(M692/J692%)</f>
        <v>100</v>
      </c>
      <c r="O692" s="250">
        <f>SUM(J692-M692)</f>
        <v>0</v>
      </c>
    </row>
    <row r="693" spans="1:15" s="296" customFormat="1" hidden="1" x14ac:dyDescent="0.25">
      <c r="A693" s="177"/>
      <c r="B693" s="177"/>
      <c r="C693" s="178"/>
      <c r="D693" s="178"/>
      <c r="E693" s="178"/>
      <c r="F693" s="179"/>
      <c r="G693" s="179"/>
      <c r="H693" s="179"/>
      <c r="I693" s="406"/>
      <c r="J693" s="181"/>
      <c r="K693" s="182"/>
      <c r="L693" s="183"/>
      <c r="M693" s="214"/>
      <c r="N693" s="185"/>
      <c r="O693" s="250"/>
    </row>
    <row r="694" spans="1:15" s="296" customFormat="1" hidden="1" x14ac:dyDescent="0.25">
      <c r="A694" s="177"/>
      <c r="B694" s="177"/>
      <c r="C694" s="178">
        <v>5</v>
      </c>
      <c r="D694" s="178">
        <v>2</v>
      </c>
      <c r="E694" s="178">
        <v>2</v>
      </c>
      <c r="F694" s="179" t="s">
        <v>941</v>
      </c>
      <c r="G694" s="179"/>
      <c r="H694" s="179"/>
      <c r="I694" s="406" t="s">
        <v>942</v>
      </c>
      <c r="J694" s="251">
        <f>SUM(J695)</f>
        <v>11700000</v>
      </c>
      <c r="K694" s="182">
        <f>SUM(J694/J6*100)</f>
        <v>1.1724515798391214E-2</v>
      </c>
      <c r="L694" s="183">
        <f>SUM(Q694/J694*100)</f>
        <v>0</v>
      </c>
      <c r="M694" s="251">
        <f>SUM(M695)</f>
        <v>11700000</v>
      </c>
      <c r="N694" s="185">
        <f>SUM(M694/J694%)</f>
        <v>100</v>
      </c>
      <c r="O694" s="251">
        <f>SUM(O695)</f>
        <v>0</v>
      </c>
    </row>
    <row r="695" spans="1:15" s="296" customFormat="1" hidden="1" x14ac:dyDescent="0.25">
      <c r="A695" s="177"/>
      <c r="B695" s="177"/>
      <c r="C695" s="178">
        <v>5</v>
      </c>
      <c r="D695" s="178">
        <v>2</v>
      </c>
      <c r="E695" s="178">
        <v>2</v>
      </c>
      <c r="F695" s="179" t="s">
        <v>941</v>
      </c>
      <c r="G695" s="179"/>
      <c r="H695" s="179"/>
      <c r="I695" s="406" t="s">
        <v>943</v>
      </c>
      <c r="J695" s="181">
        <v>11700000</v>
      </c>
      <c r="K695" s="182">
        <f>SUM(J695/J6*100)</f>
        <v>1.1724515798391214E-2</v>
      </c>
      <c r="L695" s="183">
        <f>SUM(Q695/J695*100)</f>
        <v>0</v>
      </c>
      <c r="M695" s="214">
        <v>11700000</v>
      </c>
      <c r="N695" s="185">
        <f>SUM(M695/J695%)</f>
        <v>100</v>
      </c>
      <c r="O695" s="250">
        <f>SUM(J695-M695)</f>
        <v>0</v>
      </c>
    </row>
    <row r="696" spans="1:15" s="296" customFormat="1" hidden="1" x14ac:dyDescent="0.25">
      <c r="A696" s="177"/>
      <c r="B696" s="177"/>
      <c r="C696" s="178"/>
      <c r="D696" s="178"/>
      <c r="E696" s="178"/>
      <c r="F696" s="179"/>
      <c r="G696" s="179"/>
      <c r="H696" s="179"/>
      <c r="I696" s="406"/>
      <c r="J696" s="261"/>
      <c r="K696" s="182"/>
      <c r="L696" s="283"/>
      <c r="M696" s="184"/>
      <c r="N696" s="284"/>
      <c r="O696" s="253"/>
    </row>
    <row r="697" spans="1:15" s="296" customFormat="1" hidden="1" x14ac:dyDescent="0.25">
      <c r="A697" s="513"/>
      <c r="B697" s="513"/>
      <c r="C697" s="178">
        <v>5</v>
      </c>
      <c r="D697" s="178">
        <v>2</v>
      </c>
      <c r="E697" s="178">
        <v>2</v>
      </c>
      <c r="F697" s="179" t="s">
        <v>922</v>
      </c>
      <c r="G697" s="179"/>
      <c r="H697" s="179"/>
      <c r="I697" s="406" t="s">
        <v>939</v>
      </c>
      <c r="J697" s="251">
        <f>SUM(J698)</f>
        <v>38000000</v>
      </c>
      <c r="K697" s="182">
        <f>SUM(J697/J6*100)</f>
        <v>3.8079623960586853E-2</v>
      </c>
      <c r="L697" s="183">
        <f>SUM(Q697/J697*100)</f>
        <v>0</v>
      </c>
      <c r="M697" s="282">
        <f>SUM(M698)</f>
        <v>38000000</v>
      </c>
      <c r="N697" s="183">
        <f>SUM(M697/J697%)</f>
        <v>100</v>
      </c>
      <c r="O697" s="251">
        <f>SUM(O698)</f>
        <v>0</v>
      </c>
    </row>
    <row r="698" spans="1:15" s="296" customFormat="1" hidden="1" x14ac:dyDescent="0.25">
      <c r="A698" s="177"/>
      <c r="B698" s="177"/>
      <c r="C698" s="178">
        <v>5</v>
      </c>
      <c r="D698" s="178">
        <v>2</v>
      </c>
      <c r="E698" s="178">
        <v>2</v>
      </c>
      <c r="F698" s="179" t="s">
        <v>922</v>
      </c>
      <c r="G698" s="179"/>
      <c r="H698" s="179"/>
      <c r="I698" s="406" t="s">
        <v>915</v>
      </c>
      <c r="J698" s="181">
        <v>38000000</v>
      </c>
      <c r="K698" s="182">
        <f>SUM(J698/J6*100)</f>
        <v>3.8079623960586853E-2</v>
      </c>
      <c r="L698" s="183">
        <f>SUM(Q698/J698*100)</f>
        <v>0</v>
      </c>
      <c r="M698" s="214">
        <v>38000000</v>
      </c>
      <c r="N698" s="185">
        <f>SUM(M698/J698%)</f>
        <v>100</v>
      </c>
      <c r="O698" s="250">
        <f>SUM(J698-M698)</f>
        <v>0</v>
      </c>
    </row>
    <row r="699" spans="1:15" s="296" customFormat="1" hidden="1" x14ac:dyDescent="0.25">
      <c r="A699" s="177"/>
      <c r="B699" s="177"/>
      <c r="C699" s="178"/>
      <c r="D699" s="178"/>
      <c r="E699" s="178"/>
      <c r="F699" s="179"/>
      <c r="G699" s="179"/>
      <c r="H699" s="179"/>
      <c r="I699" s="406"/>
      <c r="J699" s="181"/>
      <c r="K699" s="182"/>
      <c r="L699" s="183"/>
      <c r="M699" s="214"/>
      <c r="N699" s="185"/>
      <c r="O699" s="250"/>
    </row>
    <row r="700" spans="1:15" s="296" customFormat="1" x14ac:dyDescent="0.25">
      <c r="A700" s="350">
        <v>1</v>
      </c>
      <c r="B700" s="309" t="s">
        <v>677</v>
      </c>
      <c r="C700" s="310" t="s">
        <v>674</v>
      </c>
      <c r="D700" s="310" t="s">
        <v>675</v>
      </c>
      <c r="E700" s="313" t="s">
        <v>912</v>
      </c>
      <c r="F700" s="540" t="s">
        <v>722</v>
      </c>
      <c r="G700" s="540"/>
      <c r="H700" s="540">
        <v>9</v>
      </c>
      <c r="I700" s="345" t="s">
        <v>944</v>
      </c>
      <c r="J700" s="355">
        <f>SUM(J702)</f>
        <v>160536500</v>
      </c>
      <c r="K700" s="182">
        <f>SUM(J700/J6*100)</f>
        <v>0.16087288294601976</v>
      </c>
      <c r="L700" s="311">
        <v>100</v>
      </c>
      <c r="M700" s="394">
        <f>SUM(M702)</f>
        <v>156474500</v>
      </c>
      <c r="N700" s="354" t="s">
        <v>945</v>
      </c>
      <c r="O700" s="355">
        <f>SUM(O702)</f>
        <v>4062000</v>
      </c>
    </row>
    <row r="701" spans="1:15" s="296" customFormat="1" hidden="1" x14ac:dyDescent="0.25">
      <c r="A701" s="177"/>
      <c r="B701" s="177"/>
      <c r="C701" s="178"/>
      <c r="D701" s="178"/>
      <c r="E701" s="178"/>
      <c r="F701" s="179"/>
      <c r="G701" s="179"/>
      <c r="H701" s="179"/>
      <c r="I701" s="406"/>
      <c r="J701" s="251"/>
      <c r="K701" s="182"/>
      <c r="L701" s="183"/>
      <c r="M701" s="282"/>
      <c r="N701" s="185"/>
      <c r="O701" s="251"/>
    </row>
    <row r="702" spans="1:15" s="296" customFormat="1" hidden="1" x14ac:dyDescent="0.25">
      <c r="A702" s="177"/>
      <c r="B702" s="177"/>
      <c r="C702" s="178">
        <v>5</v>
      </c>
      <c r="D702" s="178">
        <v>2</v>
      </c>
      <c r="E702" s="178">
        <v>2</v>
      </c>
      <c r="F702" s="178"/>
      <c r="G702" s="178"/>
      <c r="H702" s="178"/>
      <c r="I702" s="406" t="s">
        <v>684</v>
      </c>
      <c r="J702" s="251">
        <f>SUM(J704+J709+J717)</f>
        <v>160536500</v>
      </c>
      <c r="K702" s="182">
        <f>SUM(J702/J6*100)</f>
        <v>0.16087288294601976</v>
      </c>
      <c r="L702" s="183">
        <f>SUM(Q702/J702*100)</f>
        <v>0</v>
      </c>
      <c r="M702" s="251">
        <f>SUM(M704+M709+M717)</f>
        <v>156474500</v>
      </c>
      <c r="N702" s="185">
        <f>SUM(M702/J702%)</f>
        <v>97.469734297184758</v>
      </c>
      <c r="O702" s="251">
        <f>SUM(O704+O709+O717)</f>
        <v>4062000</v>
      </c>
    </row>
    <row r="703" spans="1:15" s="296" customFormat="1" hidden="1" x14ac:dyDescent="0.25">
      <c r="A703" s="177"/>
      <c r="B703" s="177"/>
      <c r="C703" s="178"/>
      <c r="D703" s="178"/>
      <c r="E703" s="178"/>
      <c r="F703" s="178"/>
      <c r="G703" s="178"/>
      <c r="H703" s="178"/>
      <c r="I703" s="406"/>
      <c r="J703" s="181"/>
      <c r="K703" s="182"/>
      <c r="L703" s="183"/>
      <c r="M703" s="193"/>
      <c r="N703" s="185"/>
      <c r="O703" s="181"/>
    </row>
    <row r="704" spans="1:15" s="296" customFormat="1" hidden="1" x14ac:dyDescent="0.25">
      <c r="A704" s="177"/>
      <c r="B704" s="177"/>
      <c r="C704" s="178">
        <v>5</v>
      </c>
      <c r="D704" s="178">
        <v>2</v>
      </c>
      <c r="E704" s="178">
        <v>2</v>
      </c>
      <c r="F704" s="179" t="s">
        <v>675</v>
      </c>
      <c r="G704" s="179"/>
      <c r="H704" s="179"/>
      <c r="I704" s="406" t="s">
        <v>867</v>
      </c>
      <c r="J704" s="251">
        <f>SUM(J705:J707)</f>
        <v>7828000</v>
      </c>
      <c r="K704" s="182">
        <f>SUM(J704/J6*100)</f>
        <v>7.8444025358808921E-3</v>
      </c>
      <c r="L704" s="183">
        <f>SUM(Q704/J704*100)</f>
        <v>0</v>
      </c>
      <c r="M704" s="251">
        <f>SUM(M705:M707)</f>
        <v>7828000</v>
      </c>
      <c r="N704" s="185">
        <f>SUM(M704/J704%)</f>
        <v>100</v>
      </c>
      <c r="O704" s="251">
        <f>SUM(O705:O707)</f>
        <v>0</v>
      </c>
    </row>
    <row r="705" spans="1:15" s="296" customFormat="1" hidden="1" x14ac:dyDescent="0.25">
      <c r="A705" s="177"/>
      <c r="B705" s="177"/>
      <c r="C705" s="178">
        <v>5</v>
      </c>
      <c r="D705" s="178">
        <v>2</v>
      </c>
      <c r="E705" s="178">
        <v>2</v>
      </c>
      <c r="F705" s="179" t="s">
        <v>675</v>
      </c>
      <c r="G705" s="179"/>
      <c r="H705" s="179"/>
      <c r="I705" s="406" t="s">
        <v>719</v>
      </c>
      <c r="J705" s="181">
        <v>461100</v>
      </c>
      <c r="K705" s="278">
        <f>SUM(J705/J6*100)</f>
        <v>4.620661739006999E-4</v>
      </c>
      <c r="L705" s="183">
        <f>SUM(M705/J705*100)</f>
        <v>100</v>
      </c>
      <c r="M705" s="193">
        <v>461100</v>
      </c>
      <c r="N705" s="185">
        <f>SUM(M705/J705%)</f>
        <v>100</v>
      </c>
      <c r="O705" s="250">
        <f>SUM(J705-M705)</f>
        <v>0</v>
      </c>
    </row>
    <row r="706" spans="1:15" s="296" customFormat="1" hidden="1" x14ac:dyDescent="0.25">
      <c r="A706" s="513"/>
      <c r="B706" s="513"/>
      <c r="C706" s="178">
        <v>5</v>
      </c>
      <c r="D706" s="178">
        <v>2</v>
      </c>
      <c r="E706" s="178">
        <v>2</v>
      </c>
      <c r="F706" s="179" t="s">
        <v>675</v>
      </c>
      <c r="G706" s="179"/>
      <c r="H706" s="179"/>
      <c r="I706" s="406" t="s">
        <v>886</v>
      </c>
      <c r="J706" s="181">
        <v>6250000</v>
      </c>
      <c r="K706" s="182">
        <f>SUM(J706/J6*100)</f>
        <v>6.2630960461491541E-3</v>
      </c>
      <c r="L706" s="183">
        <f>SUM(Q706/J706*100)</f>
        <v>0</v>
      </c>
      <c r="M706" s="214">
        <v>6250000</v>
      </c>
      <c r="N706" s="183">
        <f>SUM(M706/J706%)</f>
        <v>100</v>
      </c>
      <c r="O706" s="250">
        <f>SUM(J706-M706)</f>
        <v>0</v>
      </c>
    </row>
    <row r="707" spans="1:15" s="296" customFormat="1" hidden="1" x14ac:dyDescent="0.25">
      <c r="A707" s="514"/>
      <c r="B707" s="514"/>
      <c r="C707" s="512">
        <v>5</v>
      </c>
      <c r="D707" s="512">
        <v>2</v>
      </c>
      <c r="E707" s="512">
        <v>2</v>
      </c>
      <c r="F707" s="190" t="s">
        <v>675</v>
      </c>
      <c r="G707" s="190"/>
      <c r="H707" s="190"/>
      <c r="I707" s="406" t="s">
        <v>874</v>
      </c>
      <c r="J707" s="257">
        <v>1116900</v>
      </c>
      <c r="K707" s="279">
        <f>SUM(J707/J6*100)</f>
        <v>1.1192403158310383E-3</v>
      </c>
      <c r="L707" s="318">
        <f>SUM(M707/J707*100)</f>
        <v>100</v>
      </c>
      <c r="M707" s="281">
        <v>1116900</v>
      </c>
      <c r="N707" s="328">
        <f>SUM(M707/J707%)</f>
        <v>100</v>
      </c>
      <c r="O707" s="250">
        <f>SUM(J707-M707)</f>
        <v>0</v>
      </c>
    </row>
    <row r="708" spans="1:15" s="296" customFormat="1" hidden="1" x14ac:dyDescent="0.25">
      <c r="A708" s="513"/>
      <c r="B708" s="513"/>
      <c r="C708" s="178"/>
      <c r="D708" s="178"/>
      <c r="E708" s="178"/>
      <c r="F708" s="179"/>
      <c r="G708" s="179"/>
      <c r="H708" s="179"/>
      <c r="I708" s="406"/>
      <c r="J708" s="181"/>
      <c r="K708" s="182"/>
      <c r="L708" s="183"/>
      <c r="M708" s="214"/>
      <c r="N708" s="183"/>
      <c r="O708" s="181"/>
    </row>
    <row r="709" spans="1:15" s="296" customFormat="1" hidden="1" x14ac:dyDescent="0.25">
      <c r="A709" s="177"/>
      <c r="B709" s="177"/>
      <c r="C709" s="178">
        <v>5</v>
      </c>
      <c r="D709" s="178">
        <v>2</v>
      </c>
      <c r="E709" s="178">
        <v>2</v>
      </c>
      <c r="F709" s="179" t="s">
        <v>690</v>
      </c>
      <c r="G709" s="179"/>
      <c r="H709" s="179"/>
      <c r="I709" s="406" t="s">
        <v>930</v>
      </c>
      <c r="J709" s="251">
        <f>SUM(J710:J715)</f>
        <v>152452000</v>
      </c>
      <c r="K709" s="182">
        <f>SUM(J709/J6*100)</f>
        <v>0.15277144294840492</v>
      </c>
      <c r="L709" s="183">
        <f>SUM(Q709/J709*100)</f>
        <v>0</v>
      </c>
      <c r="M709" s="251">
        <f>SUM(M710:M715)</f>
        <v>148390000</v>
      </c>
      <c r="N709" s="185">
        <f t="shared" ref="N709:N715" si="9">SUM(M709/J709%)</f>
        <v>97.335554797575625</v>
      </c>
      <c r="O709" s="251">
        <f>SUM(O710:O715)</f>
        <v>4062000</v>
      </c>
    </row>
    <row r="710" spans="1:15" s="296" customFormat="1" hidden="1" x14ac:dyDescent="0.25">
      <c r="A710" s="177"/>
      <c r="B710" s="177"/>
      <c r="C710" s="178">
        <v>5</v>
      </c>
      <c r="D710" s="178">
        <v>2</v>
      </c>
      <c r="E710" s="178">
        <v>2</v>
      </c>
      <c r="F710" s="179" t="s">
        <v>690</v>
      </c>
      <c r="G710" s="179"/>
      <c r="H710" s="179"/>
      <c r="I710" s="406" t="s">
        <v>907</v>
      </c>
      <c r="J710" s="181">
        <v>91800000</v>
      </c>
      <c r="K710" s="182">
        <f>SUM(J710/J6*100)</f>
        <v>9.1992354725838762E-2</v>
      </c>
      <c r="L710" s="183">
        <f>SUM(Q710/J710*100)</f>
        <v>0</v>
      </c>
      <c r="M710" s="184">
        <v>90740000</v>
      </c>
      <c r="N710" s="185">
        <f t="shared" si="9"/>
        <v>98.84531590413944</v>
      </c>
      <c r="O710" s="250">
        <f t="shared" ref="O710:O715" si="10">SUM(J710-M710)</f>
        <v>1060000</v>
      </c>
    </row>
    <row r="711" spans="1:15" s="296" customFormat="1" hidden="1" x14ac:dyDescent="0.25">
      <c r="A711" s="177"/>
      <c r="B711" s="177"/>
      <c r="C711" s="178">
        <v>5</v>
      </c>
      <c r="D711" s="178">
        <v>2</v>
      </c>
      <c r="E711" s="178">
        <v>2</v>
      </c>
      <c r="F711" s="179" t="s">
        <v>690</v>
      </c>
      <c r="G711" s="179"/>
      <c r="H711" s="179"/>
      <c r="I711" s="406" t="s">
        <v>931</v>
      </c>
      <c r="J711" s="181">
        <v>52352000</v>
      </c>
      <c r="K711" s="182">
        <f>SUM(J711/J6*100)</f>
        <v>5.246169667328008E-2</v>
      </c>
      <c r="L711" s="183">
        <f>SUM(Q711/J711*100)</f>
        <v>0</v>
      </c>
      <c r="M711" s="214">
        <v>49350000</v>
      </c>
      <c r="N711" s="185">
        <f t="shared" si="9"/>
        <v>94.265739608801951</v>
      </c>
      <c r="O711" s="250">
        <f t="shared" si="10"/>
        <v>3002000</v>
      </c>
    </row>
    <row r="712" spans="1:15" s="296" customFormat="1" hidden="1" x14ac:dyDescent="0.25">
      <c r="A712" s="177"/>
      <c r="B712" s="177"/>
      <c r="C712" s="178">
        <v>5</v>
      </c>
      <c r="D712" s="178">
        <v>2</v>
      </c>
      <c r="E712" s="178">
        <v>2</v>
      </c>
      <c r="F712" s="179" t="s">
        <v>690</v>
      </c>
      <c r="G712" s="179"/>
      <c r="H712" s="179"/>
      <c r="I712" s="406" t="s">
        <v>771</v>
      </c>
      <c r="J712" s="261">
        <v>6500000</v>
      </c>
      <c r="K712" s="182">
        <f>SUM(J712/J6*100)</f>
        <v>6.5136198879951202E-3</v>
      </c>
      <c r="L712" s="283">
        <f>SUM(M712/J712*100)</f>
        <v>100</v>
      </c>
      <c r="M712" s="184">
        <v>6500000</v>
      </c>
      <c r="N712" s="284">
        <f t="shared" si="9"/>
        <v>100</v>
      </c>
      <c r="O712" s="253">
        <f t="shared" si="10"/>
        <v>0</v>
      </c>
    </row>
    <row r="713" spans="1:15" s="296" customFormat="1" hidden="1" x14ac:dyDescent="0.25">
      <c r="A713" s="177"/>
      <c r="B713" s="177"/>
      <c r="C713" s="178">
        <v>5</v>
      </c>
      <c r="D713" s="178">
        <v>2</v>
      </c>
      <c r="E713" s="178">
        <v>2</v>
      </c>
      <c r="F713" s="179" t="s">
        <v>690</v>
      </c>
      <c r="G713" s="179"/>
      <c r="H713" s="179"/>
      <c r="I713" s="406" t="s">
        <v>892</v>
      </c>
      <c r="J713" s="261">
        <v>150000</v>
      </c>
      <c r="K713" s="278">
        <f>SUM(J713/J6*100)</f>
        <v>1.5031430510757969E-4</v>
      </c>
      <c r="L713" s="283">
        <f>SUM(Q713/J713*100)</f>
        <v>0</v>
      </c>
      <c r="M713" s="214">
        <v>150000</v>
      </c>
      <c r="N713" s="284">
        <f t="shared" si="9"/>
        <v>100</v>
      </c>
      <c r="O713" s="253">
        <f t="shared" si="10"/>
        <v>0</v>
      </c>
    </row>
    <row r="714" spans="1:15" s="296" customFormat="1" hidden="1" x14ac:dyDescent="0.25">
      <c r="A714" s="177"/>
      <c r="B714" s="177"/>
      <c r="C714" s="178">
        <v>5</v>
      </c>
      <c r="D714" s="178">
        <v>2</v>
      </c>
      <c r="E714" s="178">
        <v>2</v>
      </c>
      <c r="F714" s="179" t="s">
        <v>690</v>
      </c>
      <c r="G714" s="179"/>
      <c r="H714" s="179"/>
      <c r="I714" s="406" t="s">
        <v>905</v>
      </c>
      <c r="J714" s="261">
        <v>1500000</v>
      </c>
      <c r="K714" s="279">
        <f>SUM(J714/J6*100)</f>
        <v>1.5031430510757968E-3</v>
      </c>
      <c r="L714" s="283">
        <f>SUM(Q714/J714*100)</f>
        <v>0</v>
      </c>
      <c r="M714" s="214">
        <v>1500000</v>
      </c>
      <c r="N714" s="284">
        <f t="shared" si="9"/>
        <v>100</v>
      </c>
      <c r="O714" s="253">
        <f t="shared" si="10"/>
        <v>0</v>
      </c>
    </row>
    <row r="715" spans="1:15" s="296" customFormat="1" hidden="1" x14ac:dyDescent="0.25">
      <c r="A715" s="177"/>
      <c r="B715" s="177"/>
      <c r="C715" s="178">
        <v>5</v>
      </c>
      <c r="D715" s="178">
        <v>2</v>
      </c>
      <c r="E715" s="178">
        <v>2</v>
      </c>
      <c r="F715" s="179" t="s">
        <v>690</v>
      </c>
      <c r="G715" s="179"/>
      <c r="H715" s="179"/>
      <c r="I715" s="406" t="s">
        <v>894</v>
      </c>
      <c r="J715" s="261">
        <v>150000</v>
      </c>
      <c r="K715" s="278">
        <f>SUM(J715/J6*100)</f>
        <v>1.5031430510757969E-4</v>
      </c>
      <c r="L715" s="283">
        <f>SUM(Q715/J715*100)</f>
        <v>0</v>
      </c>
      <c r="M715" s="214">
        <v>150000</v>
      </c>
      <c r="N715" s="284">
        <f t="shared" si="9"/>
        <v>100</v>
      </c>
      <c r="O715" s="253">
        <f t="shared" si="10"/>
        <v>0</v>
      </c>
    </row>
    <row r="716" spans="1:15" s="296" customFormat="1" hidden="1" x14ac:dyDescent="0.25">
      <c r="A716" s="177"/>
      <c r="B716" s="177"/>
      <c r="C716" s="178"/>
      <c r="D716" s="178"/>
      <c r="E716" s="178"/>
      <c r="F716" s="179"/>
      <c r="G716" s="179"/>
      <c r="H716" s="179"/>
      <c r="I716" s="406"/>
      <c r="J716" s="181"/>
      <c r="K716" s="182"/>
      <c r="L716" s="183"/>
      <c r="M716" s="214"/>
      <c r="N716" s="185"/>
      <c r="O716" s="181"/>
    </row>
    <row r="717" spans="1:15" s="296" customFormat="1" hidden="1" x14ac:dyDescent="0.25">
      <c r="A717" s="177"/>
      <c r="B717" s="177"/>
      <c r="C717" s="178">
        <v>5</v>
      </c>
      <c r="D717" s="178">
        <v>2</v>
      </c>
      <c r="E717" s="178">
        <v>2</v>
      </c>
      <c r="F717" s="179" t="s">
        <v>674</v>
      </c>
      <c r="G717" s="179"/>
      <c r="H717" s="179"/>
      <c r="I717" s="406" t="s">
        <v>724</v>
      </c>
      <c r="J717" s="251">
        <f>SUM(J718:J719)</f>
        <v>256500</v>
      </c>
      <c r="K717" s="278">
        <f>SUM(J717/J6*100)</f>
        <v>2.5703746173396123E-4</v>
      </c>
      <c r="L717" s="183">
        <f>SUM(M717/J717*100)</f>
        <v>100</v>
      </c>
      <c r="M717" s="251">
        <f>SUM(M718:M719)</f>
        <v>256500</v>
      </c>
      <c r="N717" s="185">
        <f>SUM(M717/J717%)</f>
        <v>100</v>
      </c>
      <c r="O717" s="251">
        <f>SUM(O718:O719)</f>
        <v>0</v>
      </c>
    </row>
    <row r="718" spans="1:15" s="296" customFormat="1" hidden="1" x14ac:dyDescent="0.25">
      <c r="A718" s="177"/>
      <c r="B718" s="177"/>
      <c r="C718" s="178">
        <v>5</v>
      </c>
      <c r="D718" s="178">
        <v>2</v>
      </c>
      <c r="E718" s="178">
        <v>2</v>
      </c>
      <c r="F718" s="179" t="s">
        <v>674</v>
      </c>
      <c r="G718" s="179"/>
      <c r="H718" s="179"/>
      <c r="I718" s="406" t="s">
        <v>767</v>
      </c>
      <c r="J718" s="251">
        <v>70000</v>
      </c>
      <c r="K718" s="278">
        <f>SUM(J718/J6*100)</f>
        <v>7.0146675716870508E-5</v>
      </c>
      <c r="L718" s="183">
        <f>SUM(M718/J718*100)</f>
        <v>100</v>
      </c>
      <c r="M718" s="281">
        <v>70000</v>
      </c>
      <c r="N718" s="185">
        <f>SUM(M718/J718%)</f>
        <v>100</v>
      </c>
      <c r="O718" s="250">
        <f>SUM(J718-M718)</f>
        <v>0</v>
      </c>
    </row>
    <row r="719" spans="1:15" s="296" customFormat="1" hidden="1" x14ac:dyDescent="0.25">
      <c r="A719" s="177"/>
      <c r="B719" s="177"/>
      <c r="C719" s="178">
        <v>5</v>
      </c>
      <c r="D719" s="178">
        <v>2</v>
      </c>
      <c r="E719" s="178">
        <v>2</v>
      </c>
      <c r="F719" s="179" t="s">
        <v>674</v>
      </c>
      <c r="G719" s="179"/>
      <c r="H719" s="179"/>
      <c r="I719" s="406" t="s">
        <v>946</v>
      </c>
      <c r="J719" s="251">
        <v>186500</v>
      </c>
      <c r="K719" s="278">
        <f>SUM(J719/J6*100)</f>
        <v>1.8689078601709074E-4</v>
      </c>
      <c r="L719" s="183">
        <f>SUM(M719/J719*100)</f>
        <v>100</v>
      </c>
      <c r="M719" s="281">
        <v>186500</v>
      </c>
      <c r="N719" s="185">
        <f>SUM(M719/J719%)</f>
        <v>100</v>
      </c>
      <c r="O719" s="250">
        <f>SUM(J719-M719)</f>
        <v>0</v>
      </c>
    </row>
    <row r="720" spans="1:15" s="296" customFormat="1" hidden="1" x14ac:dyDescent="0.25">
      <c r="A720" s="177"/>
      <c r="B720" s="177"/>
      <c r="C720" s="178"/>
      <c r="D720" s="178"/>
      <c r="E720" s="178"/>
      <c r="F720" s="179"/>
      <c r="G720" s="179"/>
      <c r="H720" s="179"/>
      <c r="I720" s="406"/>
      <c r="J720" s="251"/>
      <c r="K720" s="182"/>
      <c r="L720" s="183"/>
      <c r="M720" s="281"/>
      <c r="N720" s="185"/>
      <c r="O720" s="250"/>
    </row>
    <row r="721" spans="1:15" s="296" customFormat="1" x14ac:dyDescent="0.25">
      <c r="A721" s="356">
        <v>1</v>
      </c>
      <c r="B721" s="324" t="s">
        <v>677</v>
      </c>
      <c r="C721" s="324" t="s">
        <v>674</v>
      </c>
      <c r="D721" s="541" t="s">
        <v>675</v>
      </c>
      <c r="E721" s="313" t="s">
        <v>912</v>
      </c>
      <c r="F721" s="540" t="s">
        <v>727</v>
      </c>
      <c r="G721" s="540"/>
      <c r="H721" s="540">
        <v>10</v>
      </c>
      <c r="I721" s="542" t="s">
        <v>947</v>
      </c>
      <c r="J721" s="337">
        <f>SUM(J723+J728)</f>
        <v>3125711688</v>
      </c>
      <c r="K721" s="182">
        <f>SUM(J721/J6*100)</f>
        <v>3.132261202322399</v>
      </c>
      <c r="L721" s="357">
        <v>100</v>
      </c>
      <c r="M721" s="337">
        <f>SUM(M723+M728)</f>
        <v>3124986368</v>
      </c>
      <c r="N721" s="340">
        <f>SUM(M721/J721%)</f>
        <v>99.976795044700239</v>
      </c>
      <c r="O721" s="337">
        <f>SUM(O723+O728)</f>
        <v>725320</v>
      </c>
    </row>
    <row r="722" spans="1:15" s="296" customFormat="1" hidden="1" x14ac:dyDescent="0.25">
      <c r="A722" s="177"/>
      <c r="B722" s="177"/>
      <c r="C722" s="178"/>
      <c r="D722" s="178"/>
      <c r="E722" s="178"/>
      <c r="F722" s="179"/>
      <c r="G722" s="179"/>
      <c r="H722" s="179"/>
      <c r="I722" s="406"/>
      <c r="J722" s="181"/>
      <c r="K722" s="182"/>
      <c r="L722" s="183"/>
      <c r="M722" s="193"/>
      <c r="N722" s="185"/>
      <c r="O722" s="181"/>
    </row>
    <row r="723" spans="1:15" s="296" customFormat="1" hidden="1" x14ac:dyDescent="0.25">
      <c r="A723" s="177"/>
      <c r="B723" s="177"/>
      <c r="C723" s="178">
        <v>5</v>
      </c>
      <c r="D723" s="178">
        <v>2</v>
      </c>
      <c r="E723" s="178">
        <v>1</v>
      </c>
      <c r="F723" s="178"/>
      <c r="G723" s="178"/>
      <c r="H723" s="178"/>
      <c r="I723" s="406" t="s">
        <v>679</v>
      </c>
      <c r="J723" s="251">
        <f>SUM(J725)</f>
        <v>12400000</v>
      </c>
      <c r="K723" s="182">
        <f>SUM(J723/J6*100)</f>
        <v>1.242598255555992E-2</v>
      </c>
      <c r="L723" s="183">
        <f>SUM(Q723/J723*100)</f>
        <v>0</v>
      </c>
      <c r="M723" s="251">
        <f>SUM(M725)</f>
        <v>12400000</v>
      </c>
      <c r="N723" s="185">
        <f>SUM(M723/J723%)</f>
        <v>100</v>
      </c>
      <c r="O723" s="251">
        <f>SUM(O725)</f>
        <v>0</v>
      </c>
    </row>
    <row r="724" spans="1:15" s="296" customFormat="1" hidden="1" x14ac:dyDescent="0.25">
      <c r="A724" s="177"/>
      <c r="B724" s="177"/>
      <c r="C724" s="178"/>
      <c r="D724" s="178"/>
      <c r="E724" s="178"/>
      <c r="F724" s="178"/>
      <c r="G724" s="178"/>
      <c r="H724" s="178"/>
      <c r="I724" s="406"/>
      <c r="J724" s="251"/>
      <c r="K724" s="182"/>
      <c r="L724" s="183"/>
      <c r="M724" s="251"/>
      <c r="N724" s="185"/>
      <c r="O724" s="251"/>
    </row>
    <row r="725" spans="1:15" s="296" customFormat="1" hidden="1" x14ac:dyDescent="0.25">
      <c r="A725" s="177"/>
      <c r="B725" s="177"/>
      <c r="C725" s="178">
        <v>5</v>
      </c>
      <c r="D725" s="178">
        <v>2</v>
      </c>
      <c r="E725" s="178">
        <v>1</v>
      </c>
      <c r="F725" s="179" t="s">
        <v>675</v>
      </c>
      <c r="G725" s="179"/>
      <c r="H725" s="179"/>
      <c r="I725" s="405" t="s">
        <v>877</v>
      </c>
      <c r="J725" s="251">
        <f>SUM(J726)</f>
        <v>12400000</v>
      </c>
      <c r="K725" s="182">
        <f>SUM(J725/J6*100)</f>
        <v>1.242598255555992E-2</v>
      </c>
      <c r="L725" s="183">
        <f>SUM(Q725/J725*100)</f>
        <v>0</v>
      </c>
      <c r="M725" s="251">
        <f>SUM(M726)</f>
        <v>12400000</v>
      </c>
      <c r="N725" s="185">
        <f>SUM(M725/J725%)</f>
        <v>100</v>
      </c>
      <c r="O725" s="251">
        <f>SUM(O726)</f>
        <v>0</v>
      </c>
    </row>
    <row r="726" spans="1:15" s="296" customFormat="1" hidden="1" x14ac:dyDescent="0.25">
      <c r="A726" s="504"/>
      <c r="B726" s="504"/>
      <c r="C726" s="503">
        <v>5</v>
      </c>
      <c r="D726" s="503">
        <v>2</v>
      </c>
      <c r="E726" s="503">
        <v>1</v>
      </c>
      <c r="F726" s="273" t="s">
        <v>675</v>
      </c>
      <c r="G726" s="273"/>
      <c r="H726" s="273"/>
      <c r="I726" s="405" t="s">
        <v>948</v>
      </c>
      <c r="J726" s="181">
        <v>12400000</v>
      </c>
      <c r="K726" s="182">
        <f>SUM(J726/J6*100)</f>
        <v>1.242598255555992E-2</v>
      </c>
      <c r="L726" s="183">
        <f>SUM(Q726/J726*100)</f>
        <v>0</v>
      </c>
      <c r="M726" s="304">
        <v>12400000</v>
      </c>
      <c r="N726" s="323">
        <f>SUM(M726/J726%)</f>
        <v>100</v>
      </c>
      <c r="O726" s="250">
        <f>SUM(J726-M726)</f>
        <v>0</v>
      </c>
    </row>
    <row r="727" spans="1:15" s="296" customFormat="1" hidden="1" x14ac:dyDescent="0.25">
      <c r="A727" s="504"/>
      <c r="B727" s="504"/>
      <c r="C727" s="503"/>
      <c r="D727" s="503"/>
      <c r="E727" s="503"/>
      <c r="F727" s="273"/>
      <c r="G727" s="273"/>
      <c r="H727" s="273"/>
      <c r="I727" s="405"/>
      <c r="J727" s="181"/>
      <c r="K727" s="182"/>
      <c r="L727" s="183"/>
      <c r="M727" s="304"/>
      <c r="N727" s="323"/>
      <c r="O727" s="250"/>
    </row>
    <row r="728" spans="1:15" s="296" customFormat="1" hidden="1" x14ac:dyDescent="0.25">
      <c r="A728" s="177"/>
      <c r="B728" s="177"/>
      <c r="C728" s="178">
        <v>5</v>
      </c>
      <c r="D728" s="178">
        <v>2</v>
      </c>
      <c r="E728" s="178">
        <v>2</v>
      </c>
      <c r="F728" s="178"/>
      <c r="G728" s="178"/>
      <c r="H728" s="178"/>
      <c r="I728" s="406" t="s">
        <v>684</v>
      </c>
      <c r="J728" s="251">
        <f>SUM(J730+J733)</f>
        <v>3113311688</v>
      </c>
      <c r="K728" s="182">
        <f>SUM(J728/J6*100)</f>
        <v>3.1198352197668395</v>
      </c>
      <c r="L728" s="183">
        <f>SUM(Q728/J728*100)</f>
        <v>0</v>
      </c>
      <c r="M728" s="251">
        <f>SUM(M730+M733)</f>
        <v>3112586368</v>
      </c>
      <c r="N728" s="185">
        <f>SUM(M728/J728%)</f>
        <v>99.97670262175177</v>
      </c>
      <c r="O728" s="251">
        <f>SUM(O730+O733)</f>
        <v>725320</v>
      </c>
    </row>
    <row r="729" spans="1:15" s="296" customFormat="1" hidden="1" x14ac:dyDescent="0.25">
      <c r="A729" s="177"/>
      <c r="B729" s="177"/>
      <c r="C729" s="178"/>
      <c r="D729" s="178"/>
      <c r="E729" s="178"/>
      <c r="F729" s="178"/>
      <c r="G729" s="178"/>
      <c r="H729" s="178"/>
      <c r="I729" s="406"/>
      <c r="J729" s="251"/>
      <c r="K729" s="182"/>
      <c r="L729" s="183"/>
      <c r="M729" s="282"/>
      <c r="N729" s="185"/>
      <c r="O729" s="251"/>
    </row>
    <row r="730" spans="1:15" s="296" customFormat="1" hidden="1" x14ac:dyDescent="0.25">
      <c r="A730" s="177"/>
      <c r="B730" s="177"/>
      <c r="C730" s="178">
        <v>5</v>
      </c>
      <c r="D730" s="178">
        <v>2</v>
      </c>
      <c r="E730" s="178">
        <v>2</v>
      </c>
      <c r="F730" s="179" t="s">
        <v>675</v>
      </c>
      <c r="G730" s="179"/>
      <c r="H730" s="179"/>
      <c r="I730" s="406" t="s">
        <v>867</v>
      </c>
      <c r="J730" s="251">
        <f>SUM(J731:J732)</f>
        <v>2896004780</v>
      </c>
      <c r="K730" s="182">
        <f>SUM(J730/J6*100)</f>
        <v>2.9020729739595277</v>
      </c>
      <c r="L730" s="183">
        <f>SUM(Q730/J730*100)</f>
        <v>0</v>
      </c>
      <c r="M730" s="282">
        <f>SUM(M731:M732)</f>
        <v>2895970780</v>
      </c>
      <c r="N730" s="185">
        <f>SUM(M730/J730%)</f>
        <v>99.998825968788623</v>
      </c>
      <c r="O730" s="251">
        <f>SUM(O731:O732)</f>
        <v>34000</v>
      </c>
    </row>
    <row r="731" spans="1:15" s="296" customFormat="1" hidden="1" x14ac:dyDescent="0.25">
      <c r="A731" s="504"/>
      <c r="B731" s="504"/>
      <c r="C731" s="503">
        <v>5</v>
      </c>
      <c r="D731" s="503">
        <v>2</v>
      </c>
      <c r="E731" s="503">
        <v>2</v>
      </c>
      <c r="F731" s="273" t="s">
        <v>675</v>
      </c>
      <c r="G731" s="273"/>
      <c r="H731" s="273"/>
      <c r="I731" s="405" t="s">
        <v>949</v>
      </c>
      <c r="J731" s="181">
        <v>2896004780</v>
      </c>
      <c r="K731" s="182">
        <f>SUM(J731/J6*100)</f>
        <v>2.9020729739595277</v>
      </c>
      <c r="L731" s="183">
        <f>SUM(Q731/J731*100)</f>
        <v>0</v>
      </c>
      <c r="M731" s="304">
        <v>2895970780</v>
      </c>
      <c r="N731" s="323">
        <f>SUM(M731/J731%)</f>
        <v>99.998825968788623</v>
      </c>
      <c r="O731" s="250">
        <f>SUM(J731-M731)</f>
        <v>34000</v>
      </c>
    </row>
    <row r="732" spans="1:15" s="296" customFormat="1" hidden="1" x14ac:dyDescent="0.25">
      <c r="A732" s="504"/>
      <c r="B732" s="504"/>
      <c r="C732" s="503"/>
      <c r="D732" s="503"/>
      <c r="E732" s="503"/>
      <c r="F732" s="273"/>
      <c r="G732" s="273"/>
      <c r="H732" s="273"/>
      <c r="I732" s="405"/>
      <c r="J732" s="181"/>
      <c r="K732" s="182"/>
      <c r="L732" s="183"/>
      <c r="M732" s="193"/>
      <c r="N732" s="183"/>
      <c r="O732" s="181"/>
    </row>
    <row r="733" spans="1:15" s="296" customFormat="1" hidden="1" x14ac:dyDescent="0.25">
      <c r="A733" s="177"/>
      <c r="B733" s="177"/>
      <c r="C733" s="178">
        <v>5</v>
      </c>
      <c r="D733" s="178">
        <v>2</v>
      </c>
      <c r="E733" s="178">
        <v>2</v>
      </c>
      <c r="F733" s="179" t="s">
        <v>690</v>
      </c>
      <c r="G733" s="179"/>
      <c r="H733" s="179"/>
      <c r="I733" s="406" t="s">
        <v>691</v>
      </c>
      <c r="J733" s="251">
        <f>SUM(J734)</f>
        <v>217306908</v>
      </c>
      <c r="K733" s="182">
        <f>SUM(J733/J6*100)</f>
        <v>0.21776224580731166</v>
      </c>
      <c r="L733" s="183">
        <f>SUM(Q733/J733*100)</f>
        <v>0</v>
      </c>
      <c r="M733" s="282">
        <f>SUM(M734)</f>
        <v>216615588</v>
      </c>
      <c r="N733" s="185">
        <f>SUM(M733/J733%)</f>
        <v>99.681869294279409</v>
      </c>
      <c r="O733" s="251">
        <f>SUM(O734)</f>
        <v>691320</v>
      </c>
    </row>
    <row r="734" spans="1:15" s="296" customFormat="1" hidden="1" x14ac:dyDescent="0.25">
      <c r="A734" s="177"/>
      <c r="B734" s="177"/>
      <c r="C734" s="178">
        <v>5</v>
      </c>
      <c r="D734" s="178">
        <v>2</v>
      </c>
      <c r="E734" s="178">
        <v>2</v>
      </c>
      <c r="F734" s="179" t="s">
        <v>690</v>
      </c>
      <c r="G734" s="179"/>
      <c r="H734" s="179"/>
      <c r="I734" s="406" t="s">
        <v>951</v>
      </c>
      <c r="J734" s="181">
        <v>217306908</v>
      </c>
      <c r="K734" s="182">
        <f>SUM(J734/J6*100)</f>
        <v>0.21776224580731166</v>
      </c>
      <c r="L734" s="183">
        <f>SUM(Q734/J734*100)</f>
        <v>0</v>
      </c>
      <c r="M734" s="304">
        <v>216615588</v>
      </c>
      <c r="N734" s="185">
        <f>SUM(M734/J734%)</f>
        <v>99.681869294279409</v>
      </c>
      <c r="O734" s="250">
        <f>SUM(J734-M734)</f>
        <v>691320</v>
      </c>
    </row>
    <row r="735" spans="1:15" s="296" customFormat="1" hidden="1" x14ac:dyDescent="0.25">
      <c r="A735" s="177"/>
      <c r="B735" s="177"/>
      <c r="C735" s="178"/>
      <c r="D735" s="178"/>
      <c r="E735" s="178"/>
      <c r="F735" s="179"/>
      <c r="G735" s="179"/>
      <c r="H735" s="179"/>
      <c r="I735" s="406"/>
      <c r="J735" s="181"/>
      <c r="K735" s="182"/>
      <c r="L735" s="183"/>
      <c r="M735" s="304"/>
      <c r="N735" s="185"/>
      <c r="O735" s="250"/>
    </row>
    <row r="736" spans="1:15" s="296" customFormat="1" x14ac:dyDescent="0.25">
      <c r="A736" s="350">
        <v>1</v>
      </c>
      <c r="B736" s="309" t="s">
        <v>677</v>
      </c>
      <c r="C736" s="310" t="s">
        <v>674</v>
      </c>
      <c r="D736" s="310" t="s">
        <v>675</v>
      </c>
      <c r="E736" s="305" t="s">
        <v>912</v>
      </c>
      <c r="F736" s="539" t="s">
        <v>952</v>
      </c>
      <c r="G736" s="539"/>
      <c r="H736" s="539">
        <v>11</v>
      </c>
      <c r="I736" s="863" t="s">
        <v>953</v>
      </c>
      <c r="J736" s="355">
        <f>SUM(J739+J744)</f>
        <v>755780020</v>
      </c>
      <c r="K736" s="274">
        <f>SUM(J736/J6*100)</f>
        <v>0.75736365680328444</v>
      </c>
      <c r="L736" s="311">
        <v>100</v>
      </c>
      <c r="M736" s="355">
        <f>SUM(M739+M744)</f>
        <v>723897084</v>
      </c>
      <c r="N736" s="354">
        <f>SUM(M736/J736%)</f>
        <v>95.781452915360205</v>
      </c>
      <c r="O736" s="355">
        <f>SUM(O739+O744)</f>
        <v>31882936</v>
      </c>
    </row>
    <row r="737" spans="1:15" s="296" customFormat="1" hidden="1" x14ac:dyDescent="0.25">
      <c r="A737" s="177"/>
      <c r="B737" s="177"/>
      <c r="C737" s="177"/>
      <c r="D737" s="177"/>
      <c r="E737" s="177"/>
      <c r="F737" s="271"/>
      <c r="G737" s="271"/>
      <c r="H737" s="271"/>
      <c r="I737" s="859"/>
      <c r="J737" s="249"/>
      <c r="K737" s="182"/>
      <c r="L737" s="283"/>
      <c r="M737" s="249"/>
      <c r="N737" s="284"/>
      <c r="O737" s="249"/>
    </row>
    <row r="738" spans="1:15" s="296" customFormat="1" hidden="1" x14ac:dyDescent="0.25">
      <c r="A738" s="177"/>
      <c r="B738" s="177"/>
      <c r="C738" s="177"/>
      <c r="D738" s="177"/>
      <c r="E738" s="177"/>
      <c r="F738" s="271"/>
      <c r="G738" s="271"/>
      <c r="H738" s="271"/>
      <c r="I738" s="543"/>
      <c r="J738" s="249"/>
      <c r="K738" s="182"/>
      <c r="L738" s="283"/>
      <c r="M738" s="249"/>
      <c r="N738" s="284"/>
      <c r="O738" s="249"/>
    </row>
    <row r="739" spans="1:15" s="296" customFormat="1" hidden="1" x14ac:dyDescent="0.25">
      <c r="A739" s="177"/>
      <c r="B739" s="177"/>
      <c r="C739" s="178">
        <v>5</v>
      </c>
      <c r="D739" s="178">
        <v>1</v>
      </c>
      <c r="E739" s="179" t="s">
        <v>675</v>
      </c>
      <c r="F739" s="211"/>
      <c r="G739" s="211"/>
      <c r="H739" s="211"/>
      <c r="I739" s="406" t="s">
        <v>679</v>
      </c>
      <c r="J739" s="181">
        <f>SUM(J741)</f>
        <v>2500000</v>
      </c>
      <c r="K739" s="279">
        <f>SUM(J739/J6*100)</f>
        <v>2.5052384184596609E-3</v>
      </c>
      <c r="L739" s="183">
        <f>SUM(Q739/J739*100)</f>
        <v>0</v>
      </c>
      <c r="M739" s="181">
        <f>SUM(M741)</f>
        <v>1500000</v>
      </c>
      <c r="N739" s="185">
        <f>SUM(M739/J739%)</f>
        <v>60</v>
      </c>
      <c r="O739" s="181">
        <f>SUM(O741)</f>
        <v>1000000</v>
      </c>
    </row>
    <row r="740" spans="1:15" s="296" customFormat="1" hidden="1" x14ac:dyDescent="0.25">
      <c r="A740" s="177"/>
      <c r="B740" s="177"/>
      <c r="C740" s="178"/>
      <c r="D740" s="178"/>
      <c r="E740" s="178"/>
      <c r="F740" s="211"/>
      <c r="G740" s="211"/>
      <c r="H740" s="211"/>
      <c r="I740" s="406"/>
      <c r="J740" s="181"/>
      <c r="K740" s="182"/>
      <c r="L740" s="283"/>
      <c r="M740" s="260"/>
      <c r="N740" s="185"/>
      <c r="O740" s="181"/>
    </row>
    <row r="741" spans="1:15" s="296" customFormat="1" hidden="1" x14ac:dyDescent="0.25">
      <c r="A741" s="187"/>
      <c r="B741" s="187"/>
      <c r="C741" s="178">
        <v>5</v>
      </c>
      <c r="D741" s="178">
        <v>2</v>
      </c>
      <c r="E741" s="179" t="s">
        <v>675</v>
      </c>
      <c r="F741" s="179"/>
      <c r="G741" s="179"/>
      <c r="H741" s="179"/>
      <c r="I741" s="409" t="s">
        <v>877</v>
      </c>
      <c r="J741" s="181">
        <f>SUM(J742)</f>
        <v>2500000</v>
      </c>
      <c r="K741" s="279">
        <f>SUM(J741/J6*100)</f>
        <v>2.5052384184596609E-3</v>
      </c>
      <c r="L741" s="183">
        <f>SUM(Q741/J741*100)</f>
        <v>0</v>
      </c>
      <c r="M741" s="193">
        <f>SUM(M742)</f>
        <v>1500000</v>
      </c>
      <c r="N741" s="185">
        <f>SUM(M741/J741%)</f>
        <v>60</v>
      </c>
      <c r="O741" s="181">
        <f>SUM(O742)</f>
        <v>1000000</v>
      </c>
    </row>
    <row r="742" spans="1:15" s="296" customFormat="1" ht="25.5" hidden="1" x14ac:dyDescent="0.25">
      <c r="A742" s="187"/>
      <c r="B742" s="187"/>
      <c r="C742" s="178">
        <v>5</v>
      </c>
      <c r="D742" s="178">
        <v>2</v>
      </c>
      <c r="E742" s="179" t="s">
        <v>675</v>
      </c>
      <c r="F742" s="179" t="s">
        <v>697</v>
      </c>
      <c r="G742" s="179"/>
      <c r="H742" s="179"/>
      <c r="I742" s="406" t="s">
        <v>954</v>
      </c>
      <c r="J742" s="181">
        <v>2500000</v>
      </c>
      <c r="K742" s="279">
        <f>SUM(J742/J6*100)</f>
        <v>2.5052384184596609E-3</v>
      </c>
      <c r="L742" s="183">
        <f>SUM(Q742/J742*100)</f>
        <v>0</v>
      </c>
      <c r="M742" s="184">
        <v>1500000</v>
      </c>
      <c r="N742" s="185">
        <f>SUM(M742/J742%)</f>
        <v>60</v>
      </c>
      <c r="O742" s="250">
        <f>SUM(J742-M742)</f>
        <v>1000000</v>
      </c>
    </row>
    <row r="743" spans="1:15" s="296" customFormat="1" hidden="1" x14ac:dyDescent="0.25">
      <c r="A743" s="177"/>
      <c r="B743" s="177"/>
      <c r="C743" s="178"/>
      <c r="D743" s="178"/>
      <c r="E743" s="178"/>
      <c r="F743" s="179"/>
      <c r="G743" s="179"/>
      <c r="H743" s="179"/>
      <c r="I743" s="406"/>
      <c r="J743" s="251"/>
      <c r="K743" s="182"/>
      <c r="L743" s="183"/>
      <c r="M743" s="251"/>
      <c r="N743" s="185"/>
      <c r="O743" s="251"/>
    </row>
    <row r="744" spans="1:15" s="296" customFormat="1" hidden="1" x14ac:dyDescent="0.25">
      <c r="A744" s="177"/>
      <c r="B744" s="177"/>
      <c r="C744" s="178">
        <v>5</v>
      </c>
      <c r="D744" s="178">
        <v>2</v>
      </c>
      <c r="E744" s="178">
        <v>2</v>
      </c>
      <c r="F744" s="178"/>
      <c r="G744" s="178"/>
      <c r="H744" s="178"/>
      <c r="I744" s="406" t="s">
        <v>684</v>
      </c>
      <c r="J744" s="251">
        <f>SUM(J746+J749+J756+J759)</f>
        <v>753280020</v>
      </c>
      <c r="K744" s="182">
        <f>SUM(J744/J6*100)</f>
        <v>0.75485841838482481</v>
      </c>
      <c r="L744" s="183">
        <f>SUM(Q744/J744*100)</f>
        <v>0</v>
      </c>
      <c r="M744" s="251">
        <f>SUM(M746+M749+M756+M759)</f>
        <v>722397084</v>
      </c>
      <c r="N744" s="185">
        <f>SUM(M744/J744%)</f>
        <v>95.900205079115196</v>
      </c>
      <c r="O744" s="251">
        <f>SUM(O746+O749+O756+O759)</f>
        <v>30882936</v>
      </c>
    </row>
    <row r="745" spans="1:15" s="296" customFormat="1" hidden="1" x14ac:dyDescent="0.25">
      <c r="A745" s="177"/>
      <c r="B745" s="177"/>
      <c r="C745" s="178"/>
      <c r="D745" s="178"/>
      <c r="E745" s="178"/>
      <c r="F745" s="178"/>
      <c r="G745" s="178"/>
      <c r="H745" s="178"/>
      <c r="I745" s="406"/>
      <c r="J745" s="181"/>
      <c r="K745" s="182"/>
      <c r="L745" s="183"/>
      <c r="M745" s="193"/>
      <c r="N745" s="185"/>
      <c r="O745" s="181"/>
    </row>
    <row r="746" spans="1:15" s="296" customFormat="1" hidden="1" x14ac:dyDescent="0.25">
      <c r="A746" s="177"/>
      <c r="B746" s="177"/>
      <c r="C746" s="178">
        <v>5</v>
      </c>
      <c r="D746" s="178">
        <v>2</v>
      </c>
      <c r="E746" s="178">
        <v>2</v>
      </c>
      <c r="F746" s="179" t="s">
        <v>762</v>
      </c>
      <c r="G746" s="179"/>
      <c r="H746" s="179"/>
      <c r="I746" s="406" t="s">
        <v>928</v>
      </c>
      <c r="J746" s="251">
        <f>SUM(J747:J747)</f>
        <v>140036176</v>
      </c>
      <c r="K746" s="182">
        <f>SUM(J746/J6*100)</f>
        <v>0.14032960323575153</v>
      </c>
      <c r="L746" s="183">
        <f>SUM(Q746/J746*100)</f>
        <v>0</v>
      </c>
      <c r="M746" s="282">
        <f>SUM(M747:M747)</f>
        <v>140000000</v>
      </c>
      <c r="N746" s="185">
        <f>SUM(M746/J746%)</f>
        <v>99.974166675331091</v>
      </c>
      <c r="O746" s="251">
        <f>SUM(O747:O747)</f>
        <v>36176</v>
      </c>
    </row>
    <row r="747" spans="1:15" s="296" customFormat="1" hidden="1" x14ac:dyDescent="0.25">
      <c r="A747" s="498"/>
      <c r="B747" s="498"/>
      <c r="C747" s="494">
        <v>5</v>
      </c>
      <c r="D747" s="494">
        <v>2</v>
      </c>
      <c r="E747" s="494">
        <v>2</v>
      </c>
      <c r="F747" s="495" t="s">
        <v>762</v>
      </c>
      <c r="G747" s="495"/>
      <c r="H747" s="495"/>
      <c r="I747" s="409" t="s">
        <v>929</v>
      </c>
      <c r="J747" s="303">
        <v>140036176</v>
      </c>
      <c r="K747" s="182">
        <f>SUM(J747/J6*100)</f>
        <v>0.14032960323575153</v>
      </c>
      <c r="L747" s="306">
        <f>SUM(Q747/J747*100)</f>
        <v>0</v>
      </c>
      <c r="M747" s="395">
        <v>140000000</v>
      </c>
      <c r="N747" s="307">
        <f>SUM(M747/J747%)</f>
        <v>99.974166675331091</v>
      </c>
      <c r="O747" s="252">
        <f>SUM(J747-M747)</f>
        <v>36176</v>
      </c>
    </row>
    <row r="748" spans="1:15" s="296" customFormat="1" hidden="1" x14ac:dyDescent="0.25">
      <c r="A748" s="177"/>
      <c r="B748" s="177"/>
      <c r="C748" s="178"/>
      <c r="D748" s="178"/>
      <c r="E748" s="178"/>
      <c r="F748" s="179"/>
      <c r="G748" s="179"/>
      <c r="H748" s="179"/>
      <c r="I748" s="406"/>
      <c r="J748" s="181"/>
      <c r="K748" s="182"/>
      <c r="L748" s="183"/>
      <c r="M748" s="214"/>
      <c r="N748" s="280"/>
      <c r="O748" s="181"/>
    </row>
    <row r="749" spans="1:15" s="296" customFormat="1" hidden="1" x14ac:dyDescent="0.25">
      <c r="A749" s="177"/>
      <c r="B749" s="177"/>
      <c r="C749" s="178">
        <v>5</v>
      </c>
      <c r="D749" s="178">
        <v>2</v>
      </c>
      <c r="E749" s="178">
        <v>2</v>
      </c>
      <c r="F749" s="179" t="s">
        <v>690</v>
      </c>
      <c r="G749" s="179"/>
      <c r="H749" s="179"/>
      <c r="I749" s="406" t="s">
        <v>930</v>
      </c>
      <c r="J749" s="251">
        <f>SUM(J750:J754)</f>
        <v>260243844</v>
      </c>
      <c r="K749" s="182">
        <f>SUM(J749/J6*100)</f>
        <v>0.26078915046256912</v>
      </c>
      <c r="L749" s="183">
        <f t="shared" ref="L749:L754" si="11">SUM(Q749/J749*100)</f>
        <v>0</v>
      </c>
      <c r="M749" s="251">
        <f>SUM(M750:M754)</f>
        <v>257347084</v>
      </c>
      <c r="N749" s="185">
        <f t="shared" ref="N749:N754" si="12">SUM(M749/J749%)</f>
        <v>98.886905467012696</v>
      </c>
      <c r="O749" s="251">
        <f>SUM(O750:O754)</f>
        <v>2896760</v>
      </c>
    </row>
    <row r="750" spans="1:15" s="296" customFormat="1" hidden="1" x14ac:dyDescent="0.25">
      <c r="A750" s="177"/>
      <c r="B750" s="177"/>
      <c r="C750" s="178">
        <v>5</v>
      </c>
      <c r="D750" s="178">
        <v>2</v>
      </c>
      <c r="E750" s="178">
        <v>2</v>
      </c>
      <c r="F750" s="179" t="s">
        <v>690</v>
      </c>
      <c r="G750" s="179"/>
      <c r="H750" s="179"/>
      <c r="I750" s="406" t="s">
        <v>931</v>
      </c>
      <c r="J750" s="181">
        <v>20000000</v>
      </c>
      <c r="K750" s="182">
        <f>SUM(J750/J6*100)</f>
        <v>2.0041907347677287E-2</v>
      </c>
      <c r="L750" s="183">
        <f t="shared" si="11"/>
        <v>0</v>
      </c>
      <c r="M750" s="214">
        <v>20000000</v>
      </c>
      <c r="N750" s="185">
        <f t="shared" si="12"/>
        <v>100</v>
      </c>
      <c r="O750" s="250">
        <f>SUM(J750-M750)</f>
        <v>0</v>
      </c>
    </row>
    <row r="751" spans="1:15" s="296" customFormat="1" hidden="1" x14ac:dyDescent="0.25">
      <c r="A751" s="177"/>
      <c r="B751" s="177"/>
      <c r="C751" s="178">
        <v>5</v>
      </c>
      <c r="D751" s="178">
        <v>2</v>
      </c>
      <c r="E751" s="178">
        <v>2</v>
      </c>
      <c r="F751" s="179" t="s">
        <v>690</v>
      </c>
      <c r="G751" s="179"/>
      <c r="H751" s="179"/>
      <c r="I751" s="406" t="s">
        <v>932</v>
      </c>
      <c r="J751" s="181">
        <v>15000000</v>
      </c>
      <c r="K751" s="182">
        <f>SUM(J751/J6*100)</f>
        <v>1.5031430510757969E-2</v>
      </c>
      <c r="L751" s="183">
        <f t="shared" si="11"/>
        <v>0</v>
      </c>
      <c r="M751" s="214">
        <v>14400000</v>
      </c>
      <c r="N751" s="185">
        <f t="shared" si="12"/>
        <v>96</v>
      </c>
      <c r="O751" s="250">
        <f>SUM(J751-M751)</f>
        <v>600000</v>
      </c>
    </row>
    <row r="752" spans="1:15" s="296" customFormat="1" hidden="1" x14ac:dyDescent="0.25">
      <c r="A752" s="177"/>
      <c r="B752" s="177"/>
      <c r="C752" s="178">
        <v>5</v>
      </c>
      <c r="D752" s="178">
        <v>2</v>
      </c>
      <c r="E752" s="178">
        <v>2</v>
      </c>
      <c r="F752" s="179" t="s">
        <v>690</v>
      </c>
      <c r="G752" s="179"/>
      <c r="H752" s="179"/>
      <c r="I752" s="406" t="s">
        <v>771</v>
      </c>
      <c r="J752" s="261">
        <v>190600000</v>
      </c>
      <c r="K752" s="182">
        <f>SUM(J752/J6*100)</f>
        <v>0.19099937702336459</v>
      </c>
      <c r="L752" s="183">
        <f t="shared" si="11"/>
        <v>0</v>
      </c>
      <c r="M752" s="184">
        <v>188402000</v>
      </c>
      <c r="N752" s="284">
        <f t="shared" si="12"/>
        <v>98.84679958027283</v>
      </c>
      <c r="O752" s="253">
        <f>SUM(J752-M752)</f>
        <v>2198000</v>
      </c>
    </row>
    <row r="753" spans="1:15" s="296" customFormat="1" hidden="1" x14ac:dyDescent="0.25">
      <c r="A753" s="177"/>
      <c r="B753" s="177"/>
      <c r="C753" s="178">
        <v>5</v>
      </c>
      <c r="D753" s="178">
        <v>2</v>
      </c>
      <c r="E753" s="178">
        <v>2</v>
      </c>
      <c r="F753" s="179" t="s">
        <v>690</v>
      </c>
      <c r="G753" s="179"/>
      <c r="H753" s="179"/>
      <c r="I753" s="406" t="s">
        <v>773</v>
      </c>
      <c r="J753" s="261">
        <v>3600000</v>
      </c>
      <c r="K753" s="279">
        <f>SUM(J753/J6*100)</f>
        <v>3.6075433225819121E-3</v>
      </c>
      <c r="L753" s="283">
        <f t="shared" si="11"/>
        <v>0</v>
      </c>
      <c r="M753" s="214">
        <v>3600000</v>
      </c>
      <c r="N753" s="284">
        <f t="shared" si="12"/>
        <v>100</v>
      </c>
      <c r="O753" s="253">
        <f>SUM(J753-M753)</f>
        <v>0</v>
      </c>
    </row>
    <row r="754" spans="1:15" s="296" customFormat="1" hidden="1" x14ac:dyDescent="0.25">
      <c r="A754" s="177"/>
      <c r="B754" s="177"/>
      <c r="C754" s="178">
        <v>5</v>
      </c>
      <c r="D754" s="178">
        <v>2</v>
      </c>
      <c r="E754" s="178">
        <v>2</v>
      </c>
      <c r="F754" s="179" t="s">
        <v>690</v>
      </c>
      <c r="G754" s="179"/>
      <c r="H754" s="179"/>
      <c r="I754" s="406" t="s">
        <v>956</v>
      </c>
      <c r="J754" s="261">
        <v>31043844</v>
      </c>
      <c r="K754" s="182">
        <f>SUM(J754/J6*100)</f>
        <v>3.110889225818738E-2</v>
      </c>
      <c r="L754" s="283">
        <f t="shared" si="11"/>
        <v>0</v>
      </c>
      <c r="M754" s="214">
        <v>30945084</v>
      </c>
      <c r="N754" s="284">
        <f t="shared" si="12"/>
        <v>99.681869294279409</v>
      </c>
      <c r="O754" s="253">
        <f>SUM(J754-M754)</f>
        <v>98760</v>
      </c>
    </row>
    <row r="755" spans="1:15" s="296" customFormat="1" hidden="1" x14ac:dyDescent="0.25">
      <c r="A755" s="177"/>
      <c r="B755" s="177"/>
      <c r="C755" s="178"/>
      <c r="D755" s="178"/>
      <c r="E755" s="178"/>
      <c r="F755" s="179"/>
      <c r="G755" s="179"/>
      <c r="H755" s="179"/>
      <c r="I755" s="406"/>
      <c r="J755" s="181"/>
      <c r="K755" s="182"/>
      <c r="L755" s="183"/>
      <c r="M755" s="214"/>
      <c r="N755" s="185"/>
      <c r="O755" s="181"/>
    </row>
    <row r="756" spans="1:15" s="296" customFormat="1" hidden="1" x14ac:dyDescent="0.25">
      <c r="A756" s="177"/>
      <c r="B756" s="177"/>
      <c r="C756" s="178">
        <v>5</v>
      </c>
      <c r="D756" s="178">
        <v>2</v>
      </c>
      <c r="E756" s="178">
        <v>2</v>
      </c>
      <c r="F756" s="179" t="s">
        <v>941</v>
      </c>
      <c r="G756" s="179"/>
      <c r="H756" s="179"/>
      <c r="I756" s="406" t="s">
        <v>957</v>
      </c>
      <c r="J756" s="251">
        <f>SUM(J757:J757)</f>
        <v>18000000</v>
      </c>
      <c r="K756" s="182">
        <f>SUM(J756/J6*100)</f>
        <v>1.8037716612909562E-2</v>
      </c>
      <c r="L756" s="183">
        <f>SUM(M756/J756*100)</f>
        <v>100</v>
      </c>
      <c r="M756" s="282">
        <f>SUM(M757:M757)</f>
        <v>18000000</v>
      </c>
      <c r="N756" s="185">
        <f>SUM(M756/J756%)</f>
        <v>100</v>
      </c>
      <c r="O756" s="251">
        <f>SUM(O757:O757)</f>
        <v>0</v>
      </c>
    </row>
    <row r="757" spans="1:15" s="296" customFormat="1" hidden="1" x14ac:dyDescent="0.25">
      <c r="A757" s="177"/>
      <c r="B757" s="177"/>
      <c r="C757" s="178">
        <v>5</v>
      </c>
      <c r="D757" s="178">
        <v>2</v>
      </c>
      <c r="E757" s="178">
        <v>2</v>
      </c>
      <c r="F757" s="179" t="s">
        <v>941</v>
      </c>
      <c r="G757" s="179"/>
      <c r="H757" s="179"/>
      <c r="I757" s="406" t="s">
        <v>958</v>
      </c>
      <c r="J757" s="251">
        <v>18000000</v>
      </c>
      <c r="K757" s="182">
        <f>SUM(J757/J6*100)</f>
        <v>1.8037716612909562E-2</v>
      </c>
      <c r="L757" s="183">
        <f>SUM(M757/J757*100)</f>
        <v>100</v>
      </c>
      <c r="M757" s="373">
        <v>18000000</v>
      </c>
      <c r="N757" s="185">
        <f>SUM(M757/J757%)</f>
        <v>100</v>
      </c>
      <c r="O757" s="250">
        <f>SUM(J757-M757)</f>
        <v>0</v>
      </c>
    </row>
    <row r="758" spans="1:15" s="296" customFormat="1" hidden="1" x14ac:dyDescent="0.25">
      <c r="A758" s="177"/>
      <c r="B758" s="177"/>
      <c r="C758" s="178"/>
      <c r="D758" s="178"/>
      <c r="E758" s="178"/>
      <c r="F758" s="179"/>
      <c r="G758" s="179"/>
      <c r="H758" s="179"/>
      <c r="I758" s="406"/>
      <c r="J758" s="251"/>
      <c r="K758" s="182"/>
      <c r="L758" s="183"/>
      <c r="M758" s="373"/>
      <c r="N758" s="185"/>
      <c r="O758" s="250"/>
    </row>
    <row r="759" spans="1:15" s="296" customFormat="1" hidden="1" x14ac:dyDescent="0.25">
      <c r="A759" s="177"/>
      <c r="B759" s="177"/>
      <c r="C759" s="178">
        <v>5</v>
      </c>
      <c r="D759" s="178">
        <v>2</v>
      </c>
      <c r="E759" s="178">
        <v>2</v>
      </c>
      <c r="F759" s="179">
        <v>20</v>
      </c>
      <c r="G759" s="179"/>
      <c r="H759" s="179"/>
      <c r="I759" s="406" t="s">
        <v>959</v>
      </c>
      <c r="J759" s="251">
        <f>SUM(J760)</f>
        <v>335000000</v>
      </c>
      <c r="K759" s="182">
        <f>SUM(J759/J6*100)</f>
        <v>0.3357019480735946</v>
      </c>
      <c r="L759" s="183">
        <f>SUM(Q759/J759*100)</f>
        <v>0</v>
      </c>
      <c r="M759" s="282">
        <f>SUM(M760)</f>
        <v>307050000</v>
      </c>
      <c r="N759" s="185">
        <f>SUM(M759/J759%)</f>
        <v>91.656716417910445</v>
      </c>
      <c r="O759" s="251">
        <f>SUM(O760)</f>
        <v>27950000</v>
      </c>
    </row>
    <row r="760" spans="1:15" s="296" customFormat="1" hidden="1" x14ac:dyDescent="0.25">
      <c r="A760" s="504"/>
      <c r="B760" s="504"/>
      <c r="C760" s="503">
        <v>5</v>
      </c>
      <c r="D760" s="503">
        <v>2</v>
      </c>
      <c r="E760" s="503">
        <v>2</v>
      </c>
      <c r="F760" s="273">
        <v>20</v>
      </c>
      <c r="G760" s="273"/>
      <c r="H760" s="273"/>
      <c r="I760" s="865" t="s">
        <v>934</v>
      </c>
      <c r="J760" s="181">
        <v>335000000</v>
      </c>
      <c r="K760" s="182">
        <f>SUM(J760/J6*100)</f>
        <v>0.3357019480735946</v>
      </c>
      <c r="L760" s="183">
        <f>SUM(Q760/J760*100)</f>
        <v>0</v>
      </c>
      <c r="M760" s="193">
        <v>307050000</v>
      </c>
      <c r="N760" s="323">
        <f>SUM(M760/J760%)</f>
        <v>91.656716417910445</v>
      </c>
      <c r="O760" s="250">
        <f>SUM(J760-M760)</f>
        <v>27950000</v>
      </c>
    </row>
    <row r="761" spans="1:15" s="296" customFormat="1" hidden="1" x14ac:dyDescent="0.25">
      <c r="A761" s="504"/>
      <c r="B761" s="504"/>
      <c r="C761" s="503"/>
      <c r="D761" s="503"/>
      <c r="E761" s="503"/>
      <c r="F761" s="273"/>
      <c r="G761" s="273"/>
      <c r="H761" s="273"/>
      <c r="I761" s="860"/>
      <c r="J761" s="181"/>
      <c r="K761" s="182"/>
      <c r="L761" s="183"/>
      <c r="M761" s="193"/>
      <c r="N761" s="323"/>
      <c r="O761" s="181"/>
    </row>
    <row r="762" spans="1:15" s="296" customFormat="1" hidden="1" x14ac:dyDescent="0.25">
      <c r="A762" s="177"/>
      <c r="B762" s="177"/>
      <c r="C762" s="178"/>
      <c r="D762" s="178"/>
      <c r="E762" s="178"/>
      <c r="F762" s="179"/>
      <c r="G762" s="179"/>
      <c r="H762" s="179"/>
      <c r="I762" s="406"/>
      <c r="J762" s="181"/>
      <c r="K762" s="278"/>
      <c r="L762" s="183"/>
      <c r="M762" s="214"/>
      <c r="N762" s="185"/>
      <c r="O762" s="250"/>
    </row>
    <row r="763" spans="1:15" s="296" customFormat="1" x14ac:dyDescent="0.25">
      <c r="A763" s="346">
        <v>1</v>
      </c>
      <c r="B763" s="324" t="s">
        <v>677</v>
      </c>
      <c r="C763" s="325" t="s">
        <v>674</v>
      </c>
      <c r="D763" s="317" t="s">
        <v>675</v>
      </c>
      <c r="E763" s="313" t="s">
        <v>912</v>
      </c>
      <c r="F763" s="540" t="s">
        <v>730</v>
      </c>
      <c r="G763" s="540"/>
      <c r="H763" s="540">
        <v>12</v>
      </c>
      <c r="I763" s="295" t="s">
        <v>960</v>
      </c>
      <c r="J763" s="181">
        <f>SUM(J765)</f>
        <v>40441500</v>
      </c>
      <c r="K763" s="182">
        <f>SUM(J763/J6*100)</f>
        <v>4.0526239800054556E-2</v>
      </c>
      <c r="L763" s="318">
        <v>100</v>
      </c>
      <c r="M763" s="260">
        <f>SUM(M765)</f>
        <v>40441500</v>
      </c>
      <c r="N763" s="318">
        <f>SUM(M763/J763%)</f>
        <v>100</v>
      </c>
      <c r="O763" s="181">
        <f>SUM(O765)</f>
        <v>0</v>
      </c>
    </row>
    <row r="764" spans="1:15" s="296" customFormat="1" hidden="1" x14ac:dyDescent="0.25">
      <c r="A764" s="177"/>
      <c r="B764" s="177"/>
      <c r="C764" s="178"/>
      <c r="D764" s="178"/>
      <c r="E764" s="178"/>
      <c r="F764" s="179"/>
      <c r="G764" s="179"/>
      <c r="H764" s="179"/>
      <c r="I764" s="406"/>
      <c r="J764" s="181"/>
      <c r="K764" s="182"/>
      <c r="L764" s="183"/>
      <c r="M764" s="193"/>
      <c r="N764" s="185"/>
      <c r="O764" s="181"/>
    </row>
    <row r="765" spans="1:15" s="296" customFormat="1" hidden="1" x14ac:dyDescent="0.25">
      <c r="A765" s="187"/>
      <c r="B765" s="187"/>
      <c r="C765" s="494">
        <v>5</v>
      </c>
      <c r="D765" s="494">
        <v>2</v>
      </c>
      <c r="E765" s="494">
        <v>2</v>
      </c>
      <c r="F765" s="538"/>
      <c r="G765" s="538"/>
      <c r="H765" s="538"/>
      <c r="I765" s="406" t="s">
        <v>684</v>
      </c>
      <c r="J765" s="181">
        <f>SUM(J767+J772+J778+J782+J786+J789)</f>
        <v>40441500</v>
      </c>
      <c r="K765" s="182">
        <f>SUM(J765/J6*100)</f>
        <v>4.0526239800054556E-2</v>
      </c>
      <c r="L765" s="183">
        <f>SUM(Q765/J765*100)</f>
        <v>0</v>
      </c>
      <c r="M765" s="181">
        <f>SUM(M767+M772+M778+M782+M786+M789)</f>
        <v>40441500</v>
      </c>
      <c r="N765" s="185">
        <f>SUM(M765/J765%)</f>
        <v>100</v>
      </c>
      <c r="O765" s="181">
        <f>SUM(O767+O772+O778+O782+O786+O789)</f>
        <v>0</v>
      </c>
    </row>
    <row r="766" spans="1:15" s="296" customFormat="1" hidden="1" x14ac:dyDescent="0.25">
      <c r="A766" s="187"/>
      <c r="B766" s="187"/>
      <c r="C766" s="503"/>
      <c r="D766" s="503"/>
      <c r="E766" s="503"/>
      <c r="F766" s="538"/>
      <c r="G766" s="538"/>
      <c r="H766" s="538"/>
      <c r="I766" s="406"/>
      <c r="J766" s="181"/>
      <c r="K766" s="182"/>
      <c r="L766" s="183"/>
      <c r="M766" s="193"/>
      <c r="N766" s="185"/>
      <c r="O766" s="181"/>
    </row>
    <row r="767" spans="1:15" s="296" customFormat="1" hidden="1" x14ac:dyDescent="0.25">
      <c r="A767" s="177"/>
      <c r="B767" s="177"/>
      <c r="C767" s="178">
        <v>5</v>
      </c>
      <c r="D767" s="178">
        <v>2</v>
      </c>
      <c r="E767" s="178">
        <v>2</v>
      </c>
      <c r="F767" s="179" t="s">
        <v>675</v>
      </c>
      <c r="G767" s="179"/>
      <c r="H767" s="179"/>
      <c r="I767" s="406" t="s">
        <v>867</v>
      </c>
      <c r="J767" s="251">
        <f>SUM(J768:J770)</f>
        <v>10548500</v>
      </c>
      <c r="K767" s="182">
        <f>SUM(J767/J6*100)</f>
        <v>1.0570602982848695E-2</v>
      </c>
      <c r="L767" s="183">
        <f>SUM(Q767/J767*100)</f>
        <v>0</v>
      </c>
      <c r="M767" s="251">
        <f>SUM(M768:M770)</f>
        <v>10548500</v>
      </c>
      <c r="N767" s="185">
        <f>SUM(M767/J767%)</f>
        <v>100</v>
      </c>
      <c r="O767" s="251">
        <f>SUM(O768:O770)</f>
        <v>0</v>
      </c>
    </row>
    <row r="768" spans="1:15" s="296" customFormat="1" hidden="1" x14ac:dyDescent="0.25">
      <c r="A768" s="177"/>
      <c r="B768" s="177"/>
      <c r="C768" s="178">
        <v>5</v>
      </c>
      <c r="D768" s="178">
        <v>2</v>
      </c>
      <c r="E768" s="178">
        <v>2</v>
      </c>
      <c r="F768" s="179" t="s">
        <v>675</v>
      </c>
      <c r="G768" s="179"/>
      <c r="H768" s="179"/>
      <c r="I768" s="406" t="s">
        <v>719</v>
      </c>
      <c r="J768" s="181">
        <v>423300</v>
      </c>
      <c r="K768" s="278">
        <f>SUM(J768/J6*100)</f>
        <v>4.2418696901358986E-4</v>
      </c>
      <c r="L768" s="183">
        <f>SUM(Q768/J768*100)</f>
        <v>0</v>
      </c>
      <c r="M768" s="181">
        <v>423300</v>
      </c>
      <c r="N768" s="185">
        <f>SUM(M768/J768%)</f>
        <v>100</v>
      </c>
      <c r="O768" s="250">
        <f>SUM(J768-M768)</f>
        <v>0</v>
      </c>
    </row>
    <row r="769" spans="1:15" s="296" customFormat="1" hidden="1" x14ac:dyDescent="0.25">
      <c r="A769" s="513"/>
      <c r="B769" s="513"/>
      <c r="C769" s="178">
        <v>5</v>
      </c>
      <c r="D769" s="178">
        <v>2</v>
      </c>
      <c r="E769" s="178">
        <v>2</v>
      </c>
      <c r="F769" s="179" t="s">
        <v>675</v>
      </c>
      <c r="G769" s="179"/>
      <c r="H769" s="179"/>
      <c r="I769" s="406" t="s">
        <v>962</v>
      </c>
      <c r="J769" s="181">
        <v>9450000</v>
      </c>
      <c r="K769" s="182">
        <f>SUM(J769/J6*100)</f>
        <v>9.4698012217775199E-3</v>
      </c>
      <c r="L769" s="183">
        <f>SUM(Q769/J769*100)</f>
        <v>0</v>
      </c>
      <c r="M769" s="181">
        <v>9450000</v>
      </c>
      <c r="N769" s="183">
        <f>SUM(M769/J769%)</f>
        <v>100</v>
      </c>
      <c r="O769" s="250">
        <f>SUM(J769-M769)</f>
        <v>0</v>
      </c>
    </row>
    <row r="770" spans="1:15" s="296" customFormat="1" hidden="1" x14ac:dyDescent="0.25">
      <c r="A770" s="513"/>
      <c r="B770" s="513"/>
      <c r="C770" s="178">
        <v>5</v>
      </c>
      <c r="D770" s="178">
        <v>2</v>
      </c>
      <c r="E770" s="178">
        <v>2</v>
      </c>
      <c r="F770" s="179" t="s">
        <v>675</v>
      </c>
      <c r="G770" s="179"/>
      <c r="H770" s="179"/>
      <c r="I770" s="406" t="s">
        <v>874</v>
      </c>
      <c r="J770" s="181">
        <v>675200</v>
      </c>
      <c r="K770" s="278">
        <f>SUM(J770/J6*100)</f>
        <v>6.7661479205758529E-4</v>
      </c>
      <c r="L770" s="183">
        <f>SUM(Q770/J770*100)</f>
        <v>0</v>
      </c>
      <c r="M770" s="260">
        <v>675200</v>
      </c>
      <c r="N770" s="183">
        <f>SUM(M770/J770%)</f>
        <v>100</v>
      </c>
      <c r="O770" s="250">
        <f>SUM(J770-M770)</f>
        <v>0</v>
      </c>
    </row>
    <row r="771" spans="1:15" s="296" customFormat="1" hidden="1" x14ac:dyDescent="0.25">
      <c r="A771" s="513"/>
      <c r="B771" s="513"/>
      <c r="C771" s="178"/>
      <c r="D771" s="178"/>
      <c r="E771" s="178"/>
      <c r="F771" s="179"/>
      <c r="G771" s="179"/>
      <c r="H771" s="179"/>
      <c r="I771" s="406"/>
      <c r="J771" s="181"/>
      <c r="K771" s="182"/>
      <c r="L771" s="183"/>
      <c r="M771" s="260"/>
      <c r="N771" s="183"/>
      <c r="O771" s="250"/>
    </row>
    <row r="772" spans="1:15" s="296" customFormat="1" hidden="1" x14ac:dyDescent="0.25">
      <c r="A772" s="177"/>
      <c r="B772" s="177"/>
      <c r="C772" s="178">
        <v>5</v>
      </c>
      <c r="D772" s="178">
        <v>2</v>
      </c>
      <c r="E772" s="178">
        <v>2</v>
      </c>
      <c r="F772" s="179" t="s">
        <v>690</v>
      </c>
      <c r="G772" s="179"/>
      <c r="H772" s="179"/>
      <c r="I772" s="406" t="s">
        <v>930</v>
      </c>
      <c r="J772" s="251">
        <f>SUM(J773:J776)</f>
        <v>1800000</v>
      </c>
      <c r="K772" s="279">
        <f>SUM(J772/J6*100)</f>
        <v>1.803771661290956E-3</v>
      </c>
      <c r="L772" s="183">
        <f>SUM(Q772/J772*100)</f>
        <v>0</v>
      </c>
      <c r="M772" s="251">
        <f>SUM(M773:M776)</f>
        <v>1800000</v>
      </c>
      <c r="N772" s="185">
        <f>SUM(M772/J772%)</f>
        <v>100</v>
      </c>
      <c r="O772" s="251">
        <f>SUM(O773:O776)</f>
        <v>0</v>
      </c>
    </row>
    <row r="773" spans="1:15" s="296" customFormat="1" hidden="1" x14ac:dyDescent="0.25">
      <c r="A773" s="177"/>
      <c r="B773" s="177"/>
      <c r="C773" s="178">
        <v>5</v>
      </c>
      <c r="D773" s="178">
        <v>2</v>
      </c>
      <c r="E773" s="178">
        <v>2</v>
      </c>
      <c r="F773" s="179" t="s">
        <v>690</v>
      </c>
      <c r="G773" s="179"/>
      <c r="H773" s="179"/>
      <c r="I773" s="406" t="s">
        <v>964</v>
      </c>
      <c r="J773" s="181">
        <v>600000</v>
      </c>
      <c r="K773" s="279">
        <f>SUM(J773/J6*100)</f>
        <v>6.0125722043031875E-4</v>
      </c>
      <c r="L773" s="183">
        <f>SUM(Q773/J773*100)</f>
        <v>0</v>
      </c>
      <c r="M773" s="184">
        <v>600000</v>
      </c>
      <c r="N773" s="185">
        <f>SUM(M773/J773%)</f>
        <v>100</v>
      </c>
      <c r="O773" s="250">
        <f>SUM(J773-M773)</f>
        <v>0</v>
      </c>
    </row>
    <row r="774" spans="1:15" s="296" customFormat="1" hidden="1" x14ac:dyDescent="0.25">
      <c r="A774" s="177"/>
      <c r="B774" s="177"/>
      <c r="C774" s="178">
        <v>5</v>
      </c>
      <c r="D774" s="178">
        <v>2</v>
      </c>
      <c r="E774" s="178">
        <v>2</v>
      </c>
      <c r="F774" s="179" t="s">
        <v>690</v>
      </c>
      <c r="G774" s="179"/>
      <c r="H774" s="179"/>
      <c r="I774" s="406" t="s">
        <v>892</v>
      </c>
      <c r="J774" s="261">
        <v>150000</v>
      </c>
      <c r="K774" s="278">
        <f>SUM(J774/J6*100)</f>
        <v>1.5031430510757969E-4</v>
      </c>
      <c r="L774" s="283">
        <f>SUM(Q774/J774*100)</f>
        <v>0</v>
      </c>
      <c r="M774" s="214">
        <v>150000</v>
      </c>
      <c r="N774" s="284">
        <f>SUM(M774/J774%)</f>
        <v>100</v>
      </c>
      <c r="O774" s="253">
        <f>SUM(J774-M774)</f>
        <v>0</v>
      </c>
    </row>
    <row r="775" spans="1:15" s="296" customFormat="1" hidden="1" x14ac:dyDescent="0.25">
      <c r="A775" s="177"/>
      <c r="B775" s="177"/>
      <c r="C775" s="178">
        <v>5</v>
      </c>
      <c r="D775" s="178">
        <v>2</v>
      </c>
      <c r="E775" s="178">
        <v>2</v>
      </c>
      <c r="F775" s="179" t="s">
        <v>690</v>
      </c>
      <c r="G775" s="179"/>
      <c r="H775" s="179"/>
      <c r="I775" s="406" t="s">
        <v>894</v>
      </c>
      <c r="J775" s="261">
        <v>350000</v>
      </c>
      <c r="K775" s="278">
        <f>SUM(J775/J6*100)</f>
        <v>3.5073337858435255E-4</v>
      </c>
      <c r="L775" s="283">
        <f>SUM(Q775/J775*100)</f>
        <v>0</v>
      </c>
      <c r="M775" s="214">
        <v>350000</v>
      </c>
      <c r="N775" s="284">
        <f>SUM(M775/J775%)</f>
        <v>100</v>
      </c>
      <c r="O775" s="253">
        <f>SUM(J775-M775)</f>
        <v>0</v>
      </c>
    </row>
    <row r="776" spans="1:15" s="296" customFormat="1" hidden="1" x14ac:dyDescent="0.25">
      <c r="A776" s="177"/>
      <c r="B776" s="177"/>
      <c r="C776" s="178">
        <v>5</v>
      </c>
      <c r="D776" s="178">
        <v>2</v>
      </c>
      <c r="E776" s="178">
        <v>2</v>
      </c>
      <c r="F776" s="179" t="s">
        <v>690</v>
      </c>
      <c r="G776" s="179"/>
      <c r="H776" s="179"/>
      <c r="I776" s="406" t="s">
        <v>896</v>
      </c>
      <c r="J776" s="261">
        <v>700000</v>
      </c>
      <c r="K776" s="279">
        <f>SUM(J776/J6*100)</f>
        <v>7.014667571687051E-4</v>
      </c>
      <c r="L776" s="283">
        <f>SUM(Q776/J776*100)</f>
        <v>0</v>
      </c>
      <c r="M776" s="214">
        <v>700000</v>
      </c>
      <c r="N776" s="284">
        <f>SUM(M776/J776%)</f>
        <v>100</v>
      </c>
      <c r="O776" s="253">
        <f>SUM(J776-M776)</f>
        <v>0</v>
      </c>
    </row>
    <row r="777" spans="1:15" s="296" customFormat="1" hidden="1" x14ac:dyDescent="0.25">
      <c r="A777" s="177"/>
      <c r="B777" s="177"/>
      <c r="C777" s="211"/>
      <c r="D777" s="211"/>
      <c r="E777" s="211"/>
      <c r="F777" s="211"/>
      <c r="G777" s="211"/>
      <c r="H777" s="211"/>
      <c r="I777" s="404"/>
      <c r="J777" s="181"/>
      <c r="K777" s="182"/>
      <c r="L777" s="183"/>
      <c r="M777" s="181"/>
      <c r="N777" s="185"/>
      <c r="O777" s="181"/>
    </row>
    <row r="778" spans="1:15" s="296" customFormat="1" hidden="1" x14ac:dyDescent="0.25">
      <c r="A778" s="177"/>
      <c r="B778" s="177"/>
      <c r="C778" s="178">
        <v>5</v>
      </c>
      <c r="D778" s="178">
        <v>2</v>
      </c>
      <c r="E778" s="178">
        <v>2</v>
      </c>
      <c r="F778" s="179" t="s">
        <v>674</v>
      </c>
      <c r="G778" s="179"/>
      <c r="H778" s="179"/>
      <c r="I778" s="406" t="s">
        <v>724</v>
      </c>
      <c r="J778" s="251">
        <f>SUM(J779:J780)</f>
        <v>293000</v>
      </c>
      <c r="K778" s="278">
        <f>SUM(J778/J6*100)</f>
        <v>2.9361394264347231E-4</v>
      </c>
      <c r="L778" s="183">
        <f>SUM(M778/J778*100)</f>
        <v>100</v>
      </c>
      <c r="M778" s="251">
        <f>SUM(M779:M780)</f>
        <v>293000</v>
      </c>
      <c r="N778" s="185">
        <f>SUM(M778/J778%)</f>
        <v>100</v>
      </c>
      <c r="O778" s="251">
        <f>SUM(O779:O780)</f>
        <v>0</v>
      </c>
    </row>
    <row r="779" spans="1:15" s="296" customFormat="1" hidden="1" x14ac:dyDescent="0.25">
      <c r="A779" s="177"/>
      <c r="B779" s="177"/>
      <c r="C779" s="178">
        <v>5</v>
      </c>
      <c r="D779" s="178">
        <v>2</v>
      </c>
      <c r="E779" s="178">
        <v>2</v>
      </c>
      <c r="F779" s="179" t="s">
        <v>674</v>
      </c>
      <c r="G779" s="179"/>
      <c r="H779" s="179"/>
      <c r="I779" s="406" t="s">
        <v>767</v>
      </c>
      <c r="J779" s="181">
        <v>100000</v>
      </c>
      <c r="K779" s="278">
        <f>SUM(J779/J6*100)</f>
        <v>1.0020953673838645E-4</v>
      </c>
      <c r="L779" s="183">
        <f>SUM(M779/J779*100)</f>
        <v>100</v>
      </c>
      <c r="M779" s="181">
        <v>100000</v>
      </c>
      <c r="N779" s="185">
        <f>SUM(M779/J779%)</f>
        <v>100</v>
      </c>
      <c r="O779" s="250">
        <f>SUM(J779-M779)</f>
        <v>0</v>
      </c>
    </row>
    <row r="780" spans="1:15" s="296" customFormat="1" hidden="1" x14ac:dyDescent="0.25">
      <c r="A780" s="177"/>
      <c r="B780" s="177"/>
      <c r="C780" s="178">
        <v>5</v>
      </c>
      <c r="D780" s="178">
        <v>2</v>
      </c>
      <c r="E780" s="178">
        <v>2</v>
      </c>
      <c r="F780" s="179" t="s">
        <v>674</v>
      </c>
      <c r="G780" s="179"/>
      <c r="H780" s="179"/>
      <c r="I780" s="406" t="s">
        <v>946</v>
      </c>
      <c r="J780" s="181">
        <v>193000</v>
      </c>
      <c r="K780" s="278">
        <f>SUM(J780/J6*100)</f>
        <v>1.9340440590508588E-4</v>
      </c>
      <c r="L780" s="183">
        <f>SUM(M780/J780*100)</f>
        <v>100</v>
      </c>
      <c r="M780" s="181">
        <v>193000</v>
      </c>
      <c r="N780" s="185">
        <f>SUM(M780/J780%)</f>
        <v>100</v>
      </c>
      <c r="O780" s="250">
        <f>SUM(J780-M780)</f>
        <v>0</v>
      </c>
    </row>
    <row r="781" spans="1:15" s="296" customFormat="1" hidden="1" x14ac:dyDescent="0.25">
      <c r="A781" s="177"/>
      <c r="B781" s="177"/>
      <c r="C781" s="178"/>
      <c r="D781" s="178"/>
      <c r="E781" s="178"/>
      <c r="F781" s="179"/>
      <c r="G781" s="179"/>
      <c r="H781" s="179"/>
      <c r="I781" s="406"/>
      <c r="J781" s="181"/>
      <c r="K781" s="182"/>
      <c r="L781" s="183"/>
      <c r="M781" s="181"/>
      <c r="N781" s="185"/>
      <c r="O781" s="181"/>
    </row>
    <row r="782" spans="1:15" s="296" customFormat="1" hidden="1" x14ac:dyDescent="0.25">
      <c r="A782" s="187"/>
      <c r="B782" s="187"/>
      <c r="C782" s="494">
        <v>5</v>
      </c>
      <c r="D782" s="494">
        <v>2</v>
      </c>
      <c r="E782" s="494">
        <v>2</v>
      </c>
      <c r="F782" s="273">
        <v>10</v>
      </c>
      <c r="G782" s="273"/>
      <c r="H782" s="273"/>
      <c r="I782" s="411" t="s">
        <v>965</v>
      </c>
      <c r="J782" s="251">
        <f>SUM(J783:J784)</f>
        <v>10100000</v>
      </c>
      <c r="K782" s="182">
        <f>SUM(J782/J6*100)</f>
        <v>1.0121163210577032E-2</v>
      </c>
      <c r="L782" s="323">
        <f>SUM(M782/J782*100)</f>
        <v>100</v>
      </c>
      <c r="M782" s="251">
        <f>SUM(M783:M784)</f>
        <v>10100000</v>
      </c>
      <c r="N782" s="307">
        <f>SUM(M782/J782%)</f>
        <v>100</v>
      </c>
      <c r="O782" s="251">
        <f>SUM(O783:O784)</f>
        <v>0</v>
      </c>
    </row>
    <row r="783" spans="1:15" s="296" customFormat="1" hidden="1" x14ac:dyDescent="0.25">
      <c r="A783" s="177"/>
      <c r="B783" s="177"/>
      <c r="C783" s="178">
        <v>5</v>
      </c>
      <c r="D783" s="178">
        <v>2</v>
      </c>
      <c r="E783" s="178">
        <v>2</v>
      </c>
      <c r="F783" s="179">
        <v>10</v>
      </c>
      <c r="G783" s="179"/>
      <c r="H783" s="179"/>
      <c r="I783" s="406" t="s">
        <v>966</v>
      </c>
      <c r="J783" s="181">
        <v>2000000</v>
      </c>
      <c r="K783" s="279">
        <f>SUM(J783/J6*100)</f>
        <v>2.0041907347677292E-3</v>
      </c>
      <c r="L783" s="183">
        <f>SUM(M783/J783*100)</f>
        <v>100</v>
      </c>
      <c r="M783" s="181">
        <v>2000000</v>
      </c>
      <c r="N783" s="185">
        <f>SUM(M783/J783%)</f>
        <v>100</v>
      </c>
      <c r="O783" s="250">
        <f>SUM(J783-M783)</f>
        <v>0</v>
      </c>
    </row>
    <row r="784" spans="1:15" s="296" customFormat="1" hidden="1" x14ac:dyDescent="0.25">
      <c r="A784" s="177"/>
      <c r="B784" s="177"/>
      <c r="C784" s="178">
        <v>5</v>
      </c>
      <c r="D784" s="178">
        <v>2</v>
      </c>
      <c r="E784" s="178">
        <v>2</v>
      </c>
      <c r="F784" s="179">
        <v>10</v>
      </c>
      <c r="G784" s="179"/>
      <c r="H784" s="179"/>
      <c r="I784" s="406" t="s">
        <v>967</v>
      </c>
      <c r="J784" s="181">
        <v>8100000</v>
      </c>
      <c r="K784" s="182">
        <f>SUM(J784/J6*100)</f>
        <v>8.1169724758093018E-3</v>
      </c>
      <c r="L784" s="183">
        <f>SUM(M784/J784*100)</f>
        <v>100</v>
      </c>
      <c r="M784" s="181">
        <v>8100000</v>
      </c>
      <c r="N784" s="185">
        <f>SUM(M784/J784%)</f>
        <v>100</v>
      </c>
      <c r="O784" s="250">
        <f>SUM(J784-M784)</f>
        <v>0</v>
      </c>
    </row>
    <row r="785" spans="1:15" s="296" customFormat="1" hidden="1" x14ac:dyDescent="0.25">
      <c r="A785" s="177"/>
      <c r="B785" s="177"/>
      <c r="C785" s="178"/>
      <c r="D785" s="178"/>
      <c r="E785" s="178"/>
      <c r="F785" s="179"/>
      <c r="G785" s="179"/>
      <c r="H785" s="179"/>
      <c r="I785" s="406"/>
      <c r="J785" s="181"/>
      <c r="K785" s="182"/>
      <c r="L785" s="183"/>
      <c r="M785" s="181"/>
      <c r="N785" s="185"/>
      <c r="O785" s="181"/>
    </row>
    <row r="786" spans="1:15" s="296" customFormat="1" hidden="1" x14ac:dyDescent="0.25">
      <c r="A786" s="498"/>
      <c r="B786" s="498"/>
      <c r="C786" s="494">
        <v>5</v>
      </c>
      <c r="D786" s="494">
        <v>2</v>
      </c>
      <c r="E786" s="494">
        <v>2</v>
      </c>
      <c r="F786" s="495" t="s">
        <v>778</v>
      </c>
      <c r="G786" s="495"/>
      <c r="H786" s="495"/>
      <c r="I786" s="409" t="s">
        <v>779</v>
      </c>
      <c r="J786" s="358">
        <f>SUM(J787:J787)</f>
        <v>10400000</v>
      </c>
      <c r="K786" s="274">
        <f>SUM(J786/J6*100)</f>
        <v>1.0421791820792191E-2</v>
      </c>
      <c r="L786" s="306">
        <f>SUM(M786/J786*100)</f>
        <v>100</v>
      </c>
      <c r="M786" s="358">
        <f>SUM(M787:M787)</f>
        <v>10400000</v>
      </c>
      <c r="N786" s="307">
        <f>SUM(M786/J786%)</f>
        <v>100</v>
      </c>
      <c r="O786" s="358">
        <f>SUM(O787:O787)</f>
        <v>0</v>
      </c>
    </row>
    <row r="787" spans="1:15" s="296" customFormat="1" hidden="1" x14ac:dyDescent="0.25">
      <c r="A787" s="504"/>
      <c r="B787" s="504"/>
      <c r="C787" s="503">
        <v>5</v>
      </c>
      <c r="D787" s="503">
        <v>2</v>
      </c>
      <c r="E787" s="503">
        <v>2</v>
      </c>
      <c r="F787" s="273" t="s">
        <v>778</v>
      </c>
      <c r="G787" s="273"/>
      <c r="H787" s="273"/>
      <c r="I787" s="405" t="s">
        <v>968</v>
      </c>
      <c r="J787" s="181">
        <v>10400000</v>
      </c>
      <c r="K787" s="182">
        <f>SUM(J787/J6*100)</f>
        <v>1.0421791820792191E-2</v>
      </c>
      <c r="L787" s="183">
        <f>SUM(M787/J787*100)</f>
        <v>100</v>
      </c>
      <c r="M787" s="181">
        <v>10400000</v>
      </c>
      <c r="N787" s="183">
        <f>SUM(M787/J787%)</f>
        <v>100</v>
      </c>
      <c r="O787" s="250">
        <f>SUM(J787-M787)</f>
        <v>0</v>
      </c>
    </row>
    <row r="788" spans="1:15" s="296" customFormat="1" hidden="1" x14ac:dyDescent="0.25">
      <c r="A788" s="504"/>
      <c r="B788" s="504"/>
      <c r="C788" s="503"/>
      <c r="D788" s="503"/>
      <c r="E788" s="503"/>
      <c r="F788" s="273"/>
      <c r="G788" s="273"/>
      <c r="H788" s="273"/>
      <c r="I788" s="405"/>
      <c r="J788" s="181"/>
      <c r="K788" s="182"/>
      <c r="L788" s="183"/>
      <c r="M788" s="181"/>
      <c r="N788" s="183"/>
      <c r="O788" s="250"/>
    </row>
    <row r="789" spans="1:15" s="296" customFormat="1" hidden="1" x14ac:dyDescent="0.25">
      <c r="A789" s="187"/>
      <c r="B789" s="187"/>
      <c r="C789" s="178">
        <v>5</v>
      </c>
      <c r="D789" s="178">
        <v>2</v>
      </c>
      <c r="E789" s="178">
        <v>2</v>
      </c>
      <c r="F789" s="178">
        <v>15</v>
      </c>
      <c r="G789" s="178"/>
      <c r="H789" s="178"/>
      <c r="I789" s="406" t="s">
        <v>756</v>
      </c>
      <c r="J789" s="261">
        <f>SUM(J790:J790)</f>
        <v>7300000</v>
      </c>
      <c r="K789" s="182">
        <f>SUM(J789/J6*100)</f>
        <v>7.315296181902211E-3</v>
      </c>
      <c r="L789" s="285">
        <f>SUM(Q789/J789*100)</f>
        <v>0</v>
      </c>
      <c r="M789" s="261">
        <f>SUM(M790:M790)</f>
        <v>7300000</v>
      </c>
      <c r="N789" s="284">
        <f>SUM(M789/J789%)</f>
        <v>100</v>
      </c>
      <c r="O789" s="261">
        <f>SUM(O790:O790)</f>
        <v>0</v>
      </c>
    </row>
    <row r="790" spans="1:15" s="296" customFormat="1" hidden="1" x14ac:dyDescent="0.25">
      <c r="A790" s="187"/>
      <c r="B790" s="187"/>
      <c r="C790" s="178">
        <v>5</v>
      </c>
      <c r="D790" s="178">
        <v>2</v>
      </c>
      <c r="E790" s="178">
        <v>2</v>
      </c>
      <c r="F790" s="178">
        <v>15</v>
      </c>
      <c r="G790" s="178"/>
      <c r="H790" s="178"/>
      <c r="I790" s="406" t="s">
        <v>757</v>
      </c>
      <c r="J790" s="261">
        <v>7300000</v>
      </c>
      <c r="K790" s="182">
        <f>SUM(J790/J6*100)</f>
        <v>7.315296181902211E-3</v>
      </c>
      <c r="L790" s="285">
        <f>SUM(Q790/J790*100)</f>
        <v>0</v>
      </c>
      <c r="M790" s="261">
        <v>7300000</v>
      </c>
      <c r="N790" s="284">
        <f>SUM(M790/J790%)</f>
        <v>100</v>
      </c>
      <c r="O790" s="253">
        <f>SUM(J790-M790)</f>
        <v>0</v>
      </c>
    </row>
    <row r="791" spans="1:15" s="296" customFormat="1" hidden="1" x14ac:dyDescent="0.25">
      <c r="A791" s="177"/>
      <c r="B791" s="177"/>
      <c r="C791" s="178"/>
      <c r="D791" s="178"/>
      <c r="E791" s="178"/>
      <c r="F791" s="179"/>
      <c r="G791" s="179"/>
      <c r="H791" s="179"/>
      <c r="I791" s="406"/>
      <c r="J791" s="181"/>
      <c r="K791" s="182"/>
      <c r="L791" s="183"/>
      <c r="M791" s="395"/>
      <c r="N791" s="185"/>
      <c r="O791" s="250"/>
    </row>
    <row r="792" spans="1:15" s="296" customFormat="1" x14ac:dyDescent="0.25">
      <c r="A792" s="346">
        <v>1</v>
      </c>
      <c r="B792" s="324" t="s">
        <v>677</v>
      </c>
      <c r="C792" s="325" t="s">
        <v>674</v>
      </c>
      <c r="D792" s="317" t="s">
        <v>675</v>
      </c>
      <c r="E792" s="313" t="s">
        <v>912</v>
      </c>
      <c r="F792" s="540" t="s">
        <v>745</v>
      </c>
      <c r="G792" s="540"/>
      <c r="H792" s="540">
        <v>13</v>
      </c>
      <c r="I792" s="359" t="s">
        <v>969</v>
      </c>
      <c r="J792" s="249">
        <f>SUM(J794)</f>
        <v>457021050</v>
      </c>
      <c r="K792" s="182">
        <f>SUM(J792/J6*100)</f>
        <v>0.45797867700190953</v>
      </c>
      <c r="L792" s="318">
        <v>100</v>
      </c>
      <c r="M792" s="249">
        <f>SUM(M794)</f>
        <v>455219050</v>
      </c>
      <c r="N792" s="285">
        <f>SUM(M792/J792%)</f>
        <v>99.605707439515101</v>
      </c>
      <c r="O792" s="249">
        <f>SUM(O794)</f>
        <v>1802000</v>
      </c>
    </row>
    <row r="793" spans="1:15" s="296" customFormat="1" hidden="1" x14ac:dyDescent="0.25">
      <c r="A793" s="177"/>
      <c r="B793" s="177"/>
      <c r="C793" s="178"/>
      <c r="D793" s="178"/>
      <c r="E793" s="178"/>
      <c r="F793" s="179"/>
      <c r="G793" s="179"/>
      <c r="H793" s="179"/>
      <c r="I793" s="406"/>
      <c r="J793" s="251"/>
      <c r="K793" s="182"/>
      <c r="L793" s="183"/>
      <c r="M793" s="251"/>
      <c r="N793" s="185"/>
      <c r="O793" s="251"/>
    </row>
    <row r="794" spans="1:15" s="296" customFormat="1" hidden="1" x14ac:dyDescent="0.25">
      <c r="A794" s="177"/>
      <c r="B794" s="177"/>
      <c r="C794" s="178">
        <v>5</v>
      </c>
      <c r="D794" s="178">
        <v>2</v>
      </c>
      <c r="E794" s="178">
        <v>2</v>
      </c>
      <c r="F794" s="178"/>
      <c r="G794" s="178"/>
      <c r="H794" s="178"/>
      <c r="I794" s="406" t="s">
        <v>684</v>
      </c>
      <c r="J794" s="251">
        <f>SUM(J796+J800+J803+J809+J812+J815)</f>
        <v>457021050</v>
      </c>
      <c r="K794" s="182">
        <f>SUM(J794/J6*100)</f>
        <v>0.45797867700190953</v>
      </c>
      <c r="L794" s="183">
        <f>SUM(Q794/J794*100)</f>
        <v>0</v>
      </c>
      <c r="M794" s="251">
        <f>SUM(M796+M800+M803+M809+M812+M815)</f>
        <v>455219050</v>
      </c>
      <c r="N794" s="185">
        <f>SUM(M794/J794%)</f>
        <v>99.605707439515101</v>
      </c>
      <c r="O794" s="251">
        <f>SUM(O796+O800+O803+O809+O812+O815)</f>
        <v>1802000</v>
      </c>
    </row>
    <row r="795" spans="1:15" s="296" customFormat="1" hidden="1" x14ac:dyDescent="0.25">
      <c r="A795" s="177"/>
      <c r="B795" s="177"/>
      <c r="C795" s="178"/>
      <c r="D795" s="178"/>
      <c r="E795" s="178"/>
      <c r="F795" s="178"/>
      <c r="G795" s="178"/>
      <c r="H795" s="178"/>
      <c r="I795" s="406"/>
      <c r="J795" s="181"/>
      <c r="K795" s="182"/>
      <c r="L795" s="183"/>
      <c r="M795" s="193"/>
      <c r="N795" s="185"/>
      <c r="O795" s="181"/>
    </row>
    <row r="796" spans="1:15" s="296" customFormat="1" hidden="1" x14ac:dyDescent="0.25">
      <c r="A796" s="177"/>
      <c r="B796" s="177"/>
      <c r="C796" s="178">
        <v>5</v>
      </c>
      <c r="D796" s="178">
        <v>2</v>
      </c>
      <c r="E796" s="178">
        <v>2</v>
      </c>
      <c r="F796" s="179" t="s">
        <v>675</v>
      </c>
      <c r="G796" s="179"/>
      <c r="H796" s="179"/>
      <c r="I796" s="406" t="s">
        <v>867</v>
      </c>
      <c r="J796" s="251">
        <f>SUM(J797:J798)</f>
        <v>865000</v>
      </c>
      <c r="K796" s="278">
        <f>SUM(J796/J6*100)</f>
        <v>8.6681249278704273E-4</v>
      </c>
      <c r="L796" s="183">
        <f>SUM(Q796/J796*100)</f>
        <v>0</v>
      </c>
      <c r="M796" s="281">
        <f>SUM(M797:M798)</f>
        <v>865000</v>
      </c>
      <c r="N796" s="185">
        <f>SUM(M796/J796%)</f>
        <v>100</v>
      </c>
      <c r="O796" s="251">
        <f>SUM(O797:O798)</f>
        <v>0</v>
      </c>
    </row>
    <row r="797" spans="1:15" s="296" customFormat="1" hidden="1" x14ac:dyDescent="0.25">
      <c r="A797" s="504"/>
      <c r="B797" s="504"/>
      <c r="C797" s="503">
        <v>5</v>
      </c>
      <c r="D797" s="503">
        <v>2</v>
      </c>
      <c r="E797" s="503">
        <v>2</v>
      </c>
      <c r="F797" s="273" t="s">
        <v>675</v>
      </c>
      <c r="G797" s="273"/>
      <c r="H797" s="273"/>
      <c r="I797" s="405" t="s">
        <v>719</v>
      </c>
      <c r="J797" s="261">
        <v>355000</v>
      </c>
      <c r="K797" s="278">
        <f>SUM(J797/J6*100)</f>
        <v>3.557438554212719E-4</v>
      </c>
      <c r="L797" s="183">
        <f>SUM(Q797/J797*100)</f>
        <v>0</v>
      </c>
      <c r="M797" s="304">
        <v>355000</v>
      </c>
      <c r="N797" s="284">
        <f>SUM(M797/J797%)</f>
        <v>100</v>
      </c>
      <c r="O797" s="250">
        <f>SUM(J797-M797)</f>
        <v>0</v>
      </c>
    </row>
    <row r="798" spans="1:15" s="296" customFormat="1" hidden="1" x14ac:dyDescent="0.25">
      <c r="A798" s="504"/>
      <c r="B798" s="504"/>
      <c r="C798" s="503">
        <v>5</v>
      </c>
      <c r="D798" s="503">
        <v>2</v>
      </c>
      <c r="E798" s="503">
        <v>2</v>
      </c>
      <c r="F798" s="273" t="s">
        <v>675</v>
      </c>
      <c r="G798" s="273"/>
      <c r="H798" s="273"/>
      <c r="I798" s="405" t="s">
        <v>903</v>
      </c>
      <c r="J798" s="261">
        <v>510000</v>
      </c>
      <c r="K798" s="278">
        <f>SUM(J798/J6*100)</f>
        <v>5.1106863736577089E-4</v>
      </c>
      <c r="L798" s="183">
        <f>SUM(Q798/J798*100)</f>
        <v>0</v>
      </c>
      <c r="M798" s="304">
        <v>510000</v>
      </c>
      <c r="N798" s="284">
        <f>SUM(M798/J798%)</f>
        <v>100</v>
      </c>
      <c r="O798" s="250">
        <f>SUM(J798-M798)</f>
        <v>0</v>
      </c>
    </row>
    <row r="799" spans="1:15" s="296" customFormat="1" hidden="1" x14ac:dyDescent="0.25">
      <c r="A799" s="513"/>
      <c r="B799" s="513"/>
      <c r="C799" s="178"/>
      <c r="D799" s="178"/>
      <c r="E799" s="178"/>
      <c r="F799" s="179"/>
      <c r="G799" s="179"/>
      <c r="H799" s="179"/>
      <c r="I799" s="406"/>
      <c r="J799" s="181"/>
      <c r="K799" s="182"/>
      <c r="L799" s="183"/>
      <c r="M799" s="214"/>
      <c r="N799" s="183"/>
      <c r="O799" s="181"/>
    </row>
    <row r="800" spans="1:15" s="296" customFormat="1" hidden="1" x14ac:dyDescent="0.25">
      <c r="A800" s="177"/>
      <c r="B800" s="177"/>
      <c r="C800" s="178">
        <v>5</v>
      </c>
      <c r="D800" s="178">
        <v>2</v>
      </c>
      <c r="E800" s="178">
        <v>2</v>
      </c>
      <c r="F800" s="179" t="s">
        <v>762</v>
      </c>
      <c r="G800" s="179"/>
      <c r="H800" s="179"/>
      <c r="I800" s="406" t="s">
        <v>763</v>
      </c>
      <c r="J800" s="251">
        <f>SUM(J801:J801)</f>
        <v>14949050</v>
      </c>
      <c r="K800" s="182">
        <f>SUM(J800/J6*100)</f>
        <v>1.4980373751789759E-2</v>
      </c>
      <c r="L800" s="183">
        <f>SUM(Q800/J800*100)</f>
        <v>0</v>
      </c>
      <c r="M800" s="282">
        <f>SUM(M801:M801)</f>
        <v>14647050</v>
      </c>
      <c r="N800" s="185">
        <f>SUM(M800/J800%)</f>
        <v>97.979804736755852</v>
      </c>
      <c r="O800" s="251">
        <f>SUM(O801:O801)</f>
        <v>302000</v>
      </c>
    </row>
    <row r="801" spans="1:15" s="296" customFormat="1" hidden="1" x14ac:dyDescent="0.25">
      <c r="A801" s="177"/>
      <c r="B801" s="177"/>
      <c r="C801" s="178">
        <v>5</v>
      </c>
      <c r="D801" s="178">
        <v>2</v>
      </c>
      <c r="E801" s="178">
        <v>2</v>
      </c>
      <c r="F801" s="179" t="s">
        <v>762</v>
      </c>
      <c r="G801" s="179"/>
      <c r="H801" s="179"/>
      <c r="I801" s="406" t="s">
        <v>929</v>
      </c>
      <c r="J801" s="181">
        <v>14949050</v>
      </c>
      <c r="K801" s="182">
        <f>SUM(J801/J6*100)</f>
        <v>1.4980373751789759E-2</v>
      </c>
      <c r="L801" s="183">
        <f>SUM(Q801/J801*100)</f>
        <v>0</v>
      </c>
      <c r="M801" s="395">
        <v>14647050</v>
      </c>
      <c r="N801" s="307">
        <f>SUM(M801/J801%)</f>
        <v>97.979804736755852</v>
      </c>
      <c r="O801" s="250">
        <f>SUM(J801-M801)</f>
        <v>302000</v>
      </c>
    </row>
    <row r="802" spans="1:15" s="296" customFormat="1" hidden="1" x14ac:dyDescent="0.25">
      <c r="A802" s="177"/>
      <c r="B802" s="177"/>
      <c r="C802" s="178"/>
      <c r="D802" s="178"/>
      <c r="E802" s="178"/>
      <c r="F802" s="179"/>
      <c r="G802" s="179"/>
      <c r="H802" s="179"/>
      <c r="I802" s="406"/>
      <c r="J802" s="181"/>
      <c r="K802" s="182"/>
      <c r="L802" s="183"/>
      <c r="M802" s="214"/>
      <c r="N802" s="280"/>
      <c r="O802" s="181"/>
    </row>
    <row r="803" spans="1:15" s="296" customFormat="1" hidden="1" x14ac:dyDescent="0.25">
      <c r="A803" s="177"/>
      <c r="B803" s="177"/>
      <c r="C803" s="178">
        <v>5</v>
      </c>
      <c r="D803" s="178">
        <v>2</v>
      </c>
      <c r="E803" s="178">
        <v>2</v>
      </c>
      <c r="F803" s="179" t="s">
        <v>690</v>
      </c>
      <c r="G803" s="179"/>
      <c r="H803" s="179"/>
      <c r="I803" s="406" t="s">
        <v>930</v>
      </c>
      <c r="J803" s="251">
        <f>SUM(J804:J807)</f>
        <v>249870000</v>
      </c>
      <c r="K803" s="182">
        <f>SUM(J803/J6*100)</f>
        <v>0.25039356944820623</v>
      </c>
      <c r="L803" s="183">
        <f>SUM(Q803/J803*100)</f>
        <v>0</v>
      </c>
      <c r="M803" s="251">
        <f>SUM(M804:M807)</f>
        <v>248870000</v>
      </c>
      <c r="N803" s="185">
        <f>SUM(M803/J803%)</f>
        <v>99.599791891783724</v>
      </c>
      <c r="O803" s="251">
        <f>SUM(O804:O807)</f>
        <v>1000000</v>
      </c>
    </row>
    <row r="804" spans="1:15" s="296" customFormat="1" hidden="1" x14ac:dyDescent="0.25">
      <c r="A804" s="177"/>
      <c r="B804" s="177"/>
      <c r="C804" s="178">
        <v>5</v>
      </c>
      <c r="D804" s="178">
        <v>2</v>
      </c>
      <c r="E804" s="178">
        <v>2</v>
      </c>
      <c r="F804" s="179" t="s">
        <v>690</v>
      </c>
      <c r="G804" s="179"/>
      <c r="H804" s="179"/>
      <c r="I804" s="406" t="s">
        <v>931</v>
      </c>
      <c r="J804" s="181">
        <v>180700000</v>
      </c>
      <c r="K804" s="182">
        <f>SUM(J804/J6*100)</f>
        <v>0.18107863288626433</v>
      </c>
      <c r="L804" s="183">
        <f>SUM(Q804/J804*100)</f>
        <v>0</v>
      </c>
      <c r="M804" s="214">
        <v>180100000</v>
      </c>
      <c r="N804" s="185">
        <f>SUM(M804/J804%)</f>
        <v>99.667957941339239</v>
      </c>
      <c r="O804" s="250">
        <f>SUM(J804-M804)</f>
        <v>600000</v>
      </c>
    </row>
    <row r="805" spans="1:15" s="296" customFormat="1" hidden="1" x14ac:dyDescent="0.25">
      <c r="A805" s="177"/>
      <c r="B805" s="177"/>
      <c r="C805" s="178">
        <v>5</v>
      </c>
      <c r="D805" s="178">
        <v>2</v>
      </c>
      <c r="E805" s="178">
        <v>2</v>
      </c>
      <c r="F805" s="179" t="s">
        <v>690</v>
      </c>
      <c r="G805" s="179"/>
      <c r="H805" s="179"/>
      <c r="I805" s="406" t="s">
        <v>932</v>
      </c>
      <c r="J805" s="181">
        <v>22800000</v>
      </c>
      <c r="K805" s="182">
        <f>SUM(J805/J6*100)</f>
        <v>2.284777437635211E-2</v>
      </c>
      <c r="L805" s="183">
        <f>SUM(Q805/J805*100)</f>
        <v>0</v>
      </c>
      <c r="M805" s="214">
        <v>22400000</v>
      </c>
      <c r="N805" s="185">
        <f>SUM(M805/J805%)</f>
        <v>98.245614035087726</v>
      </c>
      <c r="O805" s="250">
        <f>SUM(J805-M805)</f>
        <v>400000</v>
      </c>
    </row>
    <row r="806" spans="1:15" s="296" customFormat="1" hidden="1" x14ac:dyDescent="0.25">
      <c r="A806" s="177"/>
      <c r="B806" s="177"/>
      <c r="C806" s="178">
        <v>5</v>
      </c>
      <c r="D806" s="178">
        <v>2</v>
      </c>
      <c r="E806" s="178">
        <v>2</v>
      </c>
      <c r="F806" s="179" t="s">
        <v>690</v>
      </c>
      <c r="G806" s="179"/>
      <c r="H806" s="179"/>
      <c r="I806" s="406" t="s">
        <v>771</v>
      </c>
      <c r="J806" s="261">
        <v>40120000</v>
      </c>
      <c r="K806" s="182">
        <f>SUM(J806/J6*100)</f>
        <v>4.020406613944065E-2</v>
      </c>
      <c r="L806" s="283">
        <f>SUM(M806/J806*100)</f>
        <v>100</v>
      </c>
      <c r="M806" s="184">
        <v>40120000</v>
      </c>
      <c r="N806" s="284">
        <f>SUM(M806/J806%)</f>
        <v>100</v>
      </c>
      <c r="O806" s="253">
        <f>SUM(J806-M806)</f>
        <v>0</v>
      </c>
    </row>
    <row r="807" spans="1:15" s="296" customFormat="1" hidden="1" x14ac:dyDescent="0.25">
      <c r="A807" s="177"/>
      <c r="B807" s="177"/>
      <c r="C807" s="178">
        <v>5</v>
      </c>
      <c r="D807" s="178">
        <v>2</v>
      </c>
      <c r="E807" s="178">
        <v>2</v>
      </c>
      <c r="F807" s="179" t="s">
        <v>690</v>
      </c>
      <c r="G807" s="179"/>
      <c r="H807" s="179"/>
      <c r="I807" s="406" t="s">
        <v>773</v>
      </c>
      <c r="J807" s="261">
        <v>6250000</v>
      </c>
      <c r="K807" s="182">
        <f>SUM(J807/J6*100)</f>
        <v>6.2630960461491541E-3</v>
      </c>
      <c r="L807" s="283">
        <f>SUM(Q807/J807*100)</f>
        <v>0</v>
      </c>
      <c r="M807" s="214">
        <v>6250000</v>
      </c>
      <c r="N807" s="284">
        <f>SUM(M807/J807%)</f>
        <v>100</v>
      </c>
      <c r="O807" s="253">
        <f>SUM(J807-M807)</f>
        <v>0</v>
      </c>
    </row>
    <row r="808" spans="1:15" s="296" customFormat="1" hidden="1" x14ac:dyDescent="0.25">
      <c r="A808" s="177"/>
      <c r="B808" s="177"/>
      <c r="C808" s="178"/>
      <c r="D808" s="178"/>
      <c r="E808" s="178"/>
      <c r="F808" s="179"/>
      <c r="G808" s="179"/>
      <c r="H808" s="179"/>
      <c r="I808" s="406"/>
      <c r="J808" s="181"/>
      <c r="K808" s="182"/>
      <c r="L808" s="183"/>
      <c r="M808" s="214"/>
      <c r="N808" s="185"/>
      <c r="O808" s="181"/>
    </row>
    <row r="809" spans="1:15" s="296" customFormat="1" hidden="1" x14ac:dyDescent="0.25">
      <c r="A809" s="513"/>
      <c r="B809" s="513"/>
      <c r="C809" s="178">
        <v>5</v>
      </c>
      <c r="D809" s="178">
        <v>2</v>
      </c>
      <c r="E809" s="178">
        <v>2</v>
      </c>
      <c r="F809" s="179" t="s">
        <v>674</v>
      </c>
      <c r="G809" s="179"/>
      <c r="H809" s="179"/>
      <c r="I809" s="406" t="s">
        <v>724</v>
      </c>
      <c r="J809" s="251">
        <f>SUM(J810)</f>
        <v>237000</v>
      </c>
      <c r="K809" s="278">
        <f>SUM(J809/J6*100)</f>
        <v>2.374966020699759E-4</v>
      </c>
      <c r="L809" s="183">
        <f>SUM(M809/J809*100)</f>
        <v>100</v>
      </c>
      <c r="M809" s="281">
        <f>SUM(M810)</f>
        <v>237000</v>
      </c>
      <c r="N809" s="183">
        <f>SUM(M809/J809%)</f>
        <v>100</v>
      </c>
      <c r="O809" s="251">
        <f>SUM(O810)</f>
        <v>0</v>
      </c>
    </row>
    <row r="810" spans="1:15" s="296" customFormat="1" hidden="1" x14ac:dyDescent="0.25">
      <c r="A810" s="177"/>
      <c r="B810" s="177"/>
      <c r="C810" s="178">
        <v>5</v>
      </c>
      <c r="D810" s="178">
        <v>2</v>
      </c>
      <c r="E810" s="178">
        <v>2</v>
      </c>
      <c r="F810" s="179" t="s">
        <v>674</v>
      </c>
      <c r="G810" s="179"/>
      <c r="H810" s="179"/>
      <c r="I810" s="406" t="s">
        <v>767</v>
      </c>
      <c r="J810" s="181">
        <v>237000</v>
      </c>
      <c r="K810" s="278">
        <f>SUM(J810/J6*100)</f>
        <v>2.374966020699759E-4</v>
      </c>
      <c r="L810" s="183">
        <f>SUM(M810/J810*100)</f>
        <v>100</v>
      </c>
      <c r="M810" s="184">
        <v>237000</v>
      </c>
      <c r="N810" s="185">
        <f>SUM(M810/J810%)</f>
        <v>100</v>
      </c>
      <c r="O810" s="250">
        <f>SUM(J810-M810)</f>
        <v>0</v>
      </c>
    </row>
    <row r="811" spans="1:15" s="296" customFormat="1" hidden="1" x14ac:dyDescent="0.25">
      <c r="A811" s="177"/>
      <c r="B811" s="177"/>
      <c r="C811" s="178"/>
      <c r="D811" s="178"/>
      <c r="E811" s="178"/>
      <c r="F811" s="179"/>
      <c r="G811" s="179"/>
      <c r="H811" s="179"/>
      <c r="I811" s="406"/>
      <c r="J811" s="181"/>
      <c r="K811" s="182"/>
      <c r="L811" s="183"/>
      <c r="M811" s="184"/>
      <c r="N811" s="185"/>
      <c r="O811" s="181"/>
    </row>
    <row r="812" spans="1:15" s="296" customFormat="1" hidden="1" x14ac:dyDescent="0.25">
      <c r="A812" s="177"/>
      <c r="B812" s="177"/>
      <c r="C812" s="178">
        <v>5</v>
      </c>
      <c r="D812" s="178">
        <v>2</v>
      </c>
      <c r="E812" s="178">
        <v>2</v>
      </c>
      <c r="F812" s="179" t="s">
        <v>941</v>
      </c>
      <c r="G812" s="179"/>
      <c r="H812" s="179"/>
      <c r="I812" s="406" t="s">
        <v>957</v>
      </c>
      <c r="J812" s="251">
        <f>SUM(J813:J813)</f>
        <v>8100000</v>
      </c>
      <c r="K812" s="182">
        <f>SUM(J812/J6*100)</f>
        <v>8.1169724758093018E-3</v>
      </c>
      <c r="L812" s="183">
        <f>SUM(Q812/J812*100)</f>
        <v>0</v>
      </c>
      <c r="M812" s="282">
        <f>SUM(M813:M813)</f>
        <v>8100000</v>
      </c>
      <c r="N812" s="185">
        <f>SUM(M812/J812%)</f>
        <v>100</v>
      </c>
      <c r="O812" s="251">
        <f>SUM(O813:O813)</f>
        <v>0</v>
      </c>
    </row>
    <row r="813" spans="1:15" s="296" customFormat="1" hidden="1" x14ac:dyDescent="0.25">
      <c r="A813" s="177"/>
      <c r="B813" s="177"/>
      <c r="C813" s="178">
        <v>5</v>
      </c>
      <c r="D813" s="178">
        <v>2</v>
      </c>
      <c r="E813" s="178">
        <v>2</v>
      </c>
      <c r="F813" s="179" t="s">
        <v>941</v>
      </c>
      <c r="G813" s="179"/>
      <c r="H813" s="179"/>
      <c r="I813" s="406" t="s">
        <v>958</v>
      </c>
      <c r="J813" s="251">
        <v>8100000</v>
      </c>
      <c r="K813" s="182">
        <f>SUM(J813/J6*100)</f>
        <v>8.1169724758093018E-3</v>
      </c>
      <c r="L813" s="183">
        <f>SUM(Q813/J813*100)</f>
        <v>0</v>
      </c>
      <c r="M813" s="281">
        <v>8100000</v>
      </c>
      <c r="N813" s="185">
        <f>SUM(M813/J813%)</f>
        <v>100</v>
      </c>
      <c r="O813" s="250">
        <f>SUM(J813-M813)</f>
        <v>0</v>
      </c>
    </row>
    <row r="814" spans="1:15" s="296" customFormat="1" hidden="1" x14ac:dyDescent="0.25">
      <c r="A814" s="177"/>
      <c r="B814" s="177"/>
      <c r="C814" s="178"/>
      <c r="D814" s="178"/>
      <c r="E814" s="178"/>
      <c r="F814" s="179"/>
      <c r="G814" s="179"/>
      <c r="H814" s="179"/>
      <c r="I814" s="406"/>
      <c r="J814" s="251"/>
      <c r="K814" s="182"/>
      <c r="L814" s="183"/>
      <c r="M814" s="281"/>
      <c r="N814" s="185"/>
      <c r="O814" s="251"/>
    </row>
    <row r="815" spans="1:15" s="296" customFormat="1" hidden="1" x14ac:dyDescent="0.25">
      <c r="A815" s="513"/>
      <c r="B815" s="513"/>
      <c r="C815" s="178">
        <v>5</v>
      </c>
      <c r="D815" s="178">
        <v>2</v>
      </c>
      <c r="E815" s="178">
        <v>2</v>
      </c>
      <c r="F815" s="179">
        <v>32</v>
      </c>
      <c r="G815" s="179"/>
      <c r="H815" s="179"/>
      <c r="I815" s="406" t="s">
        <v>914</v>
      </c>
      <c r="J815" s="251">
        <f>SUM(J816)</f>
        <v>183000000</v>
      </c>
      <c r="K815" s="182">
        <f>SUM(J815/J6*100)</f>
        <v>0.18338345223124719</v>
      </c>
      <c r="L815" s="183">
        <f>SUM(Q815/J815*100)</f>
        <v>0</v>
      </c>
      <c r="M815" s="282">
        <f>SUM(M816)</f>
        <v>182500000</v>
      </c>
      <c r="N815" s="183">
        <f>SUM(M815/J815%)</f>
        <v>99.726775956284158</v>
      </c>
      <c r="O815" s="251">
        <f>SUM(O816)</f>
        <v>500000</v>
      </c>
    </row>
    <row r="816" spans="1:15" s="296" customFormat="1" hidden="1" x14ac:dyDescent="0.25">
      <c r="A816" s="498"/>
      <c r="B816" s="498"/>
      <c r="C816" s="494">
        <v>5</v>
      </c>
      <c r="D816" s="494">
        <v>2</v>
      </c>
      <c r="E816" s="494">
        <v>2</v>
      </c>
      <c r="F816" s="495">
        <v>32</v>
      </c>
      <c r="G816" s="495"/>
      <c r="H816" s="495"/>
      <c r="I816" s="544" t="s">
        <v>923</v>
      </c>
      <c r="J816" s="303">
        <v>183000000</v>
      </c>
      <c r="K816" s="182">
        <f>SUM(J816/J6*100)</f>
        <v>0.18338345223124719</v>
      </c>
      <c r="L816" s="306">
        <f>SUM(Q816/J816*100)</f>
        <v>0</v>
      </c>
      <c r="M816" s="395">
        <v>182500000</v>
      </c>
      <c r="N816" s="307">
        <f>SUM(M816/J816%)</f>
        <v>99.726775956284158</v>
      </c>
      <c r="O816" s="252">
        <f>SUM(J816-M816)</f>
        <v>500000</v>
      </c>
    </row>
    <row r="817" spans="1:15" s="296" customFormat="1" hidden="1" x14ac:dyDescent="0.25">
      <c r="A817" s="177"/>
      <c r="B817" s="177"/>
      <c r="C817" s="178"/>
      <c r="D817" s="178"/>
      <c r="E817" s="178"/>
      <c r="F817" s="179"/>
      <c r="G817" s="179"/>
      <c r="H817" s="179"/>
      <c r="I817" s="406"/>
      <c r="J817" s="181"/>
      <c r="K817" s="182"/>
      <c r="L817" s="183"/>
      <c r="M817" s="395"/>
      <c r="N817" s="185"/>
      <c r="O817" s="181"/>
    </row>
    <row r="818" spans="1:15" s="391" customFormat="1" x14ac:dyDescent="0.25">
      <c r="A818" s="197">
        <v>1</v>
      </c>
      <c r="B818" s="150" t="s">
        <v>677</v>
      </c>
      <c r="C818" s="151" t="s">
        <v>674</v>
      </c>
      <c r="D818" s="151" t="s">
        <v>675</v>
      </c>
      <c r="E818" s="200" t="s">
        <v>970</v>
      </c>
      <c r="F818" s="545"/>
      <c r="G818" s="837">
        <v>8</v>
      </c>
      <c r="H818" s="838"/>
      <c r="I818" s="877" t="s">
        <v>10</v>
      </c>
      <c r="J818" s="254">
        <f>SUM(J821+J832+J862+J869+J894+J941+J980+J1005+J1032)</f>
        <v>3267522575</v>
      </c>
      <c r="K818" s="118">
        <f>SUM(J818/J6*100)</f>
        <v>3.2743692352296963</v>
      </c>
      <c r="L818" s="139">
        <v>100</v>
      </c>
      <c r="M818" s="254">
        <f>SUM(M821+M832+M862+M869+M894+M941+M980+M1005+M1032)</f>
        <v>3206132993</v>
      </c>
      <c r="N818" s="139">
        <f>SUM(M818/J818%)</f>
        <v>98.121219346128001</v>
      </c>
      <c r="O818" s="254">
        <f>SUM(O821+O832+O862+O869+O894+O941+O980+O1005+O1032)</f>
        <v>61389582</v>
      </c>
    </row>
    <row r="819" spans="1:15" s="296" customFormat="1" hidden="1" x14ac:dyDescent="0.25">
      <c r="A819" s="498"/>
      <c r="B819" s="498"/>
      <c r="C819" s="498"/>
      <c r="D819" s="498"/>
      <c r="E819" s="498"/>
      <c r="F819" s="493"/>
      <c r="G819" s="493"/>
      <c r="H819" s="493"/>
      <c r="I819" s="878"/>
      <c r="J819" s="360"/>
      <c r="K819" s="274"/>
      <c r="L819" s="306"/>
      <c r="M819" s="465"/>
      <c r="N819" s="307"/>
      <c r="O819" s="360"/>
    </row>
    <row r="820" spans="1:15" s="296" customFormat="1" hidden="1" x14ac:dyDescent="0.25">
      <c r="A820" s="498"/>
      <c r="B820" s="498"/>
      <c r="C820" s="498"/>
      <c r="D820" s="498"/>
      <c r="E820" s="498"/>
      <c r="F820" s="493"/>
      <c r="G820" s="493"/>
      <c r="H820" s="493"/>
      <c r="I820" s="546"/>
      <c r="J820" s="360"/>
      <c r="K820" s="274"/>
      <c r="L820" s="306"/>
      <c r="M820" s="465"/>
      <c r="N820" s="307"/>
      <c r="O820" s="360"/>
    </row>
    <row r="821" spans="1:15" s="296" customFormat="1" x14ac:dyDescent="0.25">
      <c r="A821" s="321">
        <v>1</v>
      </c>
      <c r="B821" s="324" t="s">
        <v>677</v>
      </c>
      <c r="C821" s="325" t="s">
        <v>674</v>
      </c>
      <c r="D821" s="317" t="s">
        <v>675</v>
      </c>
      <c r="E821" s="326" t="s">
        <v>970</v>
      </c>
      <c r="F821" s="294" t="s">
        <v>676</v>
      </c>
      <c r="G821" s="294"/>
      <c r="H821" s="294">
        <v>1</v>
      </c>
      <c r="I821" s="359" t="s">
        <v>971</v>
      </c>
      <c r="J821" s="251">
        <f>SUM(J823)</f>
        <v>21601800</v>
      </c>
      <c r="K821" s="182">
        <f>SUM(J821/J6*100)</f>
        <v>2.1647063707152765E-2</v>
      </c>
      <c r="L821" s="183">
        <v>100</v>
      </c>
      <c r="M821" s="282">
        <f>SUM(M823)</f>
        <v>21576500</v>
      </c>
      <c r="N821" s="280">
        <f>SUM(M821/J821%)</f>
        <v>99.88288013035951</v>
      </c>
      <c r="O821" s="251">
        <f>SUM(O823)</f>
        <v>25300</v>
      </c>
    </row>
    <row r="822" spans="1:15" s="296" customFormat="1" hidden="1" x14ac:dyDescent="0.25">
      <c r="A822" s="177"/>
      <c r="B822" s="177"/>
      <c r="C822" s="177"/>
      <c r="D822" s="177"/>
      <c r="E822" s="177"/>
      <c r="F822" s="271"/>
      <c r="G822" s="271"/>
      <c r="H822" s="271"/>
      <c r="I822" s="347"/>
      <c r="J822" s="259"/>
      <c r="K822" s="182"/>
      <c r="L822" s="183"/>
      <c r="M822" s="288"/>
      <c r="N822" s="185"/>
      <c r="O822" s="259"/>
    </row>
    <row r="823" spans="1:15" s="296" customFormat="1" hidden="1" x14ac:dyDescent="0.25">
      <c r="A823" s="177"/>
      <c r="B823" s="177"/>
      <c r="C823" s="178">
        <v>5</v>
      </c>
      <c r="D823" s="178">
        <v>2</v>
      </c>
      <c r="E823" s="178">
        <v>2</v>
      </c>
      <c r="F823" s="178"/>
      <c r="G823" s="178"/>
      <c r="H823" s="178"/>
      <c r="I823" s="406" t="s">
        <v>684</v>
      </c>
      <c r="J823" s="251">
        <f>SUM(J825+J829)</f>
        <v>21601800</v>
      </c>
      <c r="K823" s="182">
        <f>SUM(J823/J6*100)</f>
        <v>2.1647063707152765E-2</v>
      </c>
      <c r="L823" s="183">
        <f>SUM(Q823/J823*100)</f>
        <v>0</v>
      </c>
      <c r="M823" s="281">
        <f>SUM(M825+M829)</f>
        <v>21576500</v>
      </c>
      <c r="N823" s="185">
        <f>SUM(M823/J823%)</f>
        <v>99.88288013035951</v>
      </c>
      <c r="O823" s="251">
        <f>SUM(O825+O829)</f>
        <v>25300</v>
      </c>
    </row>
    <row r="824" spans="1:15" s="296" customFormat="1" hidden="1" x14ac:dyDescent="0.25">
      <c r="A824" s="177"/>
      <c r="B824" s="177"/>
      <c r="C824" s="178"/>
      <c r="D824" s="178"/>
      <c r="E824" s="178"/>
      <c r="F824" s="178"/>
      <c r="G824" s="178"/>
      <c r="H824" s="178"/>
      <c r="I824" s="406"/>
      <c r="J824" s="251"/>
      <c r="K824" s="182"/>
      <c r="L824" s="183"/>
      <c r="M824" s="282"/>
      <c r="N824" s="185"/>
      <c r="O824" s="251"/>
    </row>
    <row r="825" spans="1:15" s="296" customFormat="1" hidden="1" x14ac:dyDescent="0.25">
      <c r="A825" s="271"/>
      <c r="B825" s="271"/>
      <c r="C825" s="334">
        <v>5</v>
      </c>
      <c r="D825" s="334">
        <v>2</v>
      </c>
      <c r="E825" s="334">
        <v>2</v>
      </c>
      <c r="F825" s="334" t="s">
        <v>675</v>
      </c>
      <c r="G825" s="334"/>
      <c r="H825" s="334"/>
      <c r="I825" s="406" t="s">
        <v>685</v>
      </c>
      <c r="J825" s="250">
        <f>SUM(J826:J827)</f>
        <v>6453300</v>
      </c>
      <c r="K825" s="182">
        <f>SUM(J825/J6*100)</f>
        <v>6.4668220343382932E-3</v>
      </c>
      <c r="L825" s="183">
        <f>SUM(Q825/J825*100)</f>
        <v>0</v>
      </c>
      <c r="M825" s="286">
        <f>SUM(M826:M827)</f>
        <v>6431500</v>
      </c>
      <c r="N825" s="185">
        <f>SUM(M825/J825%)</f>
        <v>99.662188337749683</v>
      </c>
      <c r="O825" s="250">
        <f>SUM(O826:O827)</f>
        <v>21800</v>
      </c>
    </row>
    <row r="826" spans="1:15" s="296" customFormat="1" hidden="1" x14ac:dyDescent="0.25">
      <c r="A826" s="271"/>
      <c r="B826" s="271"/>
      <c r="C826" s="178">
        <v>5</v>
      </c>
      <c r="D826" s="178">
        <v>2</v>
      </c>
      <c r="E826" s="178">
        <v>2</v>
      </c>
      <c r="F826" s="179" t="s">
        <v>675</v>
      </c>
      <c r="G826" s="179"/>
      <c r="H826" s="179"/>
      <c r="I826" s="406" t="s">
        <v>689</v>
      </c>
      <c r="J826" s="250">
        <v>4853300</v>
      </c>
      <c r="K826" s="279">
        <f>SUM(J826/J6*100)</f>
        <v>4.863469446524109E-3</v>
      </c>
      <c r="L826" s="183">
        <f>SUM(Q826/J826*100)</f>
        <v>0</v>
      </c>
      <c r="M826" s="184">
        <v>4831500</v>
      </c>
      <c r="N826" s="185">
        <f>SUM(M826/J826%)</f>
        <v>99.550821090804192</v>
      </c>
      <c r="O826" s="250">
        <f>SUM(J826-M826)</f>
        <v>21800</v>
      </c>
    </row>
    <row r="827" spans="1:15" s="296" customFormat="1" hidden="1" x14ac:dyDescent="0.25">
      <c r="A827" s="271"/>
      <c r="B827" s="271"/>
      <c r="C827" s="178">
        <v>5</v>
      </c>
      <c r="D827" s="178">
        <v>2</v>
      </c>
      <c r="E827" s="178">
        <v>2</v>
      </c>
      <c r="F827" s="179" t="s">
        <v>675</v>
      </c>
      <c r="G827" s="179"/>
      <c r="H827" s="179"/>
      <c r="I827" s="406" t="s">
        <v>761</v>
      </c>
      <c r="J827" s="250">
        <v>1600000</v>
      </c>
      <c r="K827" s="279">
        <f>SUM(J827/J6*100)</f>
        <v>1.6033525878141831E-3</v>
      </c>
      <c r="L827" s="183">
        <f>SUM(Q827/J827*100)</f>
        <v>0</v>
      </c>
      <c r="M827" s="184">
        <v>1600000</v>
      </c>
      <c r="N827" s="185">
        <f>SUM(M827/J827%)</f>
        <v>100</v>
      </c>
      <c r="O827" s="250">
        <f>SUM(J827-M827)</f>
        <v>0</v>
      </c>
    </row>
    <row r="828" spans="1:15" s="296" customFormat="1" hidden="1" x14ac:dyDescent="0.25">
      <c r="A828" s="271"/>
      <c r="B828" s="271"/>
      <c r="C828" s="178"/>
      <c r="D828" s="178"/>
      <c r="E828" s="178"/>
      <c r="F828" s="179"/>
      <c r="G828" s="179"/>
      <c r="H828" s="179"/>
      <c r="I828" s="406"/>
      <c r="J828" s="250"/>
      <c r="K828" s="182"/>
      <c r="L828" s="183"/>
      <c r="M828" s="184"/>
      <c r="N828" s="185"/>
      <c r="O828" s="250"/>
    </row>
    <row r="829" spans="1:15" s="296" customFormat="1" hidden="1" x14ac:dyDescent="0.25">
      <c r="A829" s="177"/>
      <c r="B829" s="177"/>
      <c r="C829" s="178">
        <v>5</v>
      </c>
      <c r="D829" s="178">
        <v>2</v>
      </c>
      <c r="E829" s="178">
        <v>2</v>
      </c>
      <c r="F829" s="179" t="s">
        <v>762</v>
      </c>
      <c r="G829" s="179"/>
      <c r="H829" s="179"/>
      <c r="I829" s="406" t="s">
        <v>972</v>
      </c>
      <c r="J829" s="251">
        <f>SUM(J830:J830)</f>
        <v>15148500</v>
      </c>
      <c r="K829" s="182">
        <f>SUM(J829/J6*100)</f>
        <v>1.518024167281447E-2</v>
      </c>
      <c r="L829" s="183">
        <f>SUM(Q829/J829*100)</f>
        <v>0</v>
      </c>
      <c r="M829" s="282">
        <f>SUM(M830:M830)</f>
        <v>15145000</v>
      </c>
      <c r="N829" s="185">
        <f>SUM(M829/J829%)</f>
        <v>99.976895402185036</v>
      </c>
      <c r="O829" s="251">
        <f>SUM(O830:O830)</f>
        <v>3500</v>
      </c>
    </row>
    <row r="830" spans="1:15" s="296" customFormat="1" hidden="1" x14ac:dyDescent="0.25">
      <c r="A830" s="177"/>
      <c r="B830" s="177"/>
      <c r="C830" s="178">
        <v>5</v>
      </c>
      <c r="D830" s="178">
        <v>2</v>
      </c>
      <c r="E830" s="178">
        <v>2</v>
      </c>
      <c r="F830" s="179" t="s">
        <v>762</v>
      </c>
      <c r="G830" s="179"/>
      <c r="H830" s="179"/>
      <c r="I830" s="406" t="s">
        <v>926</v>
      </c>
      <c r="J830" s="181">
        <v>15148500</v>
      </c>
      <c r="K830" s="182">
        <f>SUM(J830/J6*100)</f>
        <v>1.518024167281447E-2</v>
      </c>
      <c r="L830" s="183">
        <f>SUM(Q830/J830*100)</f>
        <v>0</v>
      </c>
      <c r="M830" s="193">
        <v>15145000</v>
      </c>
      <c r="N830" s="185">
        <f>SUM(M830/J830%)</f>
        <v>99.976895402185036</v>
      </c>
      <c r="O830" s="250">
        <f>SUM(J830-M830)</f>
        <v>3500</v>
      </c>
    </row>
    <row r="831" spans="1:15" s="296" customFormat="1" hidden="1" x14ac:dyDescent="0.25">
      <c r="A831" s="177"/>
      <c r="B831" s="177"/>
      <c r="C831" s="178"/>
      <c r="D831" s="178"/>
      <c r="E831" s="178"/>
      <c r="F831" s="179"/>
      <c r="G831" s="179"/>
      <c r="H831" s="179"/>
      <c r="I831" s="406"/>
      <c r="J831" s="181"/>
      <c r="K831" s="182"/>
      <c r="L831" s="183"/>
      <c r="M831" s="193"/>
      <c r="N831" s="185"/>
      <c r="O831" s="250"/>
    </row>
    <row r="832" spans="1:15" s="296" customFormat="1" ht="12.75" customHeight="1" x14ac:dyDescent="0.25">
      <c r="A832" s="547">
        <v>1</v>
      </c>
      <c r="B832" s="324" t="s">
        <v>677</v>
      </c>
      <c r="C832" s="325" t="s">
        <v>674</v>
      </c>
      <c r="D832" s="317" t="s">
        <v>675</v>
      </c>
      <c r="E832" s="326" t="s">
        <v>970</v>
      </c>
      <c r="F832" s="294" t="s">
        <v>694</v>
      </c>
      <c r="G832" s="294"/>
      <c r="H832" s="294">
        <v>2</v>
      </c>
      <c r="I832" s="879" t="s">
        <v>973</v>
      </c>
      <c r="J832" s="181">
        <f>SUM(J835)</f>
        <v>113422850</v>
      </c>
      <c r="K832" s="182">
        <f>SUM(J832/J6*100)</f>
        <v>0.11366051254047495</v>
      </c>
      <c r="L832" s="183">
        <v>100</v>
      </c>
      <c r="M832" s="181">
        <f>SUM(M835)</f>
        <v>112380350</v>
      </c>
      <c r="N832" s="280">
        <f>SUM(M832/J832%)</f>
        <v>99.08087303396097</v>
      </c>
      <c r="O832" s="181">
        <f>SUM(O835)</f>
        <v>1042500</v>
      </c>
    </row>
    <row r="833" spans="1:15" s="296" customFormat="1" hidden="1" x14ac:dyDescent="0.25">
      <c r="A833" s="547"/>
      <c r="B833" s="324"/>
      <c r="C833" s="325"/>
      <c r="D833" s="317"/>
      <c r="E833" s="351"/>
      <c r="F833" s="330"/>
      <c r="G833" s="330"/>
      <c r="H833" s="330"/>
      <c r="I833" s="880"/>
      <c r="J833" s="181"/>
      <c r="K833" s="182"/>
      <c r="L833" s="183"/>
      <c r="M833" s="181"/>
      <c r="N833" s="307"/>
      <c r="O833" s="181"/>
    </row>
    <row r="834" spans="1:15" s="296" customFormat="1" hidden="1" x14ac:dyDescent="0.25">
      <c r="A834" s="177"/>
      <c r="B834" s="177"/>
      <c r="C834" s="178"/>
      <c r="D834" s="178"/>
      <c r="E834" s="178"/>
      <c r="F834" s="179"/>
      <c r="G834" s="179"/>
      <c r="H834" s="179"/>
      <c r="I834" s="406"/>
      <c r="J834" s="181"/>
      <c r="K834" s="182"/>
      <c r="L834" s="183"/>
      <c r="M834" s="181"/>
      <c r="N834" s="185"/>
      <c r="O834" s="181"/>
    </row>
    <row r="835" spans="1:15" s="296" customFormat="1" hidden="1" x14ac:dyDescent="0.25">
      <c r="A835" s="187"/>
      <c r="B835" s="187"/>
      <c r="C835" s="503">
        <v>5</v>
      </c>
      <c r="D835" s="503">
        <v>2</v>
      </c>
      <c r="E835" s="503">
        <v>2</v>
      </c>
      <c r="F835" s="538"/>
      <c r="G835" s="538"/>
      <c r="H835" s="538"/>
      <c r="I835" s="406" t="s">
        <v>684</v>
      </c>
      <c r="J835" s="181">
        <f>SUM(J837+J841+J844+J848+J852+J855+J858)</f>
        <v>113422850</v>
      </c>
      <c r="K835" s="182">
        <f>SUM(J835/J6*100)</f>
        <v>0.11366051254047495</v>
      </c>
      <c r="L835" s="183">
        <f>SUM(Q835/J835*100)</f>
        <v>0</v>
      </c>
      <c r="M835" s="181">
        <f>SUM(M837+M841+M844+M848+M852+M855+M858)</f>
        <v>112380350</v>
      </c>
      <c r="N835" s="185">
        <f>SUM(M835/J835%)</f>
        <v>99.08087303396097</v>
      </c>
      <c r="O835" s="181">
        <f>SUM(O837+O841+O844+O848+O852+O855+O858)</f>
        <v>1042500</v>
      </c>
    </row>
    <row r="836" spans="1:15" s="296" customFormat="1" hidden="1" x14ac:dyDescent="0.25">
      <c r="A836" s="177"/>
      <c r="B836" s="177"/>
      <c r="C836" s="178"/>
      <c r="D836" s="178"/>
      <c r="E836" s="178"/>
      <c r="F836" s="211"/>
      <c r="G836" s="211"/>
      <c r="H836" s="211"/>
      <c r="I836" s="406"/>
      <c r="J836" s="181"/>
      <c r="K836" s="182"/>
      <c r="L836" s="183"/>
      <c r="M836" s="260"/>
      <c r="N836" s="185"/>
      <c r="O836" s="181"/>
    </row>
    <row r="837" spans="1:15" s="296" customFormat="1" hidden="1" x14ac:dyDescent="0.25">
      <c r="A837" s="177"/>
      <c r="B837" s="177"/>
      <c r="C837" s="178">
        <v>5</v>
      </c>
      <c r="D837" s="178">
        <v>2</v>
      </c>
      <c r="E837" s="178">
        <v>2</v>
      </c>
      <c r="F837" s="179" t="s">
        <v>675</v>
      </c>
      <c r="G837" s="179"/>
      <c r="H837" s="179"/>
      <c r="I837" s="406" t="s">
        <v>867</v>
      </c>
      <c r="J837" s="251">
        <f>SUM(J838:J839)</f>
        <v>536600</v>
      </c>
      <c r="K837" s="279">
        <f>SUM(J837/J6*100)</f>
        <v>5.3772437413818176E-4</v>
      </c>
      <c r="L837" s="183">
        <f>SUM(M837/J837*100)</f>
        <v>100</v>
      </c>
      <c r="M837" s="281">
        <f>SUM(M838:M839)</f>
        <v>536600</v>
      </c>
      <c r="N837" s="185">
        <f>SUM(M837/J837%)</f>
        <v>100</v>
      </c>
      <c r="O837" s="251">
        <f>SUM(O838:O839)</f>
        <v>0</v>
      </c>
    </row>
    <row r="838" spans="1:15" s="296" customFormat="1" hidden="1" x14ac:dyDescent="0.25">
      <c r="A838" s="177"/>
      <c r="B838" s="177"/>
      <c r="C838" s="178">
        <v>5</v>
      </c>
      <c r="D838" s="178">
        <v>2</v>
      </c>
      <c r="E838" s="178">
        <v>2</v>
      </c>
      <c r="F838" s="179" t="s">
        <v>675</v>
      </c>
      <c r="G838" s="179"/>
      <c r="H838" s="179"/>
      <c r="I838" s="406" t="s">
        <v>719</v>
      </c>
      <c r="J838" s="181">
        <v>236600</v>
      </c>
      <c r="K838" s="278">
        <f>SUM(J838/J6*100)</f>
        <v>2.3709576392302235E-4</v>
      </c>
      <c r="L838" s="183">
        <f>SUM(M838/J838*100)</f>
        <v>100</v>
      </c>
      <c r="M838" s="260">
        <v>236600</v>
      </c>
      <c r="N838" s="185">
        <f>SUM(M838/J838%)</f>
        <v>100</v>
      </c>
      <c r="O838" s="250">
        <f>SUM(J838-M838)</f>
        <v>0</v>
      </c>
    </row>
    <row r="839" spans="1:15" s="296" customFormat="1" hidden="1" x14ac:dyDescent="0.25">
      <c r="A839" s="271"/>
      <c r="B839" s="271"/>
      <c r="C839" s="178">
        <v>5</v>
      </c>
      <c r="D839" s="178">
        <v>2</v>
      </c>
      <c r="E839" s="178">
        <v>2</v>
      </c>
      <c r="F839" s="179" t="s">
        <v>675</v>
      </c>
      <c r="G839" s="179"/>
      <c r="H839" s="179"/>
      <c r="I839" s="406" t="s">
        <v>874</v>
      </c>
      <c r="J839" s="250">
        <v>300000</v>
      </c>
      <c r="K839" s="278">
        <f>SUM(J839/J6*100)</f>
        <v>3.0062861021515938E-4</v>
      </c>
      <c r="L839" s="183">
        <f>SUM(M839/J839*100)</f>
        <v>100</v>
      </c>
      <c r="M839" s="286">
        <v>300000</v>
      </c>
      <c r="N839" s="185">
        <f>SUM(M839/J839%)</f>
        <v>100</v>
      </c>
      <c r="O839" s="250">
        <f>SUM(J839-M839)</f>
        <v>0</v>
      </c>
    </row>
    <row r="840" spans="1:15" s="296" customFormat="1" hidden="1" x14ac:dyDescent="0.25">
      <c r="A840" s="271"/>
      <c r="B840" s="271"/>
      <c r="C840" s="178"/>
      <c r="D840" s="178"/>
      <c r="E840" s="178"/>
      <c r="F840" s="179"/>
      <c r="G840" s="179"/>
      <c r="H840" s="179"/>
      <c r="I840" s="406"/>
      <c r="J840" s="250"/>
      <c r="K840" s="182"/>
      <c r="L840" s="183"/>
      <c r="M840" s="286"/>
      <c r="N840" s="185"/>
      <c r="O840" s="250"/>
    </row>
    <row r="841" spans="1:15" s="296" customFormat="1" hidden="1" x14ac:dyDescent="0.25">
      <c r="A841" s="177"/>
      <c r="B841" s="177"/>
      <c r="C841" s="178">
        <v>5</v>
      </c>
      <c r="D841" s="178">
        <v>2</v>
      </c>
      <c r="E841" s="178">
        <v>2</v>
      </c>
      <c r="F841" s="179" t="s">
        <v>762</v>
      </c>
      <c r="G841" s="179"/>
      <c r="H841" s="179"/>
      <c r="I841" s="406" t="s">
        <v>763</v>
      </c>
      <c r="J841" s="251">
        <f>SUM(J842:J843)</f>
        <v>5245000</v>
      </c>
      <c r="K841" s="182">
        <f>SUM(J841/J6*100)</f>
        <v>5.2559902019283693E-3</v>
      </c>
      <c r="L841" s="183">
        <f>SUM(M841/J841*100)</f>
        <v>100</v>
      </c>
      <c r="M841" s="281">
        <f>SUM(M842:M843)</f>
        <v>5245000</v>
      </c>
      <c r="N841" s="185">
        <f>SUM(M841/J841%)</f>
        <v>100</v>
      </c>
      <c r="O841" s="251">
        <f>SUM(O842:O843)</f>
        <v>0</v>
      </c>
    </row>
    <row r="842" spans="1:15" s="296" customFormat="1" hidden="1" x14ac:dyDescent="0.25">
      <c r="A842" s="177"/>
      <c r="B842" s="177"/>
      <c r="C842" s="178">
        <v>5</v>
      </c>
      <c r="D842" s="178">
        <v>2</v>
      </c>
      <c r="E842" s="178">
        <v>2</v>
      </c>
      <c r="F842" s="179" t="s">
        <v>762</v>
      </c>
      <c r="G842" s="179"/>
      <c r="H842" s="179"/>
      <c r="I842" s="406" t="s">
        <v>929</v>
      </c>
      <c r="J842" s="181">
        <v>5245000</v>
      </c>
      <c r="K842" s="182">
        <f>SUM(J842/J6*100)</f>
        <v>5.2559902019283693E-3</v>
      </c>
      <c r="L842" s="183">
        <f>SUM(M842/J842*100)</f>
        <v>100</v>
      </c>
      <c r="M842" s="260">
        <v>5245000</v>
      </c>
      <c r="N842" s="185">
        <f>SUM(M842/J842%)</f>
        <v>100</v>
      </c>
      <c r="O842" s="250">
        <f>SUM(J842-M842)</f>
        <v>0</v>
      </c>
    </row>
    <row r="843" spans="1:15" s="296" customFormat="1" hidden="1" x14ac:dyDescent="0.25">
      <c r="A843" s="177"/>
      <c r="B843" s="177"/>
      <c r="C843" s="211"/>
      <c r="D843" s="211"/>
      <c r="E843" s="211"/>
      <c r="F843" s="211"/>
      <c r="G843" s="211"/>
      <c r="H843" s="211"/>
      <c r="I843" s="404"/>
      <c r="J843" s="181"/>
      <c r="K843" s="182"/>
      <c r="L843" s="183"/>
      <c r="M843" s="260"/>
      <c r="N843" s="185"/>
      <c r="O843" s="181"/>
    </row>
    <row r="844" spans="1:15" s="296" customFormat="1" hidden="1" x14ac:dyDescent="0.25">
      <c r="A844" s="177"/>
      <c r="B844" s="177"/>
      <c r="C844" s="178">
        <v>5</v>
      </c>
      <c r="D844" s="178">
        <v>2</v>
      </c>
      <c r="E844" s="178">
        <v>2</v>
      </c>
      <c r="F844" s="179" t="s">
        <v>690</v>
      </c>
      <c r="G844" s="179"/>
      <c r="H844" s="179"/>
      <c r="I844" s="406" t="s">
        <v>691</v>
      </c>
      <c r="J844" s="251">
        <f>SUM(J845:J846)</f>
        <v>36000000</v>
      </c>
      <c r="K844" s="182">
        <f>SUM(J844/J6*100)</f>
        <v>3.6075433225819124E-2</v>
      </c>
      <c r="L844" s="183">
        <f>SUM(M844/J844*100)</f>
        <v>100</v>
      </c>
      <c r="M844" s="251">
        <f>SUM(M845:M846)</f>
        <v>36000000</v>
      </c>
      <c r="N844" s="185">
        <f>SUM(M844/J844%)</f>
        <v>100</v>
      </c>
      <c r="O844" s="251">
        <f>SUM(O845:O846)</f>
        <v>0</v>
      </c>
    </row>
    <row r="845" spans="1:15" s="296" customFormat="1" hidden="1" x14ac:dyDescent="0.25">
      <c r="A845" s="504"/>
      <c r="B845" s="504"/>
      <c r="C845" s="503">
        <v>5</v>
      </c>
      <c r="D845" s="503">
        <v>2</v>
      </c>
      <c r="E845" s="503">
        <v>2</v>
      </c>
      <c r="F845" s="273" t="s">
        <v>690</v>
      </c>
      <c r="G845" s="273"/>
      <c r="H845" s="273"/>
      <c r="I845" s="405" t="s">
        <v>890</v>
      </c>
      <c r="J845" s="181">
        <v>25500000</v>
      </c>
      <c r="K845" s="182">
        <f>SUM(J845/J6*100)</f>
        <v>2.5553431868288543E-2</v>
      </c>
      <c r="L845" s="183">
        <f>SUM(M845/J845*100)</f>
        <v>100</v>
      </c>
      <c r="M845" s="193">
        <v>25500000</v>
      </c>
      <c r="N845" s="323">
        <f>SUM(M845/J845%)</f>
        <v>100</v>
      </c>
      <c r="O845" s="250">
        <f>SUM(J845-M845)</f>
        <v>0</v>
      </c>
    </row>
    <row r="846" spans="1:15" s="296" customFormat="1" hidden="1" x14ac:dyDescent="0.25">
      <c r="A846" s="177"/>
      <c r="B846" s="177"/>
      <c r="C846" s="178">
        <v>5</v>
      </c>
      <c r="D846" s="178">
        <v>2</v>
      </c>
      <c r="E846" s="178">
        <v>2</v>
      </c>
      <c r="F846" s="179" t="s">
        <v>690</v>
      </c>
      <c r="G846" s="179"/>
      <c r="H846" s="179"/>
      <c r="I846" s="406" t="s">
        <v>771</v>
      </c>
      <c r="J846" s="261">
        <v>10500000</v>
      </c>
      <c r="K846" s="182">
        <f>SUM(J846/J6*100)</f>
        <v>1.0522001357530578E-2</v>
      </c>
      <c r="L846" s="283">
        <f>SUM(M846/J846*100)</f>
        <v>100</v>
      </c>
      <c r="M846" s="184">
        <v>10500000</v>
      </c>
      <c r="N846" s="284">
        <f>SUM(M846/J846%)</f>
        <v>100</v>
      </c>
      <c r="O846" s="253">
        <f>SUM(J846-M846)</f>
        <v>0</v>
      </c>
    </row>
    <row r="847" spans="1:15" s="296" customFormat="1" hidden="1" x14ac:dyDescent="0.25">
      <c r="A847" s="504"/>
      <c r="B847" s="504"/>
      <c r="C847" s="503"/>
      <c r="D847" s="503"/>
      <c r="E847" s="503"/>
      <c r="F847" s="273"/>
      <c r="G847" s="273"/>
      <c r="H847" s="273"/>
      <c r="I847" s="405"/>
      <c r="J847" s="181"/>
      <c r="K847" s="182"/>
      <c r="L847" s="183"/>
      <c r="M847" s="193"/>
      <c r="N847" s="323"/>
      <c r="O847" s="250"/>
    </row>
    <row r="848" spans="1:15" s="296" customFormat="1" hidden="1" x14ac:dyDescent="0.25">
      <c r="A848" s="177"/>
      <c r="B848" s="177"/>
      <c r="C848" s="178">
        <v>5</v>
      </c>
      <c r="D848" s="178">
        <v>2</v>
      </c>
      <c r="E848" s="178">
        <v>2</v>
      </c>
      <c r="F848" s="179" t="s">
        <v>674</v>
      </c>
      <c r="G848" s="179"/>
      <c r="H848" s="179"/>
      <c r="I848" s="406" t="s">
        <v>724</v>
      </c>
      <c r="J848" s="251">
        <f>SUM(J849:J850)</f>
        <v>338750</v>
      </c>
      <c r="K848" s="278">
        <f>SUM(J848/J6*100)</f>
        <v>3.3945980570128414E-4</v>
      </c>
      <c r="L848" s="183">
        <f>SUM(Q848/J848*100)</f>
        <v>0</v>
      </c>
      <c r="M848" s="281">
        <f>SUM(M849:M850)</f>
        <v>338750</v>
      </c>
      <c r="N848" s="185">
        <f>SUM(M848/J848%)</f>
        <v>100</v>
      </c>
      <c r="O848" s="251">
        <f>SUM(O849:O850)</f>
        <v>0</v>
      </c>
    </row>
    <row r="849" spans="1:15" s="296" customFormat="1" hidden="1" x14ac:dyDescent="0.25">
      <c r="A849" s="177"/>
      <c r="B849" s="177"/>
      <c r="C849" s="178">
        <v>5</v>
      </c>
      <c r="D849" s="178">
        <v>2</v>
      </c>
      <c r="E849" s="178">
        <v>2</v>
      </c>
      <c r="F849" s="179" t="s">
        <v>674</v>
      </c>
      <c r="G849" s="179"/>
      <c r="H849" s="179"/>
      <c r="I849" s="406" t="s">
        <v>767</v>
      </c>
      <c r="J849" s="181">
        <v>160000</v>
      </c>
      <c r="K849" s="278">
        <f>SUM(J849/J6*100)</f>
        <v>1.6033525878141831E-4</v>
      </c>
      <c r="L849" s="183">
        <f>SUM(Q849/J849*100)</f>
        <v>0</v>
      </c>
      <c r="M849" s="260">
        <v>160000</v>
      </c>
      <c r="N849" s="185">
        <f>SUM(M849/J849%)</f>
        <v>100</v>
      </c>
      <c r="O849" s="250">
        <f>SUM(J849-M849)</f>
        <v>0</v>
      </c>
    </row>
    <row r="850" spans="1:15" s="296" customFormat="1" hidden="1" x14ac:dyDescent="0.25">
      <c r="A850" s="177"/>
      <c r="B850" s="177"/>
      <c r="C850" s="178">
        <v>5</v>
      </c>
      <c r="D850" s="178">
        <v>2</v>
      </c>
      <c r="E850" s="178">
        <v>2</v>
      </c>
      <c r="F850" s="179" t="s">
        <v>674</v>
      </c>
      <c r="G850" s="179"/>
      <c r="H850" s="179"/>
      <c r="I850" s="406" t="s">
        <v>726</v>
      </c>
      <c r="J850" s="181">
        <v>178750</v>
      </c>
      <c r="K850" s="278">
        <f>SUM(J850/J6*100)</f>
        <v>1.7912454691986577E-4</v>
      </c>
      <c r="L850" s="183">
        <f>SUM(Q850/J850*100)</f>
        <v>0</v>
      </c>
      <c r="M850" s="260">
        <v>178750</v>
      </c>
      <c r="N850" s="185">
        <f>SUM(M850/J850%)</f>
        <v>100</v>
      </c>
      <c r="O850" s="250">
        <f>SUM(J850-M850)</f>
        <v>0</v>
      </c>
    </row>
    <row r="851" spans="1:15" s="296" customFormat="1" hidden="1" x14ac:dyDescent="0.25">
      <c r="A851" s="177"/>
      <c r="B851" s="177"/>
      <c r="C851" s="178"/>
      <c r="D851" s="178"/>
      <c r="E851" s="178"/>
      <c r="F851" s="179"/>
      <c r="G851" s="179"/>
      <c r="H851" s="179"/>
      <c r="I851" s="406"/>
      <c r="J851" s="181"/>
      <c r="K851" s="182"/>
      <c r="L851" s="183"/>
      <c r="M851" s="260"/>
      <c r="N851" s="185"/>
      <c r="O851" s="181"/>
    </row>
    <row r="852" spans="1:15" s="296" customFormat="1" hidden="1" x14ac:dyDescent="0.25">
      <c r="A852" s="177"/>
      <c r="B852" s="177"/>
      <c r="C852" s="178">
        <v>5</v>
      </c>
      <c r="D852" s="178">
        <v>2</v>
      </c>
      <c r="E852" s="178">
        <v>2</v>
      </c>
      <c r="F852" s="179">
        <v>11</v>
      </c>
      <c r="G852" s="179"/>
      <c r="H852" s="179"/>
      <c r="I852" s="406" t="s">
        <v>779</v>
      </c>
      <c r="J852" s="251">
        <f>SUM(J853)</f>
        <v>18000000</v>
      </c>
      <c r="K852" s="182">
        <f>SUM(J852/J6*100)</f>
        <v>1.8037716612909562E-2</v>
      </c>
      <c r="L852" s="183">
        <f>SUM(Q852/J852*100)</f>
        <v>0</v>
      </c>
      <c r="M852" s="281">
        <f>SUM(M853)</f>
        <v>18000000</v>
      </c>
      <c r="N852" s="185">
        <f>SUM(M852/J852%)</f>
        <v>100</v>
      </c>
      <c r="O852" s="251">
        <f>SUM(O853)</f>
        <v>0</v>
      </c>
    </row>
    <row r="853" spans="1:15" s="296" customFormat="1" hidden="1" x14ac:dyDescent="0.25">
      <c r="A853" s="177"/>
      <c r="B853" s="177"/>
      <c r="C853" s="178">
        <v>5</v>
      </c>
      <c r="D853" s="178">
        <v>2</v>
      </c>
      <c r="E853" s="178">
        <v>2</v>
      </c>
      <c r="F853" s="179">
        <v>11</v>
      </c>
      <c r="G853" s="179"/>
      <c r="H853" s="179"/>
      <c r="I853" s="405" t="s">
        <v>974</v>
      </c>
      <c r="J853" s="181">
        <v>18000000</v>
      </c>
      <c r="K853" s="182">
        <f>SUM(J853/J6*100)</f>
        <v>1.8037716612909562E-2</v>
      </c>
      <c r="L853" s="183">
        <f>SUM(Q853/J853*100)</f>
        <v>0</v>
      </c>
      <c r="M853" s="260">
        <v>18000000</v>
      </c>
      <c r="N853" s="185">
        <f>SUM(M853/J853%)</f>
        <v>100</v>
      </c>
      <c r="O853" s="250">
        <f>SUM(J853-M853)</f>
        <v>0</v>
      </c>
    </row>
    <row r="854" spans="1:15" s="296" customFormat="1" hidden="1" x14ac:dyDescent="0.25">
      <c r="A854" s="177"/>
      <c r="B854" s="177"/>
      <c r="C854" s="178"/>
      <c r="D854" s="178"/>
      <c r="E854" s="178"/>
      <c r="F854" s="179"/>
      <c r="G854" s="179"/>
      <c r="H854" s="179"/>
      <c r="I854" s="406"/>
      <c r="J854" s="181"/>
      <c r="K854" s="182"/>
      <c r="L854" s="183"/>
      <c r="M854" s="260"/>
      <c r="N854" s="185"/>
      <c r="O854" s="181"/>
    </row>
    <row r="855" spans="1:15" s="296" customFormat="1" hidden="1" x14ac:dyDescent="0.25">
      <c r="A855" s="177"/>
      <c r="B855" s="177"/>
      <c r="C855" s="178">
        <v>5</v>
      </c>
      <c r="D855" s="178">
        <v>2</v>
      </c>
      <c r="E855" s="178">
        <v>2</v>
      </c>
      <c r="F855" s="179" t="s">
        <v>875</v>
      </c>
      <c r="G855" s="179"/>
      <c r="H855" s="179"/>
      <c r="I855" s="406" t="s">
        <v>756</v>
      </c>
      <c r="J855" s="251">
        <f>SUM(J856)</f>
        <v>7650000</v>
      </c>
      <c r="K855" s="182">
        <f>SUM(J855/J6*100)</f>
        <v>7.666029560486563E-3</v>
      </c>
      <c r="L855" s="183">
        <f>SUM(Q855/J855*100)</f>
        <v>0</v>
      </c>
      <c r="M855" s="282">
        <f>SUM(M856)</f>
        <v>6675000</v>
      </c>
      <c r="N855" s="185">
        <f>SUM(M855/J855%)</f>
        <v>87.254901960784309</v>
      </c>
      <c r="O855" s="251">
        <f>SUM(O856)</f>
        <v>975000</v>
      </c>
    </row>
    <row r="856" spans="1:15" s="296" customFormat="1" hidden="1" x14ac:dyDescent="0.25">
      <c r="A856" s="177"/>
      <c r="B856" s="177"/>
      <c r="C856" s="178">
        <v>5</v>
      </c>
      <c r="D856" s="178">
        <v>2</v>
      </c>
      <c r="E856" s="178">
        <v>2</v>
      </c>
      <c r="F856" s="179" t="s">
        <v>875</v>
      </c>
      <c r="G856" s="179"/>
      <c r="H856" s="179"/>
      <c r="I856" s="406" t="s">
        <v>909</v>
      </c>
      <c r="J856" s="181">
        <v>7650000</v>
      </c>
      <c r="K856" s="182">
        <f>SUM(J856/J6*100)</f>
        <v>7.666029560486563E-3</v>
      </c>
      <c r="L856" s="183">
        <f>SUM(Q856/J856*100)</f>
        <v>0</v>
      </c>
      <c r="M856" s="372">
        <v>6675000</v>
      </c>
      <c r="N856" s="185">
        <f>SUM(M856/J856%)</f>
        <v>87.254901960784309</v>
      </c>
      <c r="O856" s="250">
        <f>SUM(J856-M856)</f>
        <v>975000</v>
      </c>
    </row>
    <row r="857" spans="1:15" s="296" customFormat="1" hidden="1" x14ac:dyDescent="0.25">
      <c r="A857" s="177"/>
      <c r="B857" s="177"/>
      <c r="C857" s="178"/>
      <c r="D857" s="178"/>
      <c r="E857" s="178"/>
      <c r="F857" s="179"/>
      <c r="G857" s="179"/>
      <c r="H857" s="179"/>
      <c r="I857" s="406"/>
      <c r="J857" s="181"/>
      <c r="K857" s="182"/>
      <c r="L857" s="183"/>
      <c r="M857" s="282"/>
      <c r="N857" s="185"/>
      <c r="O857" s="250"/>
    </row>
    <row r="858" spans="1:15" s="296" customFormat="1" hidden="1" x14ac:dyDescent="0.25">
      <c r="A858" s="177"/>
      <c r="B858" s="177"/>
      <c r="C858" s="178">
        <v>5</v>
      </c>
      <c r="D858" s="178">
        <v>2</v>
      </c>
      <c r="E858" s="178">
        <v>2</v>
      </c>
      <c r="F858" s="179">
        <v>20</v>
      </c>
      <c r="G858" s="179"/>
      <c r="H858" s="179"/>
      <c r="I858" s="406" t="s">
        <v>975</v>
      </c>
      <c r="J858" s="251">
        <f>SUM(J859)</f>
        <v>45652500</v>
      </c>
      <c r="K858" s="182">
        <f>SUM(J858/J6*100)</f>
        <v>4.5748158759491876E-2</v>
      </c>
      <c r="L858" s="183">
        <f>SUM(Q858/J858*100)</f>
        <v>0</v>
      </c>
      <c r="M858" s="282">
        <f>SUM(M859)</f>
        <v>45585000</v>
      </c>
      <c r="N858" s="185">
        <f>SUM(M858/J858%)</f>
        <v>99.852143913257763</v>
      </c>
      <c r="O858" s="251">
        <f>SUM(O859)</f>
        <v>67500</v>
      </c>
    </row>
    <row r="859" spans="1:15" s="296" customFormat="1" hidden="1" x14ac:dyDescent="0.25">
      <c r="A859" s="177"/>
      <c r="B859" s="177"/>
      <c r="C859" s="178">
        <v>5</v>
      </c>
      <c r="D859" s="178">
        <v>2</v>
      </c>
      <c r="E859" s="178">
        <v>2</v>
      </c>
      <c r="F859" s="179">
        <v>20</v>
      </c>
      <c r="G859" s="179"/>
      <c r="H859" s="179"/>
      <c r="I859" s="881" t="s">
        <v>976</v>
      </c>
      <c r="J859" s="181">
        <v>45652500</v>
      </c>
      <c r="K859" s="182">
        <f>SUM(J859/J6*100)</f>
        <v>4.5748158759491876E-2</v>
      </c>
      <c r="L859" s="183">
        <f>SUM(Q859/J859*100)</f>
        <v>0</v>
      </c>
      <c r="M859" s="282">
        <v>45585000</v>
      </c>
      <c r="N859" s="185">
        <f>SUM(M859/J859%)</f>
        <v>99.852143913257763</v>
      </c>
      <c r="O859" s="250">
        <f>SUM(J859-M859)</f>
        <v>67500</v>
      </c>
    </row>
    <row r="860" spans="1:15" s="296" customFormat="1" hidden="1" x14ac:dyDescent="0.25">
      <c r="A860" s="177"/>
      <c r="B860" s="177"/>
      <c r="C860" s="178"/>
      <c r="D860" s="178"/>
      <c r="E860" s="178"/>
      <c r="F860" s="179"/>
      <c r="G860" s="179"/>
      <c r="H860" s="179"/>
      <c r="I860" s="880"/>
      <c r="J860" s="181"/>
      <c r="K860" s="182"/>
      <c r="L860" s="183"/>
      <c r="M860" s="282"/>
      <c r="N860" s="185"/>
      <c r="O860" s="250"/>
    </row>
    <row r="861" spans="1:15" s="296" customFormat="1" hidden="1" x14ac:dyDescent="0.25">
      <c r="A861" s="177"/>
      <c r="B861" s="177"/>
      <c r="C861" s="178"/>
      <c r="D861" s="178"/>
      <c r="E861" s="178"/>
      <c r="F861" s="179"/>
      <c r="G861" s="179"/>
      <c r="H861" s="179"/>
      <c r="I861" s="548"/>
      <c r="J861" s="181"/>
      <c r="K861" s="182"/>
      <c r="L861" s="183"/>
      <c r="M861" s="282"/>
      <c r="N861" s="185"/>
      <c r="O861" s="250"/>
    </row>
    <row r="862" spans="1:15" s="296" customFormat="1" x14ac:dyDescent="0.25">
      <c r="A862" s="321">
        <v>1</v>
      </c>
      <c r="B862" s="324" t="s">
        <v>677</v>
      </c>
      <c r="C862" s="325" t="s">
        <v>674</v>
      </c>
      <c r="D862" s="317" t="s">
        <v>675</v>
      </c>
      <c r="E862" s="326" t="s">
        <v>970</v>
      </c>
      <c r="F862" s="294" t="s">
        <v>702</v>
      </c>
      <c r="G862" s="294"/>
      <c r="H862" s="294">
        <v>3</v>
      </c>
      <c r="I862" s="295" t="s">
        <v>977</v>
      </c>
      <c r="J862" s="259">
        <f>SUM(J864)</f>
        <v>272755479</v>
      </c>
      <c r="K862" s="182">
        <f>SUM(J862/J6*100)</f>
        <v>0.27332700193446696</v>
      </c>
      <c r="L862" s="183">
        <v>100</v>
      </c>
      <c r="M862" s="288">
        <f>SUM(M864)</f>
        <v>271760000</v>
      </c>
      <c r="N862" s="185">
        <f>SUM(M862/J862%)</f>
        <v>99.635028779751849</v>
      </c>
      <c r="O862" s="259">
        <f>SUM(O864)</f>
        <v>995479</v>
      </c>
    </row>
    <row r="863" spans="1:15" s="296" customFormat="1" hidden="1" x14ac:dyDescent="0.25">
      <c r="A863" s="177"/>
      <c r="B863" s="177"/>
      <c r="C863" s="177"/>
      <c r="D863" s="177"/>
      <c r="E863" s="177"/>
      <c r="F863" s="271"/>
      <c r="G863" s="271"/>
      <c r="H863" s="271"/>
      <c r="I863" s="347"/>
      <c r="J863" s="259"/>
      <c r="K863" s="182"/>
      <c r="L863" s="183"/>
      <c r="M863" s="288"/>
      <c r="N863" s="185"/>
      <c r="O863" s="259"/>
    </row>
    <row r="864" spans="1:15" s="296" customFormat="1" hidden="1" x14ac:dyDescent="0.25">
      <c r="A864" s="177"/>
      <c r="B864" s="177"/>
      <c r="C864" s="178">
        <v>5</v>
      </c>
      <c r="D864" s="178">
        <v>2</v>
      </c>
      <c r="E864" s="178">
        <v>2</v>
      </c>
      <c r="F864" s="178"/>
      <c r="G864" s="178"/>
      <c r="H864" s="178"/>
      <c r="I864" s="406" t="s">
        <v>684</v>
      </c>
      <c r="J864" s="251">
        <f>SUM(J866)</f>
        <v>272755479</v>
      </c>
      <c r="K864" s="182">
        <f>SUM(J864/J6*100)</f>
        <v>0.27332700193446696</v>
      </c>
      <c r="L864" s="183">
        <f>SUM(Q864/J864*100)</f>
        <v>0</v>
      </c>
      <c r="M864" s="282">
        <f>SUM(M866)</f>
        <v>271760000</v>
      </c>
      <c r="N864" s="185">
        <f>SUM(M864/J864%)</f>
        <v>99.635028779751849</v>
      </c>
      <c r="O864" s="251">
        <f>SUM(O866)</f>
        <v>995479</v>
      </c>
    </row>
    <row r="865" spans="1:15" s="296" customFormat="1" hidden="1" x14ac:dyDescent="0.25">
      <c r="A865" s="177"/>
      <c r="B865" s="177"/>
      <c r="C865" s="178"/>
      <c r="D865" s="178"/>
      <c r="E865" s="178"/>
      <c r="F865" s="178"/>
      <c r="G865" s="178"/>
      <c r="H865" s="178"/>
      <c r="I865" s="406"/>
      <c r="J865" s="181"/>
      <c r="K865" s="182"/>
      <c r="L865" s="183"/>
      <c r="M865" s="193"/>
      <c r="N865" s="185"/>
      <c r="O865" s="181"/>
    </row>
    <row r="866" spans="1:15" s="296" customFormat="1" hidden="1" x14ac:dyDescent="0.25">
      <c r="A866" s="177"/>
      <c r="B866" s="177"/>
      <c r="C866" s="178">
        <v>5</v>
      </c>
      <c r="D866" s="178">
        <v>2</v>
      </c>
      <c r="E866" s="178">
        <v>2</v>
      </c>
      <c r="F866" s="179" t="s">
        <v>675</v>
      </c>
      <c r="G866" s="179"/>
      <c r="H866" s="179"/>
      <c r="I866" s="406" t="s">
        <v>685</v>
      </c>
      <c r="J866" s="251">
        <f>SUM(J867:J867)</f>
        <v>272755479</v>
      </c>
      <c r="K866" s="182">
        <f>SUM(J866/J6*100)</f>
        <v>0.27332700193446696</v>
      </c>
      <c r="L866" s="183">
        <f>SUM(Q866/J866*100)</f>
        <v>0</v>
      </c>
      <c r="M866" s="282">
        <f>SUM(M867:M867)</f>
        <v>271760000</v>
      </c>
      <c r="N866" s="185">
        <f>SUM(M866/J866%)</f>
        <v>99.635028779751849</v>
      </c>
      <c r="O866" s="251">
        <f>SUM(O867:O867)</f>
        <v>995479</v>
      </c>
    </row>
    <row r="867" spans="1:15" s="296" customFormat="1" hidden="1" x14ac:dyDescent="0.25">
      <c r="A867" s="511"/>
      <c r="B867" s="511"/>
      <c r="C867" s="494">
        <v>5</v>
      </c>
      <c r="D867" s="494">
        <v>2</v>
      </c>
      <c r="E867" s="494">
        <v>2</v>
      </c>
      <c r="F867" s="495" t="s">
        <v>675</v>
      </c>
      <c r="G867" s="495"/>
      <c r="H867" s="495"/>
      <c r="I867" s="409" t="s">
        <v>874</v>
      </c>
      <c r="J867" s="303">
        <v>272755479</v>
      </c>
      <c r="K867" s="182">
        <f>SUM(J867/J6*100)</f>
        <v>0.27332700193446696</v>
      </c>
      <c r="L867" s="306">
        <f>SUM(Q867/J867*100)</f>
        <v>0</v>
      </c>
      <c r="M867" s="304">
        <v>271760000</v>
      </c>
      <c r="N867" s="306">
        <f>SUM(M867/J867%)</f>
        <v>99.635028779751849</v>
      </c>
      <c r="O867" s="252">
        <f>SUM(J867-M867)</f>
        <v>995479</v>
      </c>
    </row>
    <row r="868" spans="1:15" s="296" customFormat="1" hidden="1" x14ac:dyDescent="0.25">
      <c r="A868" s="511"/>
      <c r="B868" s="511"/>
      <c r="C868" s="494"/>
      <c r="D868" s="494"/>
      <c r="E868" s="494"/>
      <c r="F868" s="495"/>
      <c r="G868" s="495"/>
      <c r="H868" s="495"/>
      <c r="I868" s="409"/>
      <c r="J868" s="303"/>
      <c r="K868" s="182"/>
      <c r="L868" s="306"/>
      <c r="M868" s="304"/>
      <c r="N868" s="306"/>
      <c r="O868" s="252"/>
    </row>
    <row r="869" spans="1:15" s="296" customFormat="1" x14ac:dyDescent="0.25">
      <c r="A869" s="350">
        <v>1</v>
      </c>
      <c r="B869" s="324" t="s">
        <v>677</v>
      </c>
      <c r="C869" s="325" t="s">
        <v>674</v>
      </c>
      <c r="D869" s="317" t="s">
        <v>675</v>
      </c>
      <c r="E869" s="326" t="s">
        <v>970</v>
      </c>
      <c r="F869" s="294" t="s">
        <v>795</v>
      </c>
      <c r="G869" s="294"/>
      <c r="H869" s="294">
        <v>4</v>
      </c>
      <c r="I869" s="863" t="s">
        <v>978</v>
      </c>
      <c r="J869" s="303">
        <f>SUM(J872)</f>
        <v>83103000</v>
      </c>
      <c r="K869" s="182">
        <f>SUM(J869/J6*100)</f>
        <v>8.3277131315701303E-2</v>
      </c>
      <c r="L869" s="311">
        <v>100</v>
      </c>
      <c r="M869" s="303">
        <f>SUM(M872)</f>
        <v>76572900</v>
      </c>
      <c r="N869" s="311">
        <f>SUM(M869/J869%)</f>
        <v>92.142160932818314</v>
      </c>
      <c r="O869" s="303">
        <f>SUM(O872)</f>
        <v>6530100</v>
      </c>
    </row>
    <row r="870" spans="1:15" s="296" customFormat="1" hidden="1" x14ac:dyDescent="0.25">
      <c r="A870" s="350"/>
      <c r="B870" s="324"/>
      <c r="C870" s="325"/>
      <c r="D870" s="317"/>
      <c r="E870" s="326"/>
      <c r="F870" s="294"/>
      <c r="G870" s="294"/>
      <c r="H870" s="294"/>
      <c r="I870" s="860"/>
      <c r="J870" s="303"/>
      <c r="K870" s="182"/>
      <c r="L870" s="311"/>
      <c r="M870" s="303"/>
      <c r="N870" s="311"/>
      <c r="O870" s="303"/>
    </row>
    <row r="871" spans="1:15" s="296" customFormat="1" hidden="1" x14ac:dyDescent="0.25">
      <c r="A871" s="177"/>
      <c r="B871" s="177"/>
      <c r="C871" s="178"/>
      <c r="D871" s="178"/>
      <c r="E871" s="178"/>
      <c r="F871" s="179"/>
      <c r="G871" s="179"/>
      <c r="H871" s="179"/>
      <c r="I871" s="406"/>
      <c r="J871" s="181"/>
      <c r="K871" s="182"/>
      <c r="L871" s="183"/>
      <c r="M871" s="181"/>
      <c r="N871" s="185"/>
      <c r="O871" s="181"/>
    </row>
    <row r="872" spans="1:15" s="296" customFormat="1" hidden="1" x14ac:dyDescent="0.25">
      <c r="A872" s="187"/>
      <c r="B872" s="187"/>
      <c r="C872" s="503">
        <v>5</v>
      </c>
      <c r="D872" s="503">
        <v>2</v>
      </c>
      <c r="E872" s="503">
        <v>2</v>
      </c>
      <c r="F872" s="538"/>
      <c r="G872" s="538"/>
      <c r="H872" s="538"/>
      <c r="I872" s="406" t="s">
        <v>684</v>
      </c>
      <c r="J872" s="181">
        <f>SUM(J874+J878+J884+J888+J891)</f>
        <v>83103000</v>
      </c>
      <c r="K872" s="182">
        <f>SUM(J872/J6*100)</f>
        <v>8.3277131315701303E-2</v>
      </c>
      <c r="L872" s="183">
        <f>SUM(Q872/J872*100)</f>
        <v>0</v>
      </c>
      <c r="M872" s="181">
        <f>SUM(M874+M878+M884+M888+M891)</f>
        <v>76572900</v>
      </c>
      <c r="N872" s="185">
        <f>SUM(M872/J872%)</f>
        <v>92.142160932818314</v>
      </c>
      <c r="O872" s="181">
        <f>SUM(O874+O878+O884+O888+O891)</f>
        <v>6530100</v>
      </c>
    </row>
    <row r="873" spans="1:15" s="296" customFormat="1" hidden="1" x14ac:dyDescent="0.25">
      <c r="A873" s="177"/>
      <c r="B873" s="177"/>
      <c r="C873" s="178"/>
      <c r="D873" s="178"/>
      <c r="E873" s="178"/>
      <c r="F873" s="211"/>
      <c r="G873" s="211"/>
      <c r="H873" s="211"/>
      <c r="I873" s="406"/>
      <c r="J873" s="181"/>
      <c r="K873" s="182"/>
      <c r="L873" s="183"/>
      <c r="M873" s="193"/>
      <c r="N873" s="185"/>
      <c r="O873" s="181"/>
    </row>
    <row r="874" spans="1:15" s="296" customFormat="1" hidden="1" x14ac:dyDescent="0.25">
      <c r="A874" s="177"/>
      <c r="B874" s="177"/>
      <c r="C874" s="178">
        <v>5</v>
      </c>
      <c r="D874" s="178">
        <v>2</v>
      </c>
      <c r="E874" s="178">
        <v>2</v>
      </c>
      <c r="F874" s="179" t="s">
        <v>675</v>
      </c>
      <c r="G874" s="179"/>
      <c r="H874" s="179"/>
      <c r="I874" s="406" t="s">
        <v>867</v>
      </c>
      <c r="J874" s="251">
        <f>SUM(J875:J876)</f>
        <v>751500</v>
      </c>
      <c r="K874" s="279">
        <f>SUM(J874/J6*100)</f>
        <v>7.5307466858897418E-4</v>
      </c>
      <c r="L874" s="183">
        <f>SUM(Q874/J874*100)</f>
        <v>0</v>
      </c>
      <c r="M874" s="251">
        <f>SUM(M875:M876)</f>
        <v>751400</v>
      </c>
      <c r="N874" s="185">
        <f>SUM(M874/J874%)</f>
        <v>99.986693280106451</v>
      </c>
      <c r="O874" s="251">
        <f>SUM(O875:O876)</f>
        <v>100</v>
      </c>
    </row>
    <row r="875" spans="1:15" s="296" customFormat="1" hidden="1" x14ac:dyDescent="0.25">
      <c r="A875" s="177"/>
      <c r="B875" s="177"/>
      <c r="C875" s="178">
        <v>5</v>
      </c>
      <c r="D875" s="178">
        <v>2</v>
      </c>
      <c r="E875" s="178">
        <v>2</v>
      </c>
      <c r="F875" s="179" t="s">
        <v>675</v>
      </c>
      <c r="G875" s="179"/>
      <c r="H875" s="179"/>
      <c r="I875" s="406" t="s">
        <v>719</v>
      </c>
      <c r="J875" s="181">
        <v>451500</v>
      </c>
      <c r="K875" s="278">
        <f>SUM(J875/J6*100)</f>
        <v>4.524460583738148E-4</v>
      </c>
      <c r="L875" s="183">
        <f>SUM(Q875/J875*100)</f>
        <v>0</v>
      </c>
      <c r="M875" s="260">
        <v>451400</v>
      </c>
      <c r="N875" s="185">
        <f>SUM(M875/J875%)</f>
        <v>99.977851605758588</v>
      </c>
      <c r="O875" s="250">
        <f>SUM(J875-M875)</f>
        <v>100</v>
      </c>
    </row>
    <row r="876" spans="1:15" s="296" customFormat="1" hidden="1" x14ac:dyDescent="0.25">
      <c r="A876" s="271"/>
      <c r="B876" s="271"/>
      <c r="C876" s="178">
        <v>5</v>
      </c>
      <c r="D876" s="178">
        <v>2</v>
      </c>
      <c r="E876" s="178">
        <v>2</v>
      </c>
      <c r="F876" s="179" t="s">
        <v>675</v>
      </c>
      <c r="G876" s="179"/>
      <c r="H876" s="179"/>
      <c r="I876" s="406" t="s">
        <v>874</v>
      </c>
      <c r="J876" s="250">
        <v>300000</v>
      </c>
      <c r="K876" s="278">
        <f>SUM(J876/J6*100)</f>
        <v>3.0062861021515938E-4</v>
      </c>
      <c r="L876" s="183">
        <f>SUM(Q876/J876*100)</f>
        <v>0</v>
      </c>
      <c r="M876" s="184">
        <v>300000</v>
      </c>
      <c r="N876" s="185">
        <f>SUM(M876/J876%)</f>
        <v>100</v>
      </c>
      <c r="O876" s="250">
        <f>SUM(J876-M876)</f>
        <v>0</v>
      </c>
    </row>
    <row r="877" spans="1:15" s="296" customFormat="1" hidden="1" x14ac:dyDescent="0.25">
      <c r="A877" s="177"/>
      <c r="B877" s="177"/>
      <c r="C877" s="178"/>
      <c r="D877" s="178"/>
      <c r="E877" s="178"/>
      <c r="F877" s="179"/>
      <c r="G877" s="179"/>
      <c r="H877" s="179"/>
      <c r="I877" s="406"/>
      <c r="J877" s="181"/>
      <c r="K877" s="182"/>
      <c r="L877" s="183" t="s">
        <v>945</v>
      </c>
      <c r="M877" s="288"/>
      <c r="N877" s="185"/>
      <c r="O877" s="181"/>
    </row>
    <row r="878" spans="1:15" s="296" customFormat="1" hidden="1" x14ac:dyDescent="0.25">
      <c r="A878" s="177"/>
      <c r="B878" s="177"/>
      <c r="C878" s="178">
        <v>5</v>
      </c>
      <c r="D878" s="178">
        <v>2</v>
      </c>
      <c r="E878" s="178">
        <v>2</v>
      </c>
      <c r="F878" s="179" t="s">
        <v>690</v>
      </c>
      <c r="G878" s="179"/>
      <c r="H878" s="179"/>
      <c r="I878" s="406" t="s">
        <v>691</v>
      </c>
      <c r="J878" s="251">
        <f>SUM(J879:J882)</f>
        <v>47250000</v>
      </c>
      <c r="K878" s="182">
        <f>SUM(J878/J6*100)</f>
        <v>4.7349006108887599E-2</v>
      </c>
      <c r="L878" s="183">
        <f>SUM(Q878/J878*100)</f>
        <v>0</v>
      </c>
      <c r="M878" s="251">
        <f>SUM(M879:M882)</f>
        <v>42400000</v>
      </c>
      <c r="N878" s="185">
        <f>SUM(M878/J878%)</f>
        <v>89.735449735449734</v>
      </c>
      <c r="O878" s="251">
        <f>SUM(O879:O882)</f>
        <v>4850000</v>
      </c>
    </row>
    <row r="879" spans="1:15" s="296" customFormat="1" hidden="1" x14ac:dyDescent="0.25">
      <c r="A879" s="177"/>
      <c r="B879" s="177"/>
      <c r="C879" s="178">
        <v>5</v>
      </c>
      <c r="D879" s="178">
        <v>2</v>
      </c>
      <c r="E879" s="178">
        <v>2</v>
      </c>
      <c r="F879" s="179" t="s">
        <v>690</v>
      </c>
      <c r="G879" s="179"/>
      <c r="H879" s="179"/>
      <c r="I879" s="406" t="s">
        <v>907</v>
      </c>
      <c r="J879" s="181">
        <v>20300000</v>
      </c>
      <c r="K879" s="182">
        <f>SUM(J879/J6*100)</f>
        <v>2.0342535957892448E-2</v>
      </c>
      <c r="L879" s="183">
        <f>SUM(Q879/J879*100)</f>
        <v>0</v>
      </c>
      <c r="M879" s="184">
        <v>20300000</v>
      </c>
      <c r="N879" s="185">
        <f>SUM(M879/J879%)</f>
        <v>100</v>
      </c>
      <c r="O879" s="250">
        <f>SUM(J879-M879)</f>
        <v>0</v>
      </c>
    </row>
    <row r="880" spans="1:15" s="296" customFormat="1" hidden="1" x14ac:dyDescent="0.25">
      <c r="A880" s="498"/>
      <c r="B880" s="498"/>
      <c r="C880" s="494">
        <v>5</v>
      </c>
      <c r="D880" s="494">
        <v>2</v>
      </c>
      <c r="E880" s="494">
        <v>2</v>
      </c>
      <c r="F880" s="495" t="s">
        <v>690</v>
      </c>
      <c r="G880" s="495"/>
      <c r="H880" s="495"/>
      <c r="I880" s="409" t="s">
        <v>890</v>
      </c>
      <c r="J880" s="303">
        <v>23550000</v>
      </c>
      <c r="K880" s="274">
        <f>SUM(J880/J6*100)</f>
        <v>2.3599345901890008E-2</v>
      </c>
      <c r="L880" s="183">
        <f>SUM(Q880/J880*100)</f>
        <v>0</v>
      </c>
      <c r="M880" s="304">
        <v>18700000</v>
      </c>
      <c r="N880" s="307">
        <f>SUM(M880/J880%)</f>
        <v>79.405520169851386</v>
      </c>
      <c r="O880" s="252">
        <f>SUM(J880-M880)</f>
        <v>4850000</v>
      </c>
    </row>
    <row r="881" spans="1:15" s="296" customFormat="1" hidden="1" x14ac:dyDescent="0.25">
      <c r="A881" s="177"/>
      <c r="B881" s="177"/>
      <c r="C881" s="178">
        <v>5</v>
      </c>
      <c r="D881" s="178">
        <v>2</v>
      </c>
      <c r="E881" s="178">
        <v>2</v>
      </c>
      <c r="F881" s="179" t="s">
        <v>690</v>
      </c>
      <c r="G881" s="179"/>
      <c r="H881" s="179"/>
      <c r="I881" s="406" t="s">
        <v>964</v>
      </c>
      <c r="J881" s="181">
        <v>3250000</v>
      </c>
      <c r="K881" s="279">
        <f>SUM(J881/J6*100)</f>
        <v>3.2568099439975601E-3</v>
      </c>
      <c r="L881" s="183">
        <f>SUM(Q881/J881*100)</f>
        <v>0</v>
      </c>
      <c r="M881" s="184">
        <v>3250000</v>
      </c>
      <c r="N881" s="185">
        <f>SUM(M881/J881%)</f>
        <v>100</v>
      </c>
      <c r="O881" s="250">
        <f>SUM(J881-M881)</f>
        <v>0</v>
      </c>
    </row>
    <row r="882" spans="1:15" s="296" customFormat="1" hidden="1" x14ac:dyDescent="0.25">
      <c r="A882" s="177"/>
      <c r="B882" s="177"/>
      <c r="C882" s="178">
        <v>5</v>
      </c>
      <c r="D882" s="178">
        <v>2</v>
      </c>
      <c r="E882" s="178">
        <v>2</v>
      </c>
      <c r="F882" s="179" t="s">
        <v>690</v>
      </c>
      <c r="G882" s="179"/>
      <c r="H882" s="179"/>
      <c r="I882" s="406" t="s">
        <v>892</v>
      </c>
      <c r="J882" s="261">
        <v>150000</v>
      </c>
      <c r="K882" s="278">
        <f>SUM(J882/J6*100)</f>
        <v>1.5031430510757969E-4</v>
      </c>
      <c r="L882" s="283">
        <f>SUM(Q882/J882*100)</f>
        <v>0</v>
      </c>
      <c r="M882" s="214">
        <v>150000</v>
      </c>
      <c r="N882" s="284">
        <f>SUM(M882/J882%)</f>
        <v>100</v>
      </c>
      <c r="O882" s="253">
        <f>SUM(J882-M882)</f>
        <v>0</v>
      </c>
    </row>
    <row r="883" spans="1:15" s="296" customFormat="1" hidden="1" x14ac:dyDescent="0.25">
      <c r="A883" s="177"/>
      <c r="B883" s="177"/>
      <c r="C883" s="178"/>
      <c r="D883" s="178"/>
      <c r="E883" s="178"/>
      <c r="F883" s="179"/>
      <c r="G883" s="179"/>
      <c r="H883" s="179"/>
      <c r="I883" s="406"/>
      <c r="J883" s="261"/>
      <c r="K883" s="182"/>
      <c r="L883" s="283"/>
      <c r="M883" s="214"/>
      <c r="N883" s="284"/>
      <c r="O883" s="253"/>
    </row>
    <row r="884" spans="1:15" s="296" customFormat="1" hidden="1" x14ac:dyDescent="0.25">
      <c r="A884" s="177"/>
      <c r="B884" s="177"/>
      <c r="C884" s="178">
        <v>5</v>
      </c>
      <c r="D884" s="178">
        <v>2</v>
      </c>
      <c r="E884" s="178">
        <v>2</v>
      </c>
      <c r="F884" s="179" t="s">
        <v>674</v>
      </c>
      <c r="G884" s="179"/>
      <c r="H884" s="179"/>
      <c r="I884" s="406" t="s">
        <v>724</v>
      </c>
      <c r="J884" s="251">
        <f>SUM(J885:J886)</f>
        <v>561500</v>
      </c>
      <c r="K884" s="279">
        <f>SUM(J884/J6*100)</f>
        <v>5.6267654878603985E-4</v>
      </c>
      <c r="L884" s="183">
        <f>SUM(Q884/J884*100)</f>
        <v>0</v>
      </c>
      <c r="M884" s="281">
        <f>SUM(M885:M886)</f>
        <v>501500</v>
      </c>
      <c r="N884" s="185">
        <f>SUM(M884/J884%)</f>
        <v>89.314336598397148</v>
      </c>
      <c r="O884" s="251">
        <f>SUM(O885:O886)</f>
        <v>60000</v>
      </c>
    </row>
    <row r="885" spans="1:15" s="296" customFormat="1" hidden="1" x14ac:dyDescent="0.25">
      <c r="A885" s="177"/>
      <c r="B885" s="177"/>
      <c r="C885" s="178">
        <v>5</v>
      </c>
      <c r="D885" s="178">
        <v>2</v>
      </c>
      <c r="E885" s="178">
        <v>2</v>
      </c>
      <c r="F885" s="179" t="s">
        <v>674</v>
      </c>
      <c r="G885" s="179"/>
      <c r="H885" s="179"/>
      <c r="I885" s="406" t="s">
        <v>767</v>
      </c>
      <c r="J885" s="181">
        <v>344000</v>
      </c>
      <c r="K885" s="278">
        <f>SUM(J885/J6*100)</f>
        <v>3.447208063800494E-4</v>
      </c>
      <c r="L885" s="183">
        <f>SUM(Q885/J885*100)</f>
        <v>0</v>
      </c>
      <c r="M885" s="260">
        <v>284000</v>
      </c>
      <c r="N885" s="185">
        <f>SUM(M885/J885%)</f>
        <v>82.558139534883722</v>
      </c>
      <c r="O885" s="250">
        <f>SUM(J885-M885)</f>
        <v>60000</v>
      </c>
    </row>
    <row r="886" spans="1:15" s="296" customFormat="1" hidden="1" x14ac:dyDescent="0.25">
      <c r="A886" s="177"/>
      <c r="B886" s="177"/>
      <c r="C886" s="178">
        <v>5</v>
      </c>
      <c r="D886" s="178">
        <v>2</v>
      </c>
      <c r="E886" s="178">
        <v>2</v>
      </c>
      <c r="F886" s="179" t="s">
        <v>674</v>
      </c>
      <c r="G886" s="179"/>
      <c r="H886" s="179"/>
      <c r="I886" s="406" t="s">
        <v>726</v>
      </c>
      <c r="J886" s="181">
        <v>217500</v>
      </c>
      <c r="K886" s="278">
        <f>SUM(J886/J6*100)</f>
        <v>2.1795574240599051E-4</v>
      </c>
      <c r="L886" s="183">
        <f>SUM(Q886/J886*100)</f>
        <v>0</v>
      </c>
      <c r="M886" s="260">
        <v>217500</v>
      </c>
      <c r="N886" s="185">
        <f>SUM(M886/J886%)</f>
        <v>100</v>
      </c>
      <c r="O886" s="250">
        <f>SUM(J886-M886)</f>
        <v>0</v>
      </c>
    </row>
    <row r="887" spans="1:15" s="296" customFormat="1" hidden="1" x14ac:dyDescent="0.25">
      <c r="A887" s="177"/>
      <c r="B887" s="177"/>
      <c r="C887" s="178"/>
      <c r="D887" s="178"/>
      <c r="E887" s="178"/>
      <c r="F887" s="179"/>
      <c r="G887" s="179"/>
      <c r="H887" s="179"/>
      <c r="I887" s="406"/>
      <c r="J887" s="255"/>
      <c r="K887" s="182"/>
      <c r="L887" s="183"/>
      <c r="M887" s="289"/>
      <c r="N887" s="185"/>
      <c r="O887" s="255"/>
    </row>
    <row r="888" spans="1:15" s="296" customFormat="1" hidden="1" x14ac:dyDescent="0.25">
      <c r="A888" s="177"/>
      <c r="B888" s="177"/>
      <c r="C888" s="178">
        <v>5</v>
      </c>
      <c r="D888" s="178">
        <v>2</v>
      </c>
      <c r="E888" s="178">
        <v>2</v>
      </c>
      <c r="F888" s="179" t="s">
        <v>875</v>
      </c>
      <c r="G888" s="179"/>
      <c r="H888" s="179"/>
      <c r="I888" s="406" t="s">
        <v>756</v>
      </c>
      <c r="J888" s="251">
        <f>SUM(J889)</f>
        <v>22540000</v>
      </c>
      <c r="K888" s="182">
        <f>SUM(J888/J6*100)</f>
        <v>2.2587229580832306E-2</v>
      </c>
      <c r="L888" s="183">
        <f>SUM(Q888/J888*100)</f>
        <v>0</v>
      </c>
      <c r="M888" s="282">
        <f>SUM(M889)</f>
        <v>20920000</v>
      </c>
      <c r="N888" s="185">
        <f>SUM(M888/J888%)</f>
        <v>92.812777284826979</v>
      </c>
      <c r="O888" s="251">
        <f>SUM(O889)</f>
        <v>1620000</v>
      </c>
    </row>
    <row r="889" spans="1:15" s="296" customFormat="1" hidden="1" x14ac:dyDescent="0.25">
      <c r="A889" s="177"/>
      <c r="B889" s="177"/>
      <c r="C889" s="178">
        <v>5</v>
      </c>
      <c r="D889" s="178">
        <v>2</v>
      </c>
      <c r="E889" s="178">
        <v>2</v>
      </c>
      <c r="F889" s="179" t="s">
        <v>875</v>
      </c>
      <c r="G889" s="179"/>
      <c r="H889" s="179"/>
      <c r="I889" s="406" t="s">
        <v>909</v>
      </c>
      <c r="J889" s="181">
        <v>22540000</v>
      </c>
      <c r="K889" s="182">
        <f>SUM(J889/J6*100)</f>
        <v>2.2587229580832306E-2</v>
      </c>
      <c r="L889" s="183">
        <f>SUM(Q889/J889*100)</f>
        <v>0</v>
      </c>
      <c r="M889" s="193">
        <v>20920000</v>
      </c>
      <c r="N889" s="185">
        <f>SUM(M889/J889%)</f>
        <v>92.812777284826979</v>
      </c>
      <c r="O889" s="250">
        <f>SUM(J889-M889)</f>
        <v>1620000</v>
      </c>
    </row>
    <row r="890" spans="1:15" s="296" customFormat="1" hidden="1" x14ac:dyDescent="0.25">
      <c r="A890" s="177"/>
      <c r="B890" s="177"/>
      <c r="C890" s="178"/>
      <c r="D890" s="178"/>
      <c r="E890" s="178"/>
      <c r="F890" s="178"/>
      <c r="G890" s="178"/>
      <c r="H890" s="178"/>
      <c r="I890" s="406"/>
      <c r="J890" s="261"/>
      <c r="K890" s="182"/>
      <c r="L890" s="283"/>
      <c r="M890" s="193"/>
      <c r="N890" s="284"/>
      <c r="O890" s="261"/>
    </row>
    <row r="891" spans="1:15" s="296" customFormat="1" hidden="1" x14ac:dyDescent="0.25">
      <c r="A891" s="177"/>
      <c r="B891" s="177"/>
      <c r="C891" s="178">
        <v>5</v>
      </c>
      <c r="D891" s="178">
        <v>2</v>
      </c>
      <c r="E891" s="178">
        <v>3</v>
      </c>
      <c r="F891" s="179">
        <v>25</v>
      </c>
      <c r="G891" s="179"/>
      <c r="H891" s="179"/>
      <c r="I891" s="406" t="s">
        <v>979</v>
      </c>
      <c r="J891" s="261">
        <f>SUM(J892:J892)</f>
        <v>12000000</v>
      </c>
      <c r="K891" s="182">
        <f>SUM(J891/J6*100)</f>
        <v>1.2025144408606374E-2</v>
      </c>
      <c r="L891" s="283">
        <f>SUM(Q891/J891*100)</f>
        <v>0</v>
      </c>
      <c r="M891" s="466">
        <f>SUM(M892:M892)</f>
        <v>12000000</v>
      </c>
      <c r="N891" s="284">
        <f>SUM(M891/J891%)</f>
        <v>100</v>
      </c>
      <c r="O891" s="261">
        <f>SUM(O892:O892)</f>
        <v>0</v>
      </c>
    </row>
    <row r="892" spans="1:15" s="296" customFormat="1" hidden="1" x14ac:dyDescent="0.25">
      <c r="A892" s="177"/>
      <c r="B892" s="177"/>
      <c r="C892" s="178">
        <v>5</v>
      </c>
      <c r="D892" s="178">
        <v>2</v>
      </c>
      <c r="E892" s="178">
        <v>3</v>
      </c>
      <c r="F892" s="179">
        <v>25</v>
      </c>
      <c r="G892" s="179"/>
      <c r="H892" s="179"/>
      <c r="I892" s="406" t="s">
        <v>980</v>
      </c>
      <c r="J892" s="261">
        <v>12000000</v>
      </c>
      <c r="K892" s="182">
        <f>SUM(J892/J6*100)</f>
        <v>1.2025144408606374E-2</v>
      </c>
      <c r="L892" s="283">
        <f>SUM(M892/J892*100)</f>
        <v>100</v>
      </c>
      <c r="M892" s="184">
        <v>12000000</v>
      </c>
      <c r="N892" s="284">
        <f>SUM(M892/J892%)</f>
        <v>100</v>
      </c>
      <c r="O892" s="253">
        <f>SUM(J892-M892)</f>
        <v>0</v>
      </c>
    </row>
    <row r="893" spans="1:15" s="296" customFormat="1" hidden="1" x14ac:dyDescent="0.25">
      <c r="A893" s="177"/>
      <c r="B893" s="177"/>
      <c r="C893" s="178"/>
      <c r="D893" s="178"/>
      <c r="E893" s="178"/>
      <c r="F893" s="179"/>
      <c r="G893" s="179"/>
      <c r="H893" s="179"/>
      <c r="I893" s="406"/>
      <c r="J893" s="261"/>
      <c r="K893" s="182"/>
      <c r="L893" s="283"/>
      <c r="M893" s="184"/>
      <c r="N893" s="284"/>
      <c r="O893" s="253"/>
    </row>
    <row r="894" spans="1:15" s="296" customFormat="1" x14ac:dyDescent="0.25">
      <c r="A894" s="350">
        <v>1</v>
      </c>
      <c r="B894" s="324" t="s">
        <v>677</v>
      </c>
      <c r="C894" s="325" t="s">
        <v>674</v>
      </c>
      <c r="D894" s="317" t="s">
        <v>675</v>
      </c>
      <c r="E894" s="326" t="s">
        <v>970</v>
      </c>
      <c r="F894" s="294" t="s">
        <v>799</v>
      </c>
      <c r="G894" s="294"/>
      <c r="H894" s="294">
        <v>5</v>
      </c>
      <c r="I894" s="345" t="s">
        <v>981</v>
      </c>
      <c r="J894" s="303">
        <f>SUM(J896)</f>
        <v>733732779</v>
      </c>
      <c r="K894" s="182">
        <f>SUM(J894/J6*100)</f>
        <v>0.73527021873358889</v>
      </c>
      <c r="L894" s="311">
        <v>100</v>
      </c>
      <c r="M894" s="303">
        <f>SUM(M896)</f>
        <v>698145300</v>
      </c>
      <c r="N894" s="311">
        <f>SUM(M894/J894%)</f>
        <v>95.149803849774571</v>
      </c>
      <c r="O894" s="303">
        <f>SUM(O896)</f>
        <v>35587479</v>
      </c>
    </row>
    <row r="895" spans="1:15" s="296" customFormat="1" hidden="1" x14ac:dyDescent="0.25">
      <c r="A895" s="177"/>
      <c r="B895" s="177"/>
      <c r="C895" s="178"/>
      <c r="D895" s="178"/>
      <c r="E895" s="178"/>
      <c r="F895" s="179"/>
      <c r="G895" s="179"/>
      <c r="H895" s="179"/>
      <c r="I895" s="406"/>
      <c r="J895" s="181"/>
      <c r="K895" s="182"/>
      <c r="L895" s="183"/>
      <c r="M895" s="181"/>
      <c r="N895" s="185"/>
      <c r="O895" s="181"/>
    </row>
    <row r="896" spans="1:15" s="296" customFormat="1" hidden="1" x14ac:dyDescent="0.25">
      <c r="A896" s="187"/>
      <c r="B896" s="187"/>
      <c r="C896" s="503">
        <v>5</v>
      </c>
      <c r="D896" s="503">
        <v>2</v>
      </c>
      <c r="E896" s="503">
        <v>2</v>
      </c>
      <c r="F896" s="538"/>
      <c r="G896" s="538"/>
      <c r="H896" s="538"/>
      <c r="I896" s="406" t="s">
        <v>684</v>
      </c>
      <c r="J896" s="181">
        <f>SUM(J898+J902+J905+J916+J920+J923+J928+J931+J934+J938)</f>
        <v>733732779</v>
      </c>
      <c r="K896" s="182">
        <f>SUM(J896/J6*100)</f>
        <v>0.73527021873358889</v>
      </c>
      <c r="L896" s="183">
        <f>SUM(Q896/J896*100)</f>
        <v>0</v>
      </c>
      <c r="M896" s="181">
        <f>SUM(M898+M902+M905+M916+M920+M923+M928+M931+M934+M938)</f>
        <v>698145300</v>
      </c>
      <c r="N896" s="185">
        <f>SUM(M896/J896%)</f>
        <v>95.149803849774571</v>
      </c>
      <c r="O896" s="181">
        <f>SUM(O898+O902+O905+O916+O920+O923+O928+O931+O934+O938)</f>
        <v>35587479</v>
      </c>
    </row>
    <row r="897" spans="1:15" s="296" customFormat="1" hidden="1" x14ac:dyDescent="0.25">
      <c r="A897" s="177"/>
      <c r="B897" s="177"/>
      <c r="C897" s="178"/>
      <c r="D897" s="178"/>
      <c r="E897" s="178"/>
      <c r="F897" s="211"/>
      <c r="G897" s="211"/>
      <c r="H897" s="211"/>
      <c r="I897" s="406"/>
      <c r="J897" s="181"/>
      <c r="K897" s="182"/>
      <c r="L897" s="183"/>
      <c r="M897" s="193"/>
      <c r="N897" s="185"/>
      <c r="O897" s="181"/>
    </row>
    <row r="898" spans="1:15" s="296" customFormat="1" hidden="1" x14ac:dyDescent="0.25">
      <c r="A898" s="177"/>
      <c r="B898" s="177"/>
      <c r="C898" s="178">
        <v>5</v>
      </c>
      <c r="D898" s="178">
        <v>2</v>
      </c>
      <c r="E898" s="178">
        <v>2</v>
      </c>
      <c r="F898" s="179" t="s">
        <v>675</v>
      </c>
      <c r="G898" s="179"/>
      <c r="H898" s="179"/>
      <c r="I898" s="406" t="s">
        <v>867</v>
      </c>
      <c r="J898" s="251">
        <f>SUM(J899:J900)</f>
        <v>117391279</v>
      </c>
      <c r="K898" s="182">
        <f>SUM(J898/J6*100)</f>
        <v>0.11763725685716674</v>
      </c>
      <c r="L898" s="183">
        <f>SUM(Q898/J898*100)</f>
        <v>0</v>
      </c>
      <c r="M898" s="251">
        <f>SUM(M899:M900)</f>
        <v>117092500</v>
      </c>
      <c r="N898" s="185">
        <f>SUM(M898/J898%)</f>
        <v>99.745484500599062</v>
      </c>
      <c r="O898" s="251">
        <f>SUM(O899:O900)</f>
        <v>298779</v>
      </c>
    </row>
    <row r="899" spans="1:15" s="296" customFormat="1" hidden="1" x14ac:dyDescent="0.25">
      <c r="A899" s="177"/>
      <c r="B899" s="177"/>
      <c r="C899" s="178">
        <v>5</v>
      </c>
      <c r="D899" s="178">
        <v>2</v>
      </c>
      <c r="E899" s="178">
        <v>2</v>
      </c>
      <c r="F899" s="179" t="s">
        <v>675</v>
      </c>
      <c r="G899" s="179"/>
      <c r="H899" s="179"/>
      <c r="I899" s="406" t="s">
        <v>719</v>
      </c>
      <c r="J899" s="181">
        <v>1487500</v>
      </c>
      <c r="K899" s="279">
        <f>SUM(J899/J6*100)</f>
        <v>1.4906168589834984E-3</v>
      </c>
      <c r="L899" s="183">
        <f>SUM(M899/J899*100)</f>
        <v>100</v>
      </c>
      <c r="M899" s="260">
        <v>1487500</v>
      </c>
      <c r="N899" s="185">
        <f>SUM(M899/J899%)</f>
        <v>100</v>
      </c>
      <c r="O899" s="250">
        <f>SUM(J899-M899)</f>
        <v>0</v>
      </c>
    </row>
    <row r="900" spans="1:15" s="296" customFormat="1" hidden="1" x14ac:dyDescent="0.25">
      <c r="A900" s="493"/>
      <c r="B900" s="493"/>
      <c r="C900" s="494">
        <v>5</v>
      </c>
      <c r="D900" s="494">
        <v>2</v>
      </c>
      <c r="E900" s="494">
        <v>2</v>
      </c>
      <c r="F900" s="495" t="s">
        <v>675</v>
      </c>
      <c r="G900" s="495"/>
      <c r="H900" s="495"/>
      <c r="I900" s="409" t="s">
        <v>874</v>
      </c>
      <c r="J900" s="252">
        <v>115903779</v>
      </c>
      <c r="K900" s="274">
        <f>SUM(J900/J6*100)</f>
        <v>0.11614663999818325</v>
      </c>
      <c r="L900" s="306">
        <f>SUM(Q900/J900*100)</f>
        <v>0</v>
      </c>
      <c r="M900" s="320">
        <v>115605000</v>
      </c>
      <c r="N900" s="307">
        <f>SUM(M900/J900%)</f>
        <v>99.742218068661927</v>
      </c>
      <c r="O900" s="252">
        <f>SUM(J900-M900)</f>
        <v>298779</v>
      </c>
    </row>
    <row r="901" spans="1:15" s="296" customFormat="1" hidden="1" x14ac:dyDescent="0.25">
      <c r="A901" s="177"/>
      <c r="B901" s="177"/>
      <c r="C901" s="211"/>
      <c r="D901" s="211"/>
      <c r="E901" s="211"/>
      <c r="F901" s="211"/>
      <c r="G901" s="211"/>
      <c r="H901" s="211"/>
      <c r="I901" s="404"/>
      <c r="J901" s="181"/>
      <c r="K901" s="182"/>
      <c r="L901" s="183"/>
      <c r="M901" s="193"/>
      <c r="N901" s="185"/>
      <c r="O901" s="181"/>
    </row>
    <row r="902" spans="1:15" s="296" customFormat="1" hidden="1" x14ac:dyDescent="0.25">
      <c r="A902" s="513"/>
      <c r="B902" s="513"/>
      <c r="C902" s="178">
        <v>5</v>
      </c>
      <c r="D902" s="178">
        <v>2</v>
      </c>
      <c r="E902" s="178">
        <v>2</v>
      </c>
      <c r="F902" s="179" t="s">
        <v>762</v>
      </c>
      <c r="G902" s="179"/>
      <c r="H902" s="179"/>
      <c r="I902" s="406" t="s">
        <v>982</v>
      </c>
      <c r="J902" s="251">
        <f>SUM(J903:J903)</f>
        <v>5445000</v>
      </c>
      <c r="K902" s="182">
        <f>SUM(J902/J6*100)</f>
        <v>5.456409275405142E-3</v>
      </c>
      <c r="L902" s="183">
        <f>SUM(Q902/J902*100)</f>
        <v>0</v>
      </c>
      <c r="M902" s="282">
        <f>SUM(M903:M903)</f>
        <v>5445000</v>
      </c>
      <c r="N902" s="183">
        <f>SUM(M902/J902%)</f>
        <v>100</v>
      </c>
      <c r="O902" s="251">
        <f>SUM(O903:O903)</f>
        <v>0</v>
      </c>
    </row>
    <row r="903" spans="1:15" s="296" customFormat="1" hidden="1" x14ac:dyDescent="0.25">
      <c r="A903" s="177"/>
      <c r="B903" s="177"/>
      <c r="C903" s="178">
        <v>5</v>
      </c>
      <c r="D903" s="178">
        <v>2</v>
      </c>
      <c r="E903" s="178">
        <v>2</v>
      </c>
      <c r="F903" s="179" t="s">
        <v>762</v>
      </c>
      <c r="G903" s="179"/>
      <c r="H903" s="179"/>
      <c r="I903" s="406" t="s">
        <v>983</v>
      </c>
      <c r="J903" s="181">
        <v>5445000</v>
      </c>
      <c r="K903" s="182">
        <f>SUM(J903/J6*100)</f>
        <v>5.456409275405142E-3</v>
      </c>
      <c r="L903" s="183">
        <f>SUM(Q903/J903*100)</f>
        <v>0</v>
      </c>
      <c r="M903" s="288">
        <v>5445000</v>
      </c>
      <c r="N903" s="185">
        <f>SUM(M903/J903%)</f>
        <v>100</v>
      </c>
      <c r="O903" s="250">
        <f>SUM(J903-M903)</f>
        <v>0</v>
      </c>
    </row>
    <row r="904" spans="1:15" s="296" customFormat="1" hidden="1" x14ac:dyDescent="0.25">
      <c r="A904" s="177"/>
      <c r="B904" s="177"/>
      <c r="C904" s="178"/>
      <c r="D904" s="178"/>
      <c r="E904" s="178"/>
      <c r="F904" s="179"/>
      <c r="G904" s="179"/>
      <c r="H904" s="179"/>
      <c r="I904" s="406"/>
      <c r="J904" s="181"/>
      <c r="K904" s="182"/>
      <c r="L904" s="183" t="s">
        <v>945</v>
      </c>
      <c r="M904" s="288"/>
      <c r="N904" s="185"/>
      <c r="O904" s="181"/>
    </row>
    <row r="905" spans="1:15" s="296" customFormat="1" hidden="1" x14ac:dyDescent="0.25">
      <c r="A905" s="177"/>
      <c r="B905" s="177"/>
      <c r="C905" s="178">
        <v>5</v>
      </c>
      <c r="D905" s="178">
        <v>2</v>
      </c>
      <c r="E905" s="178">
        <v>2</v>
      </c>
      <c r="F905" s="179" t="s">
        <v>690</v>
      </c>
      <c r="G905" s="179"/>
      <c r="H905" s="179"/>
      <c r="I905" s="406" t="s">
        <v>691</v>
      </c>
      <c r="J905" s="251">
        <f>SUM(J906:J914)</f>
        <v>425520000</v>
      </c>
      <c r="K905" s="182">
        <f>SUM(J905/J6*100)</f>
        <v>0.42641162072918198</v>
      </c>
      <c r="L905" s="183">
        <f t="shared" ref="L905:L910" si="13">SUM(Q905/J905*100)</f>
        <v>0</v>
      </c>
      <c r="M905" s="251">
        <f>SUM(M906:M914)</f>
        <v>395920000</v>
      </c>
      <c r="N905" s="185">
        <f t="shared" ref="N905:N914" si="14">SUM(M905/J905%)</f>
        <v>93.04380522654634</v>
      </c>
      <c r="O905" s="251">
        <f>SUM(O906:O914)</f>
        <v>29600000</v>
      </c>
    </row>
    <row r="906" spans="1:15" s="296" customFormat="1" hidden="1" x14ac:dyDescent="0.25">
      <c r="A906" s="177"/>
      <c r="B906" s="177"/>
      <c r="C906" s="178">
        <v>5</v>
      </c>
      <c r="D906" s="178">
        <v>2</v>
      </c>
      <c r="E906" s="178">
        <v>2</v>
      </c>
      <c r="F906" s="179" t="s">
        <v>690</v>
      </c>
      <c r="G906" s="179"/>
      <c r="H906" s="179"/>
      <c r="I906" s="406" t="s">
        <v>890</v>
      </c>
      <c r="J906" s="255">
        <v>234950000</v>
      </c>
      <c r="K906" s="182">
        <f>SUM(J906/J6*100)</f>
        <v>0.23544230656683895</v>
      </c>
      <c r="L906" s="183">
        <f t="shared" si="13"/>
        <v>0</v>
      </c>
      <c r="M906" s="289">
        <v>210200000</v>
      </c>
      <c r="N906" s="185">
        <f t="shared" si="14"/>
        <v>89.465843796552463</v>
      </c>
      <c r="O906" s="250">
        <f t="shared" ref="O906:O914" si="15">SUM(J906-M906)</f>
        <v>24750000</v>
      </c>
    </row>
    <row r="907" spans="1:15" s="296" customFormat="1" hidden="1" x14ac:dyDescent="0.25">
      <c r="A907" s="177"/>
      <c r="B907" s="177"/>
      <c r="C907" s="178">
        <v>5</v>
      </c>
      <c r="D907" s="178">
        <v>2</v>
      </c>
      <c r="E907" s="178">
        <v>2</v>
      </c>
      <c r="F907" s="179" t="s">
        <v>690</v>
      </c>
      <c r="G907" s="179"/>
      <c r="H907" s="179"/>
      <c r="I907" s="406" t="s">
        <v>985</v>
      </c>
      <c r="J907" s="181">
        <v>2500000</v>
      </c>
      <c r="K907" s="279">
        <f>SUM(J907/J6*100)</f>
        <v>2.5052384184596609E-3</v>
      </c>
      <c r="L907" s="183">
        <f t="shared" si="13"/>
        <v>0</v>
      </c>
      <c r="M907" s="214">
        <v>2500000</v>
      </c>
      <c r="N907" s="185">
        <f t="shared" si="14"/>
        <v>100</v>
      </c>
      <c r="O907" s="250">
        <f t="shared" si="15"/>
        <v>0</v>
      </c>
    </row>
    <row r="908" spans="1:15" s="296" customFormat="1" hidden="1" x14ac:dyDescent="0.25">
      <c r="A908" s="177"/>
      <c r="B908" s="177"/>
      <c r="C908" s="178">
        <v>5</v>
      </c>
      <c r="D908" s="178">
        <v>2</v>
      </c>
      <c r="E908" s="178">
        <v>2</v>
      </c>
      <c r="F908" s="179" t="s">
        <v>690</v>
      </c>
      <c r="G908" s="179"/>
      <c r="H908" s="179"/>
      <c r="I908" s="406" t="s">
        <v>932</v>
      </c>
      <c r="J908" s="181">
        <v>12500000</v>
      </c>
      <c r="K908" s="182">
        <f>SUM(J908/J6*100)</f>
        <v>1.2526192092298308E-2</v>
      </c>
      <c r="L908" s="183">
        <f t="shared" si="13"/>
        <v>0</v>
      </c>
      <c r="M908" s="214">
        <v>12400000</v>
      </c>
      <c r="N908" s="185">
        <f t="shared" si="14"/>
        <v>99.2</v>
      </c>
      <c r="O908" s="250">
        <f t="shared" si="15"/>
        <v>100000</v>
      </c>
    </row>
    <row r="909" spans="1:15" s="296" customFormat="1" hidden="1" x14ac:dyDescent="0.25">
      <c r="A909" s="177"/>
      <c r="B909" s="177"/>
      <c r="C909" s="178">
        <v>5</v>
      </c>
      <c r="D909" s="178">
        <v>2</v>
      </c>
      <c r="E909" s="178">
        <v>2</v>
      </c>
      <c r="F909" s="179" t="s">
        <v>690</v>
      </c>
      <c r="G909" s="179"/>
      <c r="H909" s="179"/>
      <c r="I909" s="406" t="s">
        <v>771</v>
      </c>
      <c r="J909" s="261">
        <v>161020000</v>
      </c>
      <c r="K909" s="182">
        <f>SUM(J909/J6*100)</f>
        <v>0.16135739605614988</v>
      </c>
      <c r="L909" s="183">
        <f t="shared" si="13"/>
        <v>0</v>
      </c>
      <c r="M909" s="184">
        <v>158020000</v>
      </c>
      <c r="N909" s="284">
        <f t="shared" si="14"/>
        <v>98.136877406533344</v>
      </c>
      <c r="O909" s="253">
        <f t="shared" si="15"/>
        <v>3000000</v>
      </c>
    </row>
    <row r="910" spans="1:15" s="296" customFormat="1" hidden="1" x14ac:dyDescent="0.25">
      <c r="A910" s="177"/>
      <c r="B910" s="177"/>
      <c r="C910" s="178">
        <v>5</v>
      </c>
      <c r="D910" s="178">
        <v>2</v>
      </c>
      <c r="E910" s="178">
        <v>2</v>
      </c>
      <c r="F910" s="179">
        <v>27</v>
      </c>
      <c r="G910" s="179"/>
      <c r="H910" s="179"/>
      <c r="I910" s="406" t="s">
        <v>801</v>
      </c>
      <c r="J910" s="181">
        <v>7500000</v>
      </c>
      <c r="K910" s="182">
        <f>SUM(J910/J6*100)</f>
        <v>7.5157152553789845E-3</v>
      </c>
      <c r="L910" s="183">
        <f t="shared" si="13"/>
        <v>0</v>
      </c>
      <c r="M910" s="193">
        <v>6000000</v>
      </c>
      <c r="N910" s="185">
        <f t="shared" si="14"/>
        <v>80</v>
      </c>
      <c r="O910" s="250">
        <f t="shared" si="15"/>
        <v>1500000</v>
      </c>
    </row>
    <row r="911" spans="1:15" s="296" customFormat="1" hidden="1" x14ac:dyDescent="0.25">
      <c r="A911" s="177"/>
      <c r="B911" s="177"/>
      <c r="C911" s="178">
        <v>5</v>
      </c>
      <c r="D911" s="178">
        <v>2</v>
      </c>
      <c r="E911" s="178">
        <v>2</v>
      </c>
      <c r="F911" s="179" t="s">
        <v>690</v>
      </c>
      <c r="G911" s="179"/>
      <c r="H911" s="179"/>
      <c r="I911" s="406" t="s">
        <v>892</v>
      </c>
      <c r="J911" s="261">
        <v>150000</v>
      </c>
      <c r="K911" s="278">
        <f>SUM(J911/J6*100)</f>
        <v>1.5031430510757969E-4</v>
      </c>
      <c r="L911" s="283">
        <f>SUM(Q911/J911*100)</f>
        <v>0</v>
      </c>
      <c r="M911" s="214">
        <v>150000</v>
      </c>
      <c r="N911" s="284">
        <f t="shared" si="14"/>
        <v>100</v>
      </c>
      <c r="O911" s="253">
        <f t="shared" si="15"/>
        <v>0</v>
      </c>
    </row>
    <row r="912" spans="1:15" s="296" customFormat="1" hidden="1" x14ac:dyDescent="0.25">
      <c r="A912" s="177"/>
      <c r="B912" s="177"/>
      <c r="C912" s="178">
        <v>5</v>
      </c>
      <c r="D912" s="178">
        <v>2</v>
      </c>
      <c r="E912" s="178">
        <v>2</v>
      </c>
      <c r="F912" s="179" t="s">
        <v>690</v>
      </c>
      <c r="G912" s="179"/>
      <c r="H912" s="179"/>
      <c r="I912" s="406" t="s">
        <v>894</v>
      </c>
      <c r="J912" s="261">
        <v>150000</v>
      </c>
      <c r="K912" s="278">
        <f>SUM(J912/J6*100)</f>
        <v>1.5031430510757969E-4</v>
      </c>
      <c r="L912" s="283">
        <f>SUM(Q912/J912*100)</f>
        <v>0</v>
      </c>
      <c r="M912" s="214">
        <v>150000</v>
      </c>
      <c r="N912" s="284">
        <f t="shared" si="14"/>
        <v>100</v>
      </c>
      <c r="O912" s="253">
        <f t="shared" si="15"/>
        <v>0</v>
      </c>
    </row>
    <row r="913" spans="1:15" s="296" customFormat="1" hidden="1" x14ac:dyDescent="0.25">
      <c r="A913" s="177"/>
      <c r="B913" s="177"/>
      <c r="C913" s="178">
        <v>5</v>
      </c>
      <c r="D913" s="178">
        <v>2</v>
      </c>
      <c r="E913" s="178">
        <v>2</v>
      </c>
      <c r="F913" s="179" t="s">
        <v>690</v>
      </c>
      <c r="G913" s="179"/>
      <c r="H913" s="179"/>
      <c r="I913" s="406" t="s">
        <v>896</v>
      </c>
      <c r="J913" s="261">
        <v>750000</v>
      </c>
      <c r="K913" s="279">
        <f>SUM(J913/J6*100)</f>
        <v>7.5157152553789839E-4</v>
      </c>
      <c r="L913" s="283">
        <f>SUM(Q913/J913*100)</f>
        <v>0</v>
      </c>
      <c r="M913" s="214">
        <v>500000</v>
      </c>
      <c r="N913" s="284">
        <f t="shared" si="14"/>
        <v>66.666666666666671</v>
      </c>
      <c r="O913" s="253">
        <f t="shared" si="15"/>
        <v>250000</v>
      </c>
    </row>
    <row r="914" spans="1:15" s="296" customFormat="1" hidden="1" x14ac:dyDescent="0.25">
      <c r="A914" s="177"/>
      <c r="B914" s="177"/>
      <c r="C914" s="178">
        <v>5</v>
      </c>
      <c r="D914" s="178">
        <v>2</v>
      </c>
      <c r="E914" s="178">
        <v>2</v>
      </c>
      <c r="F914" s="179" t="s">
        <v>690</v>
      </c>
      <c r="G914" s="179"/>
      <c r="H914" s="179"/>
      <c r="I914" s="406" t="s">
        <v>773</v>
      </c>
      <c r="J914" s="261">
        <v>6000000</v>
      </c>
      <c r="K914" s="182">
        <f>SUM(J914/J6*100)</f>
        <v>6.0125722043031871E-3</v>
      </c>
      <c r="L914" s="283">
        <f>SUM(Q914/J914*100)</f>
        <v>0</v>
      </c>
      <c r="M914" s="214">
        <v>6000000</v>
      </c>
      <c r="N914" s="284">
        <f t="shared" si="14"/>
        <v>100</v>
      </c>
      <c r="O914" s="253">
        <f t="shared" si="15"/>
        <v>0</v>
      </c>
    </row>
    <row r="915" spans="1:15" s="296" customFormat="1" hidden="1" x14ac:dyDescent="0.25">
      <c r="A915" s="177"/>
      <c r="B915" s="177"/>
      <c r="C915" s="178"/>
      <c r="D915" s="178"/>
      <c r="E915" s="178"/>
      <c r="F915" s="179"/>
      <c r="G915" s="179"/>
      <c r="H915" s="179"/>
      <c r="I915" s="406"/>
      <c r="J915" s="261"/>
      <c r="K915" s="182"/>
      <c r="L915" s="283"/>
      <c r="M915" s="214"/>
      <c r="N915" s="284"/>
      <c r="O915" s="253"/>
    </row>
    <row r="916" spans="1:15" s="296" customFormat="1" hidden="1" x14ac:dyDescent="0.25">
      <c r="A916" s="177"/>
      <c r="B916" s="177"/>
      <c r="C916" s="178">
        <v>5</v>
      </c>
      <c r="D916" s="178">
        <v>2</v>
      </c>
      <c r="E916" s="178">
        <v>2</v>
      </c>
      <c r="F916" s="179" t="s">
        <v>674</v>
      </c>
      <c r="G916" s="179"/>
      <c r="H916" s="179"/>
      <c r="I916" s="406" t="s">
        <v>724</v>
      </c>
      <c r="J916" s="251">
        <f>SUM(J917:J918)</f>
        <v>1262500</v>
      </c>
      <c r="K916" s="279">
        <f>SUM(J916/J6*100)</f>
        <v>1.265145401322129E-3</v>
      </c>
      <c r="L916" s="183">
        <f>SUM(Q916/J916*100)</f>
        <v>0</v>
      </c>
      <c r="M916" s="281">
        <f>SUM(M917:M918)</f>
        <v>1262500</v>
      </c>
      <c r="N916" s="185">
        <f>SUM(M916/J916%)</f>
        <v>100</v>
      </c>
      <c r="O916" s="251">
        <f>SUM(O917:O918)</f>
        <v>0</v>
      </c>
    </row>
    <row r="917" spans="1:15" s="296" customFormat="1" hidden="1" x14ac:dyDescent="0.25">
      <c r="A917" s="177"/>
      <c r="B917" s="177"/>
      <c r="C917" s="178">
        <v>5</v>
      </c>
      <c r="D917" s="178">
        <v>2</v>
      </c>
      <c r="E917" s="178">
        <v>2</v>
      </c>
      <c r="F917" s="179" t="s">
        <v>674</v>
      </c>
      <c r="G917" s="179"/>
      <c r="H917" s="179"/>
      <c r="I917" s="406" t="s">
        <v>767</v>
      </c>
      <c r="J917" s="181">
        <v>1000000</v>
      </c>
      <c r="K917" s="279">
        <f>SUM(J917/J6*100)</f>
        <v>1.0020953673838646E-3</v>
      </c>
      <c r="L917" s="183">
        <f>SUM(Q917/J917*100)</f>
        <v>0</v>
      </c>
      <c r="M917" s="260">
        <v>1000000</v>
      </c>
      <c r="N917" s="185">
        <f>SUM(M917/J917%)</f>
        <v>100</v>
      </c>
      <c r="O917" s="250">
        <f>SUM(J917-M917)</f>
        <v>0</v>
      </c>
    </row>
    <row r="918" spans="1:15" s="296" customFormat="1" hidden="1" x14ac:dyDescent="0.25">
      <c r="A918" s="177"/>
      <c r="B918" s="177"/>
      <c r="C918" s="178">
        <v>5</v>
      </c>
      <c r="D918" s="178">
        <v>2</v>
      </c>
      <c r="E918" s="178">
        <v>2</v>
      </c>
      <c r="F918" s="179" t="s">
        <v>674</v>
      </c>
      <c r="G918" s="179"/>
      <c r="H918" s="179"/>
      <c r="I918" s="406" t="s">
        <v>726</v>
      </c>
      <c r="J918" s="181">
        <v>262500</v>
      </c>
      <c r="K918" s="278">
        <f>SUM(J918/J6*100)</f>
        <v>2.6305003393826444E-4</v>
      </c>
      <c r="L918" s="183">
        <f>SUM(Q918/J918*100)</f>
        <v>0</v>
      </c>
      <c r="M918" s="260">
        <v>262500</v>
      </c>
      <c r="N918" s="185">
        <f>SUM(M918/J918%)</f>
        <v>100</v>
      </c>
      <c r="O918" s="250">
        <f>SUM(J918-M918)</f>
        <v>0</v>
      </c>
    </row>
    <row r="919" spans="1:15" s="296" customFormat="1" hidden="1" x14ac:dyDescent="0.25">
      <c r="A919" s="177"/>
      <c r="B919" s="177"/>
      <c r="C919" s="178"/>
      <c r="D919" s="178"/>
      <c r="E919" s="178"/>
      <c r="F919" s="179"/>
      <c r="G919" s="179"/>
      <c r="H919" s="179"/>
      <c r="I919" s="406"/>
      <c r="J919" s="255"/>
      <c r="K919" s="182"/>
      <c r="L919" s="183"/>
      <c r="M919" s="289"/>
      <c r="N919" s="185"/>
      <c r="O919" s="255"/>
    </row>
    <row r="920" spans="1:15" s="296" customFormat="1" hidden="1" x14ac:dyDescent="0.25">
      <c r="A920" s="498"/>
      <c r="B920" s="498"/>
      <c r="C920" s="494">
        <v>5</v>
      </c>
      <c r="D920" s="494">
        <v>2</v>
      </c>
      <c r="E920" s="494">
        <v>2</v>
      </c>
      <c r="F920" s="495" t="s">
        <v>674</v>
      </c>
      <c r="G920" s="495"/>
      <c r="H920" s="495"/>
      <c r="I920" s="409" t="s">
        <v>957</v>
      </c>
      <c r="J920" s="358">
        <f>SUM(J921:J921)</f>
        <v>10000000</v>
      </c>
      <c r="K920" s="274">
        <f>SUM(J920/J6*100)</f>
        <v>1.0020953673838644E-2</v>
      </c>
      <c r="L920" s="306">
        <f>SUM(M920/J920*100)</f>
        <v>100</v>
      </c>
      <c r="M920" s="372">
        <f>SUM(M921:M921)</f>
        <v>10000000</v>
      </c>
      <c r="N920" s="307">
        <f>SUM(M920/J920%)</f>
        <v>100</v>
      </c>
      <c r="O920" s="358">
        <f>SUM(O921:O921)</f>
        <v>0</v>
      </c>
    </row>
    <row r="921" spans="1:15" s="296" customFormat="1" hidden="1" x14ac:dyDescent="0.25">
      <c r="A921" s="177"/>
      <c r="B921" s="177"/>
      <c r="C921" s="178">
        <v>5</v>
      </c>
      <c r="D921" s="178">
        <v>2</v>
      </c>
      <c r="E921" s="178">
        <v>2</v>
      </c>
      <c r="F921" s="179" t="s">
        <v>674</v>
      </c>
      <c r="G921" s="179"/>
      <c r="H921" s="179"/>
      <c r="I921" s="406" t="s">
        <v>958</v>
      </c>
      <c r="J921" s="255">
        <v>10000000</v>
      </c>
      <c r="K921" s="182">
        <f>SUM(J921/J6*100)</f>
        <v>1.0020953673838644E-2</v>
      </c>
      <c r="L921" s="183">
        <f>SUM(M921/J921*100)</f>
        <v>100</v>
      </c>
      <c r="M921" s="289">
        <v>10000000</v>
      </c>
      <c r="N921" s="185">
        <f>SUM(M921/J921%)</f>
        <v>100</v>
      </c>
      <c r="O921" s="250">
        <f>SUM(J921-M921)</f>
        <v>0</v>
      </c>
    </row>
    <row r="922" spans="1:15" s="296" customFormat="1" hidden="1" x14ac:dyDescent="0.25">
      <c r="A922" s="177"/>
      <c r="B922" s="177"/>
      <c r="C922" s="178"/>
      <c r="D922" s="178"/>
      <c r="E922" s="178"/>
      <c r="F922" s="179"/>
      <c r="G922" s="179"/>
      <c r="H922" s="179"/>
      <c r="I922" s="406"/>
      <c r="J922" s="255"/>
      <c r="K922" s="182"/>
      <c r="L922" s="183"/>
      <c r="M922" s="289"/>
      <c r="N922" s="185"/>
      <c r="O922" s="255"/>
    </row>
    <row r="923" spans="1:15" s="296" customFormat="1" hidden="1" x14ac:dyDescent="0.25">
      <c r="A923" s="187"/>
      <c r="B923" s="187"/>
      <c r="C923" s="494">
        <v>5</v>
      </c>
      <c r="D923" s="494">
        <v>2</v>
      </c>
      <c r="E923" s="494">
        <v>2</v>
      </c>
      <c r="F923" s="273">
        <v>10</v>
      </c>
      <c r="G923" s="273"/>
      <c r="H923" s="273"/>
      <c r="I923" s="411" t="s">
        <v>965</v>
      </c>
      <c r="J923" s="251">
        <f>SUM(J924:J926)</f>
        <v>31500000</v>
      </c>
      <c r="K923" s="182">
        <f>SUM(J923/J6*100)</f>
        <v>3.1566004072591733E-2</v>
      </c>
      <c r="L923" s="323">
        <f>SUM(M923/J923*100)</f>
        <v>100</v>
      </c>
      <c r="M923" s="251">
        <f>SUM(M924:M926)</f>
        <v>31500000</v>
      </c>
      <c r="N923" s="307">
        <f>SUM(M923/J923%)</f>
        <v>100</v>
      </c>
      <c r="O923" s="251">
        <f>SUM(O924:O926)</f>
        <v>0</v>
      </c>
    </row>
    <row r="924" spans="1:15" s="296" customFormat="1" hidden="1" x14ac:dyDescent="0.25">
      <c r="A924" s="177"/>
      <c r="B924" s="177"/>
      <c r="C924" s="178">
        <v>5</v>
      </c>
      <c r="D924" s="178">
        <v>2</v>
      </c>
      <c r="E924" s="178">
        <v>2</v>
      </c>
      <c r="F924" s="179">
        <v>10</v>
      </c>
      <c r="G924" s="179"/>
      <c r="H924" s="179"/>
      <c r="I924" s="406" t="s">
        <v>966</v>
      </c>
      <c r="J924" s="181">
        <v>4500000</v>
      </c>
      <c r="K924" s="279">
        <f>SUM(J924/J6*100)</f>
        <v>4.5094291532273905E-3</v>
      </c>
      <c r="L924" s="183">
        <f>SUM(M924/J924*100)</f>
        <v>100</v>
      </c>
      <c r="M924" s="181">
        <v>4500000</v>
      </c>
      <c r="N924" s="185">
        <f>SUM(M924/J924%)</f>
        <v>100</v>
      </c>
      <c r="O924" s="250">
        <f>SUM(J924-M924)</f>
        <v>0</v>
      </c>
    </row>
    <row r="925" spans="1:15" s="296" customFormat="1" hidden="1" x14ac:dyDescent="0.25">
      <c r="A925" s="177"/>
      <c r="B925" s="177"/>
      <c r="C925" s="178">
        <v>5</v>
      </c>
      <c r="D925" s="178">
        <v>2</v>
      </c>
      <c r="E925" s="178">
        <v>2</v>
      </c>
      <c r="F925" s="179">
        <v>10</v>
      </c>
      <c r="G925" s="179"/>
      <c r="H925" s="179"/>
      <c r="I925" s="406" t="s">
        <v>967</v>
      </c>
      <c r="J925" s="181">
        <v>24000000</v>
      </c>
      <c r="K925" s="182">
        <f>SUM(J925/J6*100)</f>
        <v>2.4050288817212748E-2</v>
      </c>
      <c r="L925" s="183">
        <f>SUM(M925/J925*100)</f>
        <v>100</v>
      </c>
      <c r="M925" s="181">
        <v>24000000</v>
      </c>
      <c r="N925" s="185">
        <f>SUM(M925/J925%)</f>
        <v>100</v>
      </c>
      <c r="O925" s="250">
        <f>SUM(J925-M925)</f>
        <v>0</v>
      </c>
    </row>
    <row r="926" spans="1:15" s="296" customFormat="1" hidden="1" x14ac:dyDescent="0.25">
      <c r="A926" s="177"/>
      <c r="B926" s="177"/>
      <c r="C926" s="178">
        <v>5</v>
      </c>
      <c r="D926" s="178">
        <v>2</v>
      </c>
      <c r="E926" s="178">
        <v>2</v>
      </c>
      <c r="F926" s="179">
        <v>10</v>
      </c>
      <c r="G926" s="179"/>
      <c r="H926" s="179"/>
      <c r="I926" s="406" t="s">
        <v>987</v>
      </c>
      <c r="J926" s="255">
        <v>3000000</v>
      </c>
      <c r="K926" s="279">
        <f>SUM(J926/J6*100)</f>
        <v>3.0062861021515935E-3</v>
      </c>
      <c r="L926" s="183">
        <f>SUM(M926/J926*100)</f>
        <v>100</v>
      </c>
      <c r="M926" s="289">
        <v>3000000</v>
      </c>
      <c r="N926" s="185">
        <f>SUM(M926/J926%)</f>
        <v>100</v>
      </c>
      <c r="O926" s="250">
        <f>SUM(J926-M926)</f>
        <v>0</v>
      </c>
    </row>
    <row r="927" spans="1:15" s="296" customFormat="1" hidden="1" x14ac:dyDescent="0.25">
      <c r="A927" s="177"/>
      <c r="B927" s="177"/>
      <c r="C927" s="178"/>
      <c r="D927" s="178"/>
      <c r="E927" s="178"/>
      <c r="F927" s="179"/>
      <c r="G927" s="179"/>
      <c r="H927" s="179"/>
      <c r="I927" s="406"/>
      <c r="J927" s="181"/>
      <c r="K927" s="182"/>
      <c r="L927" s="183"/>
      <c r="M927" s="181"/>
      <c r="N927" s="185"/>
      <c r="O927" s="250"/>
    </row>
    <row r="928" spans="1:15" s="296" customFormat="1" hidden="1" x14ac:dyDescent="0.25">
      <c r="A928" s="177"/>
      <c r="B928" s="177"/>
      <c r="C928" s="178">
        <v>5</v>
      </c>
      <c r="D928" s="178">
        <v>2</v>
      </c>
      <c r="E928" s="178">
        <v>2</v>
      </c>
      <c r="F928" s="179">
        <v>11</v>
      </c>
      <c r="G928" s="179"/>
      <c r="H928" s="179"/>
      <c r="I928" s="406" t="s">
        <v>779</v>
      </c>
      <c r="J928" s="251">
        <f>SUM(J929)</f>
        <v>33700000</v>
      </c>
      <c r="K928" s="182">
        <f>SUM(J928/J6*100)</f>
        <v>3.3770613880836235E-2</v>
      </c>
      <c r="L928" s="183">
        <f>SUM(Q928/J928*100)</f>
        <v>0</v>
      </c>
      <c r="M928" s="282">
        <f>SUM(M929)</f>
        <v>33700000</v>
      </c>
      <c r="N928" s="185">
        <f>SUM(M928/J928%)</f>
        <v>100</v>
      </c>
      <c r="O928" s="251">
        <f>SUM(O929)</f>
        <v>0</v>
      </c>
    </row>
    <row r="929" spans="1:15" s="296" customFormat="1" hidden="1" x14ac:dyDescent="0.25">
      <c r="A929" s="177"/>
      <c r="B929" s="177"/>
      <c r="C929" s="178">
        <v>5</v>
      </c>
      <c r="D929" s="178">
        <v>2</v>
      </c>
      <c r="E929" s="178">
        <v>2</v>
      </c>
      <c r="F929" s="179">
        <v>11</v>
      </c>
      <c r="G929" s="179"/>
      <c r="H929" s="179"/>
      <c r="I929" s="405" t="s">
        <v>974</v>
      </c>
      <c r="J929" s="181">
        <v>33700000</v>
      </c>
      <c r="K929" s="182">
        <f>SUM(J929/J6*100)</f>
        <v>3.3770613880836235E-2</v>
      </c>
      <c r="L929" s="183">
        <f>SUM(Q929/J929*100)</f>
        <v>0</v>
      </c>
      <c r="M929" s="193">
        <v>33700000</v>
      </c>
      <c r="N929" s="185">
        <f>SUM(M929/J929%)</f>
        <v>100</v>
      </c>
      <c r="O929" s="250">
        <f>SUM(J929-M929)</f>
        <v>0</v>
      </c>
    </row>
    <row r="930" spans="1:15" s="296" customFormat="1" hidden="1" x14ac:dyDescent="0.25">
      <c r="A930" s="177"/>
      <c r="B930" s="177"/>
      <c r="C930" s="178"/>
      <c r="D930" s="178"/>
      <c r="E930" s="178"/>
      <c r="F930" s="179"/>
      <c r="G930" s="179"/>
      <c r="H930" s="179"/>
      <c r="I930" s="406"/>
      <c r="J930" s="255"/>
      <c r="K930" s="182"/>
      <c r="L930" s="183"/>
      <c r="M930" s="289"/>
      <c r="N930" s="185"/>
      <c r="O930" s="255"/>
    </row>
    <row r="931" spans="1:15" s="296" customFormat="1" hidden="1" x14ac:dyDescent="0.25">
      <c r="A931" s="177"/>
      <c r="B931" s="177"/>
      <c r="C931" s="178">
        <v>5</v>
      </c>
      <c r="D931" s="178">
        <v>2</v>
      </c>
      <c r="E931" s="178">
        <v>2</v>
      </c>
      <c r="F931" s="179" t="s">
        <v>988</v>
      </c>
      <c r="G931" s="179"/>
      <c r="H931" s="179"/>
      <c r="I931" s="406" t="s">
        <v>712</v>
      </c>
      <c r="J931" s="251">
        <f>SUM(J932)</f>
        <v>45000000</v>
      </c>
      <c r="K931" s="182">
        <f>SUM(J931/J6*100)</f>
        <v>4.50942915322739E-2</v>
      </c>
      <c r="L931" s="183">
        <f>SUM(Q931/J931*100)</f>
        <v>0</v>
      </c>
      <c r="M931" s="282">
        <f>SUM(M932)</f>
        <v>45000000</v>
      </c>
      <c r="N931" s="185">
        <f>SUM(M931/J931%)</f>
        <v>100</v>
      </c>
      <c r="O931" s="251">
        <f>SUM(O932)</f>
        <v>0</v>
      </c>
    </row>
    <row r="932" spans="1:15" s="296" customFormat="1" hidden="1" x14ac:dyDescent="0.25">
      <c r="A932" s="177"/>
      <c r="B932" s="177"/>
      <c r="C932" s="178">
        <v>5</v>
      </c>
      <c r="D932" s="178">
        <v>2</v>
      </c>
      <c r="E932" s="178">
        <v>2</v>
      </c>
      <c r="F932" s="179" t="s">
        <v>988</v>
      </c>
      <c r="G932" s="179"/>
      <c r="H932" s="179"/>
      <c r="I932" s="406" t="s">
        <v>713</v>
      </c>
      <c r="J932" s="181">
        <v>45000000</v>
      </c>
      <c r="K932" s="182">
        <f>SUM(J932/J6*100)</f>
        <v>4.50942915322739E-2</v>
      </c>
      <c r="L932" s="183">
        <f>SUM(Q932/J932*100)</f>
        <v>0</v>
      </c>
      <c r="M932" s="193">
        <v>45000000</v>
      </c>
      <c r="N932" s="185">
        <f>SUM(M932/J932%)</f>
        <v>100</v>
      </c>
      <c r="O932" s="250">
        <f>SUM(J932-M932)</f>
        <v>0</v>
      </c>
    </row>
    <row r="933" spans="1:15" s="296" customFormat="1" hidden="1" x14ac:dyDescent="0.25">
      <c r="A933" s="177"/>
      <c r="B933" s="177"/>
      <c r="C933" s="178"/>
      <c r="D933" s="178"/>
      <c r="E933" s="178"/>
      <c r="F933" s="179"/>
      <c r="G933" s="179"/>
      <c r="H933" s="179"/>
      <c r="I933" s="406"/>
      <c r="J933" s="181"/>
      <c r="K933" s="182"/>
      <c r="L933" s="183"/>
      <c r="M933" s="193"/>
      <c r="N933" s="185"/>
      <c r="O933" s="250"/>
    </row>
    <row r="934" spans="1:15" s="296" customFormat="1" hidden="1" x14ac:dyDescent="0.25">
      <c r="A934" s="177"/>
      <c r="B934" s="177"/>
      <c r="C934" s="178">
        <v>5</v>
      </c>
      <c r="D934" s="178">
        <v>2</v>
      </c>
      <c r="E934" s="178">
        <v>2</v>
      </c>
      <c r="F934" s="179" t="s">
        <v>875</v>
      </c>
      <c r="G934" s="179"/>
      <c r="H934" s="179"/>
      <c r="I934" s="406" t="s">
        <v>756</v>
      </c>
      <c r="J934" s="251">
        <f>SUM(J935:J936)</f>
        <v>12064000</v>
      </c>
      <c r="K934" s="279">
        <f>SUM(J934/J6*100)</f>
        <v>1.2089278512118941E-2</v>
      </c>
      <c r="L934" s="183">
        <f>SUM(Q934/J934*100)</f>
        <v>0</v>
      </c>
      <c r="M934" s="251">
        <f>SUM(M935:M936)</f>
        <v>10225300</v>
      </c>
      <c r="N934" s="185">
        <f>SUM(M934/J934%)</f>
        <v>84.758786472148543</v>
      </c>
      <c r="O934" s="251">
        <f>SUM(O935:O936)</f>
        <v>1838700</v>
      </c>
    </row>
    <row r="935" spans="1:15" s="296" customFormat="1" hidden="1" x14ac:dyDescent="0.25">
      <c r="A935" s="177"/>
      <c r="B935" s="177"/>
      <c r="C935" s="178">
        <v>5</v>
      </c>
      <c r="D935" s="178">
        <v>2</v>
      </c>
      <c r="E935" s="178">
        <v>2</v>
      </c>
      <c r="F935" s="179" t="s">
        <v>875</v>
      </c>
      <c r="G935" s="179"/>
      <c r="H935" s="179"/>
      <c r="I935" s="406" t="s">
        <v>909</v>
      </c>
      <c r="J935" s="181">
        <v>4700000</v>
      </c>
      <c r="K935" s="279">
        <f>SUM(J935/J6*100)</f>
        <v>4.7098482267041632E-3</v>
      </c>
      <c r="L935" s="183">
        <f>SUM(Q935/J935*100)</f>
        <v>0</v>
      </c>
      <c r="M935" s="193">
        <v>4660000</v>
      </c>
      <c r="N935" s="185">
        <f>SUM(M935/J935%)</f>
        <v>99.148936170212764</v>
      </c>
      <c r="O935" s="250">
        <f>SUM(J935-M935)</f>
        <v>40000</v>
      </c>
    </row>
    <row r="936" spans="1:15" s="296" customFormat="1" hidden="1" x14ac:dyDescent="0.25">
      <c r="A936" s="177"/>
      <c r="B936" s="177"/>
      <c r="C936" s="178">
        <v>5</v>
      </c>
      <c r="D936" s="178">
        <v>2</v>
      </c>
      <c r="E936" s="178">
        <v>2</v>
      </c>
      <c r="F936" s="179" t="s">
        <v>875</v>
      </c>
      <c r="G936" s="179"/>
      <c r="H936" s="179"/>
      <c r="I936" s="406" t="s">
        <v>910</v>
      </c>
      <c r="J936" s="181">
        <v>7364000</v>
      </c>
      <c r="K936" s="279">
        <f>SUM(J936/J6*100)</f>
        <v>7.3794302854147788E-3</v>
      </c>
      <c r="L936" s="183">
        <f>SUM(Q936/J936*100)</f>
        <v>0</v>
      </c>
      <c r="M936" s="193">
        <v>5565300</v>
      </c>
      <c r="N936" s="185">
        <f>SUM(M936/J936%)</f>
        <v>75.574416078218363</v>
      </c>
      <c r="O936" s="250">
        <f>SUM(J936-M936)</f>
        <v>1798700</v>
      </c>
    </row>
    <row r="937" spans="1:15" s="296" customFormat="1" hidden="1" x14ac:dyDescent="0.25">
      <c r="A937" s="177"/>
      <c r="B937" s="177"/>
      <c r="C937" s="178"/>
      <c r="D937" s="178"/>
      <c r="E937" s="178"/>
      <c r="F937" s="179"/>
      <c r="G937" s="179"/>
      <c r="H937" s="179"/>
      <c r="I937" s="406"/>
      <c r="J937" s="181"/>
      <c r="K937" s="182"/>
      <c r="L937" s="183"/>
      <c r="M937" s="184"/>
      <c r="N937" s="185"/>
      <c r="O937" s="181"/>
    </row>
    <row r="938" spans="1:15" s="296" customFormat="1" hidden="1" x14ac:dyDescent="0.25">
      <c r="A938" s="177"/>
      <c r="B938" s="177"/>
      <c r="C938" s="178">
        <v>5</v>
      </c>
      <c r="D938" s="178">
        <v>2</v>
      </c>
      <c r="E938" s="178">
        <v>2</v>
      </c>
      <c r="F938" s="179">
        <v>20</v>
      </c>
      <c r="G938" s="179"/>
      <c r="H938" s="179"/>
      <c r="I938" s="406" t="s">
        <v>975</v>
      </c>
      <c r="J938" s="251">
        <f>SUM(J939)</f>
        <v>51850000</v>
      </c>
      <c r="K938" s="182">
        <f>SUM(J938/J6*100)</f>
        <v>5.1958644798853378E-2</v>
      </c>
      <c r="L938" s="183">
        <f>SUM(Q938/J938*100)</f>
        <v>0</v>
      </c>
      <c r="M938" s="282">
        <f>SUM(M939)</f>
        <v>48000000</v>
      </c>
      <c r="N938" s="185">
        <f>SUM(M938/J938%)</f>
        <v>92.574734811957569</v>
      </c>
      <c r="O938" s="251">
        <f>SUM(O939)</f>
        <v>3850000</v>
      </c>
    </row>
    <row r="939" spans="1:15" s="296" customFormat="1" hidden="1" x14ac:dyDescent="0.25">
      <c r="A939" s="177"/>
      <c r="B939" s="177"/>
      <c r="C939" s="178">
        <v>5</v>
      </c>
      <c r="D939" s="178">
        <v>2</v>
      </c>
      <c r="E939" s="178">
        <v>2</v>
      </c>
      <c r="F939" s="179">
        <v>20</v>
      </c>
      <c r="G939" s="179"/>
      <c r="H939" s="179"/>
      <c r="I939" s="411" t="s">
        <v>976</v>
      </c>
      <c r="J939" s="181">
        <v>51850000</v>
      </c>
      <c r="K939" s="182">
        <f>SUM(J939/J6*100)</f>
        <v>5.1958644798853378E-2</v>
      </c>
      <c r="L939" s="183">
        <f>SUM(Q939/J939*100)</f>
        <v>0</v>
      </c>
      <c r="M939" s="282">
        <v>48000000</v>
      </c>
      <c r="N939" s="185">
        <f>SUM(M939/J939%)</f>
        <v>92.574734811957569</v>
      </c>
      <c r="O939" s="250">
        <f>SUM(J939-M939)</f>
        <v>3850000</v>
      </c>
    </row>
    <row r="940" spans="1:15" s="296" customFormat="1" hidden="1" x14ac:dyDescent="0.25">
      <c r="A940" s="498"/>
      <c r="B940" s="498"/>
      <c r="C940" s="498"/>
      <c r="D940" s="498"/>
      <c r="E940" s="498"/>
      <c r="F940" s="493"/>
      <c r="G940" s="493"/>
      <c r="H940" s="493"/>
      <c r="I940" s="546"/>
      <c r="J940" s="360"/>
      <c r="K940" s="274"/>
      <c r="L940" s="306"/>
      <c r="M940" s="465"/>
      <c r="N940" s="307"/>
      <c r="O940" s="360"/>
    </row>
    <row r="941" spans="1:15" s="296" customFormat="1" x14ac:dyDescent="0.25">
      <c r="A941" s="321">
        <v>1</v>
      </c>
      <c r="B941" s="324" t="s">
        <v>677</v>
      </c>
      <c r="C941" s="325" t="s">
        <v>674</v>
      </c>
      <c r="D941" s="317" t="s">
        <v>675</v>
      </c>
      <c r="E941" s="326" t="s">
        <v>970</v>
      </c>
      <c r="F941" s="294" t="s">
        <v>936</v>
      </c>
      <c r="G941" s="294"/>
      <c r="H941" s="294">
        <v>6</v>
      </c>
      <c r="I941" s="359" t="s">
        <v>989</v>
      </c>
      <c r="J941" s="360">
        <f>SUM(J943)</f>
        <v>445528267</v>
      </c>
      <c r="K941" s="182">
        <f>SUM(J941/J6*100)</f>
        <v>0.44646181239926147</v>
      </c>
      <c r="L941" s="306">
        <v>100</v>
      </c>
      <c r="M941" s="360">
        <f>SUM(M943)</f>
        <v>440965000</v>
      </c>
      <c r="N941" s="185">
        <f>SUM(M941/J941%)</f>
        <v>98.975762631016181</v>
      </c>
      <c r="O941" s="360">
        <f>SUM(O943)</f>
        <v>4563267</v>
      </c>
    </row>
    <row r="942" spans="1:15" s="296" customFormat="1" hidden="1" x14ac:dyDescent="0.25">
      <c r="A942" s="177"/>
      <c r="B942" s="177"/>
      <c r="C942" s="367"/>
      <c r="D942" s="368"/>
      <c r="E942" s="369"/>
      <c r="F942" s="179"/>
      <c r="G942" s="179"/>
      <c r="H942" s="179"/>
      <c r="I942" s="406"/>
      <c r="J942" s="181"/>
      <c r="K942" s="182"/>
      <c r="L942" s="183"/>
      <c r="M942" s="181"/>
      <c r="N942" s="185"/>
      <c r="O942" s="181"/>
    </row>
    <row r="943" spans="1:15" s="296" customFormat="1" hidden="1" x14ac:dyDescent="0.25">
      <c r="A943" s="177"/>
      <c r="B943" s="177"/>
      <c r="C943" s="178">
        <v>5</v>
      </c>
      <c r="D943" s="178">
        <v>2</v>
      </c>
      <c r="E943" s="178">
        <v>2</v>
      </c>
      <c r="F943" s="178"/>
      <c r="G943" s="178"/>
      <c r="H943" s="178"/>
      <c r="I943" s="406" t="s">
        <v>684</v>
      </c>
      <c r="J943" s="361">
        <f>SUM(J945+J949+J952+J960+J963+J966+J969+J973+J977)</f>
        <v>445528267</v>
      </c>
      <c r="K943" s="182">
        <f>SUM(J943/J6*100)</f>
        <v>0.44646181239926147</v>
      </c>
      <c r="L943" s="306">
        <f>SUM(Q943/J943*100)</f>
        <v>0</v>
      </c>
      <c r="M943" s="361">
        <f>SUM(M945+M949+M952+M960+M963+M966+M969+M973+M977)</f>
        <v>440965000</v>
      </c>
      <c r="N943" s="185">
        <f>SUM(M943/J943%)</f>
        <v>98.975762631016181</v>
      </c>
      <c r="O943" s="361">
        <f>SUM(O945+O949+O952+O960+O963+O966+O969+O973+O977)</f>
        <v>4563267</v>
      </c>
    </row>
    <row r="944" spans="1:15" s="296" customFormat="1" hidden="1" x14ac:dyDescent="0.25">
      <c r="A944" s="177"/>
      <c r="B944" s="177"/>
      <c r="C944" s="178"/>
      <c r="D944" s="178"/>
      <c r="E944" s="178"/>
      <c r="F944" s="178"/>
      <c r="G944" s="178"/>
      <c r="H944" s="178"/>
      <c r="I944" s="406"/>
      <c r="J944" s="255"/>
      <c r="K944" s="182"/>
      <c r="L944" s="183"/>
      <c r="M944" s="193"/>
      <c r="N944" s="185"/>
      <c r="O944" s="255"/>
    </row>
    <row r="945" spans="1:15" s="296" customFormat="1" hidden="1" x14ac:dyDescent="0.25">
      <c r="A945" s="177"/>
      <c r="B945" s="177"/>
      <c r="C945" s="178">
        <v>5</v>
      </c>
      <c r="D945" s="178">
        <v>2</v>
      </c>
      <c r="E945" s="178">
        <v>2</v>
      </c>
      <c r="F945" s="179" t="s">
        <v>675</v>
      </c>
      <c r="G945" s="179"/>
      <c r="H945" s="179"/>
      <c r="I945" s="406" t="s">
        <v>867</v>
      </c>
      <c r="J945" s="361">
        <f>SUM(J946:J947)</f>
        <v>33101267</v>
      </c>
      <c r="K945" s="182">
        <f>SUM(J945/J6*100)</f>
        <v>3.3170626315236394E-2</v>
      </c>
      <c r="L945" s="183">
        <f>SUM(Q945/J945*100)</f>
        <v>0</v>
      </c>
      <c r="M945" s="361">
        <f>SUM(M946:M947)</f>
        <v>32929100</v>
      </c>
      <c r="N945" s="185">
        <f>SUM(M945/J945%)</f>
        <v>99.479877915247172</v>
      </c>
      <c r="O945" s="361">
        <f>SUM(O946:O947)</f>
        <v>172167</v>
      </c>
    </row>
    <row r="946" spans="1:15" s="296" customFormat="1" hidden="1" x14ac:dyDescent="0.25">
      <c r="A946" s="498"/>
      <c r="B946" s="498"/>
      <c r="C946" s="494">
        <v>5</v>
      </c>
      <c r="D946" s="494">
        <v>2</v>
      </c>
      <c r="E946" s="494">
        <v>2</v>
      </c>
      <c r="F946" s="495" t="s">
        <v>675</v>
      </c>
      <c r="G946" s="495"/>
      <c r="H946" s="495"/>
      <c r="I946" s="409" t="s">
        <v>751</v>
      </c>
      <c r="J946" s="341">
        <v>3845767</v>
      </c>
      <c r="K946" s="430">
        <f>SUM(J946/J6*100)</f>
        <v>3.8538252947377424E-3</v>
      </c>
      <c r="L946" s="306">
        <f>SUM(Q946/J946*100)</f>
        <v>0</v>
      </c>
      <c r="M946" s="304">
        <v>3836100</v>
      </c>
      <c r="N946" s="445">
        <f>SUM(M946/J946%)</f>
        <v>99.748632717478728</v>
      </c>
      <c r="O946" s="252">
        <f>SUM(J946-M946)</f>
        <v>9667</v>
      </c>
    </row>
    <row r="947" spans="1:15" s="296" customFormat="1" hidden="1" x14ac:dyDescent="0.25">
      <c r="A947" s="513"/>
      <c r="B947" s="513"/>
      <c r="C947" s="178">
        <v>5</v>
      </c>
      <c r="D947" s="178">
        <v>2</v>
      </c>
      <c r="E947" s="178">
        <v>2</v>
      </c>
      <c r="F947" s="179" t="s">
        <v>675</v>
      </c>
      <c r="G947" s="179"/>
      <c r="H947" s="179"/>
      <c r="I947" s="406" t="s">
        <v>874</v>
      </c>
      <c r="J947" s="181">
        <v>29255500</v>
      </c>
      <c r="K947" s="182">
        <f>SUM(J947/J6*100)</f>
        <v>2.9316801020498648E-2</v>
      </c>
      <c r="L947" s="183">
        <f>SUM(Q947/J947*100)</f>
        <v>0</v>
      </c>
      <c r="M947" s="260">
        <v>29093000</v>
      </c>
      <c r="N947" s="183">
        <f>SUM(M947/J947%)</f>
        <v>99.444548888243233</v>
      </c>
      <c r="O947" s="250">
        <f>SUM(J947-M947)</f>
        <v>162500</v>
      </c>
    </row>
    <row r="948" spans="1:15" s="296" customFormat="1" hidden="1" x14ac:dyDescent="0.25">
      <c r="A948" s="177"/>
      <c r="B948" s="177"/>
      <c r="C948" s="178"/>
      <c r="D948" s="178"/>
      <c r="E948" s="178"/>
      <c r="F948" s="179"/>
      <c r="G948" s="179"/>
      <c r="H948" s="179"/>
      <c r="I948" s="406"/>
      <c r="J948" s="255"/>
      <c r="K948" s="182"/>
      <c r="L948" s="183"/>
      <c r="M948" s="214"/>
      <c r="N948" s="185"/>
      <c r="O948" s="255"/>
    </row>
    <row r="949" spans="1:15" s="296" customFormat="1" hidden="1" x14ac:dyDescent="0.25">
      <c r="A949" s="177"/>
      <c r="B949" s="177"/>
      <c r="C949" s="178">
        <v>5</v>
      </c>
      <c r="D949" s="178">
        <v>2</v>
      </c>
      <c r="E949" s="178">
        <v>2</v>
      </c>
      <c r="F949" s="179" t="s">
        <v>762</v>
      </c>
      <c r="G949" s="179"/>
      <c r="H949" s="179"/>
      <c r="I949" s="406" t="s">
        <v>982</v>
      </c>
      <c r="J949" s="361">
        <f>SUM(J950:J950)</f>
        <v>3850000</v>
      </c>
      <c r="K949" s="279">
        <f>SUM(J949/J6*100)</f>
        <v>3.8580671644278782E-3</v>
      </c>
      <c r="L949" s="306">
        <f>SUM(Q949/J949*100)</f>
        <v>0</v>
      </c>
      <c r="M949" s="282">
        <f>SUM(M950:M950)</f>
        <v>3850000</v>
      </c>
      <c r="N949" s="185">
        <f>SUM(M949/J949%)</f>
        <v>100</v>
      </c>
      <c r="O949" s="361">
        <f>SUM(O950:O950)</f>
        <v>0</v>
      </c>
    </row>
    <row r="950" spans="1:15" s="296" customFormat="1" hidden="1" x14ac:dyDescent="0.25">
      <c r="A950" s="177"/>
      <c r="B950" s="177"/>
      <c r="C950" s="178">
        <v>5</v>
      </c>
      <c r="D950" s="178">
        <v>2</v>
      </c>
      <c r="E950" s="178">
        <v>2</v>
      </c>
      <c r="F950" s="179" t="s">
        <v>762</v>
      </c>
      <c r="G950" s="179"/>
      <c r="H950" s="179"/>
      <c r="I950" s="406" t="s">
        <v>929</v>
      </c>
      <c r="J950" s="255">
        <v>3850000</v>
      </c>
      <c r="K950" s="279">
        <f>SUM(J950/J6*100)</f>
        <v>3.8580671644278782E-3</v>
      </c>
      <c r="L950" s="306">
        <f>SUM(Q950/J950*100)</f>
        <v>0</v>
      </c>
      <c r="M950" s="214">
        <v>3850000</v>
      </c>
      <c r="N950" s="185">
        <f>SUM(M950/J950%)</f>
        <v>100</v>
      </c>
      <c r="O950" s="250">
        <f>SUM(J950-M950)</f>
        <v>0</v>
      </c>
    </row>
    <row r="951" spans="1:15" s="296" customFormat="1" hidden="1" x14ac:dyDescent="0.25">
      <c r="A951" s="177"/>
      <c r="B951" s="177"/>
      <c r="C951" s="178"/>
      <c r="D951" s="178"/>
      <c r="E951" s="178"/>
      <c r="F951" s="178"/>
      <c r="G951" s="178"/>
      <c r="H951" s="178"/>
      <c r="I951" s="406"/>
      <c r="J951" s="255"/>
      <c r="K951" s="182"/>
      <c r="L951" s="183"/>
      <c r="M951" s="288"/>
      <c r="N951" s="185"/>
      <c r="O951" s="255"/>
    </row>
    <row r="952" spans="1:15" s="296" customFormat="1" hidden="1" x14ac:dyDescent="0.25">
      <c r="A952" s="177"/>
      <c r="B952" s="177"/>
      <c r="C952" s="178">
        <v>5</v>
      </c>
      <c r="D952" s="178">
        <v>2</v>
      </c>
      <c r="E952" s="178">
        <v>2</v>
      </c>
      <c r="F952" s="179" t="s">
        <v>690</v>
      </c>
      <c r="G952" s="179"/>
      <c r="H952" s="179"/>
      <c r="I952" s="406" t="s">
        <v>930</v>
      </c>
      <c r="J952" s="361">
        <f>SUM(J953:J958)</f>
        <v>225725000</v>
      </c>
      <c r="K952" s="182">
        <f>SUM(J952/J6*100)</f>
        <v>0.2261979768027228</v>
      </c>
      <c r="L952" s="183">
        <f>SUM(Q952/J952*100)</f>
        <v>0</v>
      </c>
      <c r="M952" s="361">
        <f>SUM(M953:M958)</f>
        <v>225725000</v>
      </c>
      <c r="N952" s="185">
        <f t="shared" ref="N952:N958" si="16">SUM(M952/J952%)</f>
        <v>100</v>
      </c>
      <c r="O952" s="361">
        <f>SUM(O953:O958)</f>
        <v>0</v>
      </c>
    </row>
    <row r="953" spans="1:15" s="296" customFormat="1" hidden="1" x14ac:dyDescent="0.25">
      <c r="A953" s="177"/>
      <c r="B953" s="177"/>
      <c r="C953" s="178">
        <v>5</v>
      </c>
      <c r="D953" s="178">
        <v>2</v>
      </c>
      <c r="E953" s="178">
        <v>2</v>
      </c>
      <c r="F953" s="179" t="s">
        <v>690</v>
      </c>
      <c r="G953" s="179"/>
      <c r="H953" s="179"/>
      <c r="I953" s="406" t="s">
        <v>890</v>
      </c>
      <c r="J953" s="255">
        <v>12975000</v>
      </c>
      <c r="K953" s="182">
        <f>SUM(J953/J6*100)</f>
        <v>1.3002187391805644E-2</v>
      </c>
      <c r="L953" s="183">
        <f>SUM(Q953/J953*100)</f>
        <v>0</v>
      </c>
      <c r="M953" s="289">
        <v>12975000</v>
      </c>
      <c r="N953" s="185">
        <f t="shared" si="16"/>
        <v>100</v>
      </c>
      <c r="O953" s="250">
        <f t="shared" ref="O953:O958" si="17">SUM(J953-M953)</f>
        <v>0</v>
      </c>
    </row>
    <row r="954" spans="1:15" s="296" customFormat="1" hidden="1" x14ac:dyDescent="0.25">
      <c r="A954" s="177"/>
      <c r="B954" s="177"/>
      <c r="C954" s="178">
        <v>5</v>
      </c>
      <c r="D954" s="178">
        <v>2</v>
      </c>
      <c r="E954" s="178">
        <v>2</v>
      </c>
      <c r="F954" s="179" t="s">
        <v>690</v>
      </c>
      <c r="G954" s="179"/>
      <c r="H954" s="179"/>
      <c r="I954" s="406" t="s">
        <v>932</v>
      </c>
      <c r="J954" s="181">
        <v>11400000</v>
      </c>
      <c r="K954" s="182">
        <f>SUM(J954/J6*100)</f>
        <v>1.1423887188176055E-2</v>
      </c>
      <c r="L954" s="183">
        <f>SUM(Q954/J954*100)</f>
        <v>0</v>
      </c>
      <c r="M954" s="214">
        <v>11400000</v>
      </c>
      <c r="N954" s="185">
        <f t="shared" si="16"/>
        <v>100</v>
      </c>
      <c r="O954" s="250">
        <f t="shared" si="17"/>
        <v>0</v>
      </c>
    </row>
    <row r="955" spans="1:15" s="296" customFormat="1" hidden="1" x14ac:dyDescent="0.25">
      <c r="A955" s="177"/>
      <c r="B955" s="177"/>
      <c r="C955" s="178">
        <v>5</v>
      </c>
      <c r="D955" s="178">
        <v>2</v>
      </c>
      <c r="E955" s="178">
        <v>2</v>
      </c>
      <c r="F955" s="179" t="s">
        <v>690</v>
      </c>
      <c r="G955" s="179"/>
      <c r="H955" s="179"/>
      <c r="I955" s="406" t="s">
        <v>771</v>
      </c>
      <c r="J955" s="261">
        <v>192000000</v>
      </c>
      <c r="K955" s="182">
        <f>SUM(J955/J6*100)</f>
        <v>0.19240231053770199</v>
      </c>
      <c r="L955" s="283">
        <f>SUM(M955/J955*100)</f>
        <v>100</v>
      </c>
      <c r="M955" s="184">
        <v>192000000</v>
      </c>
      <c r="N955" s="284">
        <f t="shared" si="16"/>
        <v>100</v>
      </c>
      <c r="O955" s="253">
        <f t="shared" si="17"/>
        <v>0</v>
      </c>
    </row>
    <row r="956" spans="1:15" s="296" customFormat="1" hidden="1" x14ac:dyDescent="0.25">
      <c r="A956" s="177"/>
      <c r="B956" s="177"/>
      <c r="C956" s="178">
        <v>5</v>
      </c>
      <c r="D956" s="178">
        <v>2</v>
      </c>
      <c r="E956" s="178">
        <v>2</v>
      </c>
      <c r="F956" s="179">
        <v>27</v>
      </c>
      <c r="G956" s="179"/>
      <c r="H956" s="179"/>
      <c r="I956" s="406" t="s">
        <v>801</v>
      </c>
      <c r="J956" s="181">
        <v>4500000</v>
      </c>
      <c r="K956" s="279">
        <f>SUM(J956/J6*100)</f>
        <v>4.5094291532273905E-3</v>
      </c>
      <c r="L956" s="183">
        <f>SUM(Q956/J956*100)</f>
        <v>0</v>
      </c>
      <c r="M956" s="193">
        <v>4500000</v>
      </c>
      <c r="N956" s="185">
        <f t="shared" si="16"/>
        <v>100</v>
      </c>
      <c r="O956" s="250">
        <f t="shared" si="17"/>
        <v>0</v>
      </c>
    </row>
    <row r="957" spans="1:15" s="296" customFormat="1" hidden="1" x14ac:dyDescent="0.25">
      <c r="A957" s="498"/>
      <c r="B957" s="498"/>
      <c r="C957" s="494">
        <v>5</v>
      </c>
      <c r="D957" s="494">
        <v>2</v>
      </c>
      <c r="E957" s="494">
        <v>2</v>
      </c>
      <c r="F957" s="495" t="s">
        <v>690</v>
      </c>
      <c r="G957" s="495"/>
      <c r="H957" s="495"/>
      <c r="I957" s="409" t="s">
        <v>892</v>
      </c>
      <c r="J957" s="341">
        <v>150000</v>
      </c>
      <c r="K957" s="425">
        <f>SUM(J957/J6*100)</f>
        <v>1.5031430510757969E-4</v>
      </c>
      <c r="L957" s="447">
        <f>SUM(Q957/J957*100)</f>
        <v>0</v>
      </c>
      <c r="M957" s="395">
        <v>150000</v>
      </c>
      <c r="N957" s="445">
        <f t="shared" si="16"/>
        <v>100</v>
      </c>
      <c r="O957" s="256">
        <f t="shared" si="17"/>
        <v>0</v>
      </c>
    </row>
    <row r="958" spans="1:15" s="296" customFormat="1" hidden="1" x14ac:dyDescent="0.25">
      <c r="A958" s="177"/>
      <c r="B958" s="177"/>
      <c r="C958" s="178">
        <v>5</v>
      </c>
      <c r="D958" s="178">
        <v>2</v>
      </c>
      <c r="E958" s="178">
        <v>2</v>
      </c>
      <c r="F958" s="179" t="s">
        <v>690</v>
      </c>
      <c r="G958" s="179"/>
      <c r="H958" s="179"/>
      <c r="I958" s="406" t="s">
        <v>773</v>
      </c>
      <c r="J958" s="261">
        <v>4700000</v>
      </c>
      <c r="K958" s="279">
        <f>SUM(J958/J6*100)</f>
        <v>4.7098482267041632E-3</v>
      </c>
      <c r="L958" s="283">
        <f>SUM(Q958/J958*100)</f>
        <v>0</v>
      </c>
      <c r="M958" s="214">
        <v>4700000</v>
      </c>
      <c r="N958" s="284">
        <f t="shared" si="16"/>
        <v>100</v>
      </c>
      <c r="O958" s="253">
        <f t="shared" si="17"/>
        <v>0</v>
      </c>
    </row>
    <row r="959" spans="1:15" s="296" customFormat="1" hidden="1" x14ac:dyDescent="0.25">
      <c r="A959" s="177"/>
      <c r="B959" s="177"/>
      <c r="C959" s="178"/>
      <c r="D959" s="178"/>
      <c r="E959" s="178"/>
      <c r="F959" s="179"/>
      <c r="G959" s="179"/>
      <c r="H959" s="179"/>
      <c r="I959" s="406"/>
      <c r="J959" s="181"/>
      <c r="K959" s="182"/>
      <c r="L959" s="183"/>
      <c r="M959" s="193"/>
      <c r="N959" s="185"/>
      <c r="O959" s="181"/>
    </row>
    <row r="960" spans="1:15" s="296" customFormat="1" hidden="1" x14ac:dyDescent="0.25">
      <c r="A960" s="177"/>
      <c r="B960" s="177"/>
      <c r="C960" s="178">
        <v>5</v>
      </c>
      <c r="D960" s="178">
        <v>2</v>
      </c>
      <c r="E960" s="178">
        <v>2</v>
      </c>
      <c r="F960" s="179" t="s">
        <v>674</v>
      </c>
      <c r="G960" s="179"/>
      <c r="H960" s="179"/>
      <c r="I960" s="406" t="s">
        <v>724</v>
      </c>
      <c r="J960" s="251">
        <f>SUM(J961)</f>
        <v>1640000</v>
      </c>
      <c r="K960" s="279">
        <f>SUM(J960/J6*100)</f>
        <v>1.6434364025095379E-3</v>
      </c>
      <c r="L960" s="183">
        <f>SUM(Q960/J960*100)</f>
        <v>0</v>
      </c>
      <c r="M960" s="282">
        <f>SUM(M961)</f>
        <v>1640000</v>
      </c>
      <c r="N960" s="185">
        <f>SUM(M960/J960%)</f>
        <v>100</v>
      </c>
      <c r="O960" s="251">
        <f>SUM(O961)</f>
        <v>0</v>
      </c>
    </row>
    <row r="961" spans="1:15" s="296" customFormat="1" hidden="1" x14ac:dyDescent="0.25">
      <c r="A961" s="177"/>
      <c r="B961" s="177"/>
      <c r="C961" s="178">
        <v>5</v>
      </c>
      <c r="D961" s="178">
        <v>2</v>
      </c>
      <c r="E961" s="178">
        <v>2</v>
      </c>
      <c r="F961" s="179" t="s">
        <v>674</v>
      </c>
      <c r="G961" s="179"/>
      <c r="H961" s="179"/>
      <c r="I961" s="406" t="s">
        <v>767</v>
      </c>
      <c r="J961" s="181">
        <v>1640000</v>
      </c>
      <c r="K961" s="279">
        <f>SUM(J961/J6*100)</f>
        <v>1.6434364025095379E-3</v>
      </c>
      <c r="L961" s="183">
        <f>SUM(Q961/J961*100)</f>
        <v>0</v>
      </c>
      <c r="M961" s="193">
        <v>1640000</v>
      </c>
      <c r="N961" s="185">
        <f>SUM(M961/J961%)</f>
        <v>100</v>
      </c>
      <c r="O961" s="250">
        <f>SUM(J961-M961)</f>
        <v>0</v>
      </c>
    </row>
    <row r="962" spans="1:15" s="296" customFormat="1" hidden="1" x14ac:dyDescent="0.25">
      <c r="A962" s="177"/>
      <c r="B962" s="177"/>
      <c r="C962" s="178"/>
      <c r="D962" s="178"/>
      <c r="E962" s="178"/>
      <c r="F962" s="179"/>
      <c r="G962" s="179"/>
      <c r="H962" s="179"/>
      <c r="I962" s="406"/>
      <c r="J962" s="181"/>
      <c r="K962" s="182"/>
      <c r="L962" s="183"/>
      <c r="M962" s="193"/>
      <c r="N962" s="185"/>
      <c r="O962" s="181"/>
    </row>
    <row r="963" spans="1:15" s="296" customFormat="1" hidden="1" x14ac:dyDescent="0.25">
      <c r="A963" s="177"/>
      <c r="B963" s="177"/>
      <c r="C963" s="178">
        <v>5</v>
      </c>
      <c r="D963" s="178">
        <v>2</v>
      </c>
      <c r="E963" s="178">
        <v>2</v>
      </c>
      <c r="F963" s="179" t="s">
        <v>941</v>
      </c>
      <c r="G963" s="179"/>
      <c r="H963" s="179"/>
      <c r="I963" s="406" t="s">
        <v>957</v>
      </c>
      <c r="J963" s="251">
        <f>SUM(J964)</f>
        <v>12500000</v>
      </c>
      <c r="K963" s="182">
        <f>SUM(J963/J6*100)</f>
        <v>1.2526192092298308E-2</v>
      </c>
      <c r="L963" s="183">
        <f>SUM(Q963/J963*100)</f>
        <v>0</v>
      </c>
      <c r="M963" s="282">
        <f>SUM(M964)</f>
        <v>12500000</v>
      </c>
      <c r="N963" s="185">
        <f>SUM(M963/J963%)</f>
        <v>100</v>
      </c>
      <c r="O963" s="251">
        <f>SUM(O964)</f>
        <v>0</v>
      </c>
    </row>
    <row r="964" spans="1:15" s="296" customFormat="1" hidden="1" x14ac:dyDescent="0.25">
      <c r="A964" s="513"/>
      <c r="B964" s="513"/>
      <c r="C964" s="178">
        <v>5</v>
      </c>
      <c r="D964" s="178">
        <v>2</v>
      </c>
      <c r="E964" s="178">
        <v>2</v>
      </c>
      <c r="F964" s="179" t="s">
        <v>941</v>
      </c>
      <c r="G964" s="179"/>
      <c r="H964" s="179"/>
      <c r="I964" s="406" t="s">
        <v>958</v>
      </c>
      <c r="J964" s="181">
        <v>12500000</v>
      </c>
      <c r="K964" s="182">
        <f>SUM(J964/J6*100)</f>
        <v>1.2526192092298308E-2</v>
      </c>
      <c r="L964" s="183">
        <f>SUM(Q964/J964*100)</f>
        <v>0</v>
      </c>
      <c r="M964" s="193">
        <v>12500000</v>
      </c>
      <c r="N964" s="183">
        <f>SUM(M964/J964%)</f>
        <v>100</v>
      </c>
      <c r="O964" s="250">
        <f>SUM(J964-M964)</f>
        <v>0</v>
      </c>
    </row>
    <row r="965" spans="1:15" s="296" customFormat="1" hidden="1" x14ac:dyDescent="0.25">
      <c r="A965" s="513"/>
      <c r="B965" s="513"/>
      <c r="C965" s="178"/>
      <c r="D965" s="178"/>
      <c r="E965" s="178"/>
      <c r="F965" s="179"/>
      <c r="G965" s="179"/>
      <c r="H965" s="179"/>
      <c r="I965" s="406"/>
      <c r="J965" s="181"/>
      <c r="K965" s="182"/>
      <c r="L965" s="183"/>
      <c r="M965" s="193"/>
      <c r="N965" s="183"/>
      <c r="O965" s="181"/>
    </row>
    <row r="966" spans="1:15" s="296" customFormat="1" hidden="1" x14ac:dyDescent="0.25">
      <c r="A966" s="177"/>
      <c r="B966" s="177"/>
      <c r="C966" s="178">
        <v>5</v>
      </c>
      <c r="D966" s="178">
        <v>2</v>
      </c>
      <c r="E966" s="178">
        <v>2</v>
      </c>
      <c r="F966" s="179">
        <v>11</v>
      </c>
      <c r="G966" s="179"/>
      <c r="H966" s="179"/>
      <c r="I966" s="406" t="s">
        <v>779</v>
      </c>
      <c r="J966" s="251">
        <f>SUM(J967)</f>
        <v>8060000</v>
      </c>
      <c r="K966" s="182">
        <f>SUM(J966/J6*100)</f>
        <v>8.0768886611139491E-3</v>
      </c>
      <c r="L966" s="183">
        <f>SUM(Q966/J966*100)</f>
        <v>0</v>
      </c>
      <c r="M966" s="282">
        <f>SUM(M967)</f>
        <v>8060000</v>
      </c>
      <c r="N966" s="185">
        <f>SUM(M966/J966%)</f>
        <v>100</v>
      </c>
      <c r="O966" s="251">
        <f>SUM(O967)</f>
        <v>0</v>
      </c>
    </row>
    <row r="967" spans="1:15" s="296" customFormat="1" hidden="1" x14ac:dyDescent="0.25">
      <c r="A967" s="177"/>
      <c r="B967" s="177"/>
      <c r="C967" s="178">
        <v>5</v>
      </c>
      <c r="D967" s="178">
        <v>2</v>
      </c>
      <c r="E967" s="178">
        <v>2</v>
      </c>
      <c r="F967" s="179">
        <v>11</v>
      </c>
      <c r="G967" s="179"/>
      <c r="H967" s="179"/>
      <c r="I967" s="405" t="s">
        <v>974</v>
      </c>
      <c r="J967" s="181">
        <v>8060000</v>
      </c>
      <c r="K967" s="182">
        <f>SUM(J967/J6*100)</f>
        <v>8.0768886611139491E-3</v>
      </c>
      <c r="L967" s="183">
        <f>SUM(Q967/J967*100)</f>
        <v>0</v>
      </c>
      <c r="M967" s="193">
        <v>8060000</v>
      </c>
      <c r="N967" s="185">
        <f>SUM(M967/J967%)</f>
        <v>100</v>
      </c>
      <c r="O967" s="250">
        <f>SUM(J967-M967)</f>
        <v>0</v>
      </c>
    </row>
    <row r="968" spans="1:15" s="296" customFormat="1" hidden="1" x14ac:dyDescent="0.25">
      <c r="A968" s="177"/>
      <c r="B968" s="177"/>
      <c r="C968" s="178"/>
      <c r="D968" s="178"/>
      <c r="E968" s="178"/>
      <c r="F968" s="179"/>
      <c r="G968" s="179"/>
      <c r="H968" s="179"/>
      <c r="I968" s="405"/>
      <c r="J968" s="181"/>
      <c r="K968" s="182"/>
      <c r="L968" s="183"/>
      <c r="M968" s="193"/>
      <c r="N968" s="185"/>
      <c r="O968" s="181"/>
    </row>
    <row r="969" spans="1:15" s="296" customFormat="1" hidden="1" x14ac:dyDescent="0.25">
      <c r="A969" s="177"/>
      <c r="B969" s="177"/>
      <c r="C969" s="178">
        <v>5</v>
      </c>
      <c r="D969" s="178">
        <v>2</v>
      </c>
      <c r="E969" s="178">
        <v>2</v>
      </c>
      <c r="F969" s="179" t="s">
        <v>875</v>
      </c>
      <c r="G969" s="179"/>
      <c r="H969" s="179"/>
      <c r="I969" s="406" t="s">
        <v>756</v>
      </c>
      <c r="J969" s="251">
        <f>SUM(J970:J971)</f>
        <v>25172000</v>
      </c>
      <c r="K969" s="279">
        <f>SUM(J969/J6*100)</f>
        <v>2.5224744587786636E-2</v>
      </c>
      <c r="L969" s="183">
        <f>SUM(Q969/J969*100)</f>
        <v>0</v>
      </c>
      <c r="M969" s="251">
        <f>SUM(M970:M971)</f>
        <v>20945900</v>
      </c>
      <c r="N969" s="185">
        <f>SUM(M969/J969%)</f>
        <v>83.211107579850633</v>
      </c>
      <c r="O969" s="251">
        <f>SUM(O970:O971)</f>
        <v>4226100</v>
      </c>
    </row>
    <row r="970" spans="1:15" s="296" customFormat="1" hidden="1" x14ac:dyDescent="0.25">
      <c r="A970" s="177"/>
      <c r="B970" s="177"/>
      <c r="C970" s="178">
        <v>5</v>
      </c>
      <c r="D970" s="178">
        <v>2</v>
      </c>
      <c r="E970" s="178">
        <v>2</v>
      </c>
      <c r="F970" s="179" t="s">
        <v>875</v>
      </c>
      <c r="G970" s="179"/>
      <c r="H970" s="179"/>
      <c r="I970" s="406" t="s">
        <v>909</v>
      </c>
      <c r="J970" s="181">
        <v>3680000</v>
      </c>
      <c r="K970" s="279">
        <f>SUM(J970/J6*100)</f>
        <v>3.6877109519726213E-3</v>
      </c>
      <c r="L970" s="183">
        <f>SUM(Q970/J970*100)</f>
        <v>0</v>
      </c>
      <c r="M970" s="193">
        <v>3650000</v>
      </c>
      <c r="N970" s="185">
        <f>SUM(M970/J970%)</f>
        <v>99.184782608695656</v>
      </c>
      <c r="O970" s="250">
        <f>SUM(J970-M970)</f>
        <v>30000</v>
      </c>
    </row>
    <row r="971" spans="1:15" s="296" customFormat="1" hidden="1" x14ac:dyDescent="0.25">
      <c r="A971" s="177"/>
      <c r="B971" s="177"/>
      <c r="C971" s="178">
        <v>5</v>
      </c>
      <c r="D971" s="178">
        <v>2</v>
      </c>
      <c r="E971" s="178">
        <v>2</v>
      </c>
      <c r="F971" s="179" t="s">
        <v>875</v>
      </c>
      <c r="G971" s="179"/>
      <c r="H971" s="179"/>
      <c r="I971" s="406" t="s">
        <v>910</v>
      </c>
      <c r="J971" s="181">
        <v>21492000</v>
      </c>
      <c r="K971" s="279">
        <f>SUM(J971/J6*100)</f>
        <v>2.1537033635814017E-2</v>
      </c>
      <c r="L971" s="183">
        <f>SUM(Q971/J971*100)</f>
        <v>0</v>
      </c>
      <c r="M971" s="193">
        <v>17295900</v>
      </c>
      <c r="N971" s="185">
        <f>SUM(M971/J971%)</f>
        <v>80.475991066443328</v>
      </c>
      <c r="O971" s="250">
        <f>SUM(J971-M971)</f>
        <v>4196100</v>
      </c>
    </row>
    <row r="972" spans="1:15" s="296" customFormat="1" hidden="1" x14ac:dyDescent="0.25">
      <c r="A972" s="177"/>
      <c r="B972" s="177"/>
      <c r="C972" s="178"/>
      <c r="D972" s="178"/>
      <c r="E972" s="178"/>
      <c r="F972" s="179"/>
      <c r="G972" s="179"/>
      <c r="H972" s="179"/>
      <c r="I972" s="406"/>
      <c r="J972" s="181"/>
      <c r="K972" s="279"/>
      <c r="L972" s="183"/>
      <c r="M972" s="193"/>
      <c r="N972" s="185"/>
      <c r="O972" s="250"/>
    </row>
    <row r="973" spans="1:15" s="296" customFormat="1" hidden="1" x14ac:dyDescent="0.25">
      <c r="A973" s="177"/>
      <c r="B973" s="177"/>
      <c r="C973" s="178">
        <v>5</v>
      </c>
      <c r="D973" s="178">
        <v>2</v>
      </c>
      <c r="E973" s="178">
        <v>2</v>
      </c>
      <c r="F973" s="179">
        <v>20</v>
      </c>
      <c r="G973" s="179"/>
      <c r="H973" s="179"/>
      <c r="I973" s="406" t="s">
        <v>975</v>
      </c>
      <c r="J973" s="251">
        <f>SUM(J974)</f>
        <v>62480000</v>
      </c>
      <c r="K973" s="182">
        <f>SUM(J973/J6*100)</f>
        <v>6.2610918554143857E-2</v>
      </c>
      <c r="L973" s="183">
        <f>SUM(Q973/J973*100)</f>
        <v>0</v>
      </c>
      <c r="M973" s="282">
        <f>SUM(M974)</f>
        <v>62315000</v>
      </c>
      <c r="N973" s="185">
        <f>SUM(M973/J973%)</f>
        <v>99.735915492957744</v>
      </c>
      <c r="O973" s="251">
        <f>SUM(O974)</f>
        <v>165000</v>
      </c>
    </row>
    <row r="974" spans="1:15" s="296" customFormat="1" hidden="1" x14ac:dyDescent="0.25">
      <c r="A974" s="177"/>
      <c r="B974" s="177"/>
      <c r="C974" s="178">
        <v>5</v>
      </c>
      <c r="D974" s="178">
        <v>2</v>
      </c>
      <c r="E974" s="178">
        <v>2</v>
      </c>
      <c r="F974" s="179">
        <v>20</v>
      </c>
      <c r="G974" s="179"/>
      <c r="H974" s="179"/>
      <c r="I974" s="872" t="s">
        <v>976</v>
      </c>
      <c r="J974" s="181">
        <v>62480000</v>
      </c>
      <c r="K974" s="182">
        <f>SUM(J974/J6*100)</f>
        <v>6.2610918554143857E-2</v>
      </c>
      <c r="L974" s="183">
        <f>SUM(Q974/J974*100)</f>
        <v>0</v>
      </c>
      <c r="M974" s="282">
        <v>62315000</v>
      </c>
      <c r="N974" s="185">
        <f>SUM(M974/J974%)</f>
        <v>99.735915492957744</v>
      </c>
      <c r="O974" s="250">
        <f>SUM(J974-M974)</f>
        <v>165000</v>
      </c>
    </row>
    <row r="975" spans="1:15" s="296" customFormat="1" hidden="1" x14ac:dyDescent="0.25">
      <c r="A975" s="177"/>
      <c r="B975" s="177"/>
      <c r="C975" s="178"/>
      <c r="D975" s="178"/>
      <c r="E975" s="178"/>
      <c r="F975" s="179"/>
      <c r="G975" s="179"/>
      <c r="H975" s="179"/>
      <c r="I975" s="873"/>
      <c r="J975" s="181"/>
      <c r="K975" s="182"/>
      <c r="L975" s="183"/>
      <c r="M975" s="282"/>
      <c r="N975" s="185"/>
      <c r="O975" s="250"/>
    </row>
    <row r="976" spans="1:15" s="296" customFormat="1" hidden="1" x14ac:dyDescent="0.25">
      <c r="A976" s="177"/>
      <c r="B976" s="177"/>
      <c r="C976" s="178"/>
      <c r="D976" s="178"/>
      <c r="E976" s="178"/>
      <c r="F976" s="179"/>
      <c r="G976" s="179"/>
      <c r="H976" s="179"/>
      <c r="I976" s="406"/>
      <c r="J976" s="181"/>
      <c r="K976" s="182"/>
      <c r="L976" s="183"/>
      <c r="M976" s="214"/>
      <c r="N976" s="185"/>
      <c r="O976" s="181"/>
    </row>
    <row r="977" spans="1:15" s="296" customFormat="1" hidden="1" x14ac:dyDescent="0.25">
      <c r="A977" s="513"/>
      <c r="B977" s="513"/>
      <c r="C977" s="178">
        <v>5</v>
      </c>
      <c r="D977" s="178">
        <v>2</v>
      </c>
      <c r="E977" s="178">
        <v>2</v>
      </c>
      <c r="F977" s="179">
        <v>32</v>
      </c>
      <c r="G977" s="179"/>
      <c r="H977" s="179"/>
      <c r="I977" s="406" t="s">
        <v>914</v>
      </c>
      <c r="J977" s="251">
        <f>SUM(J978)</f>
        <v>73000000</v>
      </c>
      <c r="K977" s="182">
        <f>SUM(J977/J6*100)</f>
        <v>7.3152961819022116E-2</v>
      </c>
      <c r="L977" s="183">
        <f>SUM(M977/J977*100)</f>
        <v>100</v>
      </c>
      <c r="M977" s="282">
        <f>SUM(M978)</f>
        <v>73000000</v>
      </c>
      <c r="N977" s="183">
        <f>SUM(M977/J977%)</f>
        <v>100</v>
      </c>
      <c r="O977" s="251">
        <f>SUM(O978)</f>
        <v>0</v>
      </c>
    </row>
    <row r="978" spans="1:15" s="296" customFormat="1" hidden="1" x14ac:dyDescent="0.25">
      <c r="A978" s="177"/>
      <c r="B978" s="177"/>
      <c r="C978" s="178">
        <v>5</v>
      </c>
      <c r="D978" s="178">
        <v>2</v>
      </c>
      <c r="E978" s="178">
        <v>2</v>
      </c>
      <c r="F978" s="179">
        <v>32</v>
      </c>
      <c r="G978" s="179"/>
      <c r="H978" s="179"/>
      <c r="I978" s="411" t="s">
        <v>923</v>
      </c>
      <c r="J978" s="181">
        <v>73000000</v>
      </c>
      <c r="K978" s="182">
        <f>SUM(J978/J6*100)</f>
        <v>7.3152961819022116E-2</v>
      </c>
      <c r="L978" s="183">
        <f>SUM(M978/J978*100)</f>
        <v>100</v>
      </c>
      <c r="M978" s="193">
        <v>73000000</v>
      </c>
      <c r="N978" s="185">
        <f>SUM(M978/J978%)</f>
        <v>100</v>
      </c>
      <c r="O978" s="250">
        <f>SUM(J978-M978)</f>
        <v>0</v>
      </c>
    </row>
    <row r="979" spans="1:15" s="296" customFormat="1" hidden="1" x14ac:dyDescent="0.25">
      <c r="A979" s="177"/>
      <c r="B979" s="177"/>
      <c r="C979" s="178"/>
      <c r="D979" s="178"/>
      <c r="E979" s="178"/>
      <c r="F979" s="179"/>
      <c r="G979" s="179"/>
      <c r="H979" s="179"/>
      <c r="I979" s="411"/>
      <c r="J979" s="181"/>
      <c r="K979" s="182"/>
      <c r="L979" s="183"/>
      <c r="M979" s="193"/>
      <c r="N979" s="185"/>
      <c r="O979" s="250"/>
    </row>
    <row r="980" spans="1:15" s="296" customFormat="1" x14ac:dyDescent="0.25">
      <c r="A980" s="547">
        <v>1</v>
      </c>
      <c r="B980" s="324" t="s">
        <v>677</v>
      </c>
      <c r="C980" s="325" t="s">
        <v>674</v>
      </c>
      <c r="D980" s="317" t="s">
        <v>675</v>
      </c>
      <c r="E980" s="326" t="s">
        <v>970</v>
      </c>
      <c r="F980" s="294" t="s">
        <v>717</v>
      </c>
      <c r="G980" s="294"/>
      <c r="H980" s="294">
        <v>7</v>
      </c>
      <c r="I980" s="345" t="s">
        <v>990</v>
      </c>
      <c r="J980" s="181">
        <f>SUM(J982)</f>
        <v>22130130</v>
      </c>
      <c r="K980" s="182">
        <f>SUM(J980/J6*100)</f>
        <v>2.2176500752602683E-2</v>
      </c>
      <c r="L980" s="183">
        <v>100</v>
      </c>
      <c r="M980" s="181">
        <f>SUM(M982)</f>
        <v>22130100</v>
      </c>
      <c r="N980" s="280">
        <f>SUM(M980/J980%)</f>
        <v>99.999864438211617</v>
      </c>
      <c r="O980" s="181">
        <f>SUM(O982)</f>
        <v>30</v>
      </c>
    </row>
    <row r="981" spans="1:15" s="296" customFormat="1" hidden="1" x14ac:dyDescent="0.25">
      <c r="A981" s="177"/>
      <c r="B981" s="177"/>
      <c r="C981" s="178"/>
      <c r="D981" s="178"/>
      <c r="E981" s="178"/>
      <c r="F981" s="179"/>
      <c r="G981" s="179"/>
      <c r="H981" s="179"/>
      <c r="I981" s="406"/>
      <c r="J981" s="181"/>
      <c r="K981" s="182"/>
      <c r="L981" s="183"/>
      <c r="M981" s="181"/>
      <c r="N981" s="185"/>
      <c r="O981" s="181"/>
    </row>
    <row r="982" spans="1:15" s="296" customFormat="1" hidden="1" x14ac:dyDescent="0.25">
      <c r="A982" s="187"/>
      <c r="B982" s="187"/>
      <c r="C982" s="503">
        <v>5</v>
      </c>
      <c r="D982" s="503">
        <v>2</v>
      </c>
      <c r="E982" s="503">
        <v>2</v>
      </c>
      <c r="F982" s="538"/>
      <c r="G982" s="538"/>
      <c r="H982" s="538"/>
      <c r="I982" s="406" t="s">
        <v>684</v>
      </c>
      <c r="J982" s="181">
        <f>SUM(J984+J989+J994+J998+J1002)</f>
        <v>22130130</v>
      </c>
      <c r="K982" s="182">
        <f>SUM(J982/J6*100)</f>
        <v>2.2176500752602683E-2</v>
      </c>
      <c r="L982" s="183">
        <f>SUM(Q982/J982*100)</f>
        <v>0</v>
      </c>
      <c r="M982" s="181">
        <f>SUM(M984+M989+M994+M998+M1002)</f>
        <v>22130100</v>
      </c>
      <c r="N982" s="185">
        <f>SUM(M982/J982%)</f>
        <v>99.999864438211617</v>
      </c>
      <c r="O982" s="181">
        <f>SUM(O984+O989+O994+O998+O1002)</f>
        <v>30</v>
      </c>
    </row>
    <row r="983" spans="1:15" s="296" customFormat="1" hidden="1" x14ac:dyDescent="0.25">
      <c r="A983" s="177"/>
      <c r="B983" s="177"/>
      <c r="C983" s="178"/>
      <c r="D983" s="178"/>
      <c r="E983" s="178"/>
      <c r="F983" s="211"/>
      <c r="G983" s="211"/>
      <c r="H983" s="211"/>
      <c r="I983" s="406"/>
      <c r="J983" s="181"/>
      <c r="K983" s="182"/>
      <c r="L983" s="183"/>
      <c r="M983" s="181"/>
      <c r="N983" s="185"/>
      <c r="O983" s="181"/>
    </row>
    <row r="984" spans="1:15" s="296" customFormat="1" hidden="1" x14ac:dyDescent="0.25">
      <c r="A984" s="177"/>
      <c r="B984" s="177"/>
      <c r="C984" s="178">
        <v>5</v>
      </c>
      <c r="D984" s="178">
        <v>2</v>
      </c>
      <c r="E984" s="178">
        <v>2</v>
      </c>
      <c r="F984" s="179" t="s">
        <v>675</v>
      </c>
      <c r="G984" s="179"/>
      <c r="H984" s="179"/>
      <c r="I984" s="406" t="s">
        <v>867</v>
      </c>
      <c r="J984" s="251">
        <f>SUM(J985:J987)</f>
        <v>9851130</v>
      </c>
      <c r="K984" s="182">
        <f>SUM(J984/J6*100)</f>
        <v>9.8717717364962092E-3</v>
      </c>
      <c r="L984" s="183">
        <f>SUM(Q984/J984*100)</f>
        <v>0</v>
      </c>
      <c r="M984" s="251">
        <f>SUM(M985:M987)</f>
        <v>9851100</v>
      </c>
      <c r="N984" s="185">
        <f>SUM(M984/J984%)</f>
        <v>99.999695466408426</v>
      </c>
      <c r="O984" s="251">
        <f>SUM(O985:O987)</f>
        <v>30</v>
      </c>
    </row>
    <row r="985" spans="1:15" s="296" customFormat="1" hidden="1" x14ac:dyDescent="0.25">
      <c r="A985" s="177"/>
      <c r="B985" s="177"/>
      <c r="C985" s="178">
        <v>5</v>
      </c>
      <c r="D985" s="178">
        <v>2</v>
      </c>
      <c r="E985" s="178">
        <v>2</v>
      </c>
      <c r="F985" s="179" t="s">
        <v>675</v>
      </c>
      <c r="G985" s="179"/>
      <c r="H985" s="179"/>
      <c r="I985" s="406" t="s">
        <v>719</v>
      </c>
      <c r="J985" s="181">
        <v>251130</v>
      </c>
      <c r="K985" s="278">
        <f>SUM(J985/J6*100)</f>
        <v>2.5165620961110989E-4</v>
      </c>
      <c r="L985" s="183">
        <f>SUM(Q985/J985*100)</f>
        <v>0</v>
      </c>
      <c r="M985" s="181">
        <v>251100</v>
      </c>
      <c r="N985" s="185">
        <f>SUM(M985/J985%)</f>
        <v>99.988053995938358</v>
      </c>
      <c r="O985" s="250">
        <f>SUM(J985-M985)</f>
        <v>30</v>
      </c>
    </row>
    <row r="986" spans="1:15" s="296" customFormat="1" hidden="1" x14ac:dyDescent="0.25">
      <c r="A986" s="271"/>
      <c r="B986" s="271"/>
      <c r="C986" s="178">
        <v>5</v>
      </c>
      <c r="D986" s="178">
        <v>2</v>
      </c>
      <c r="E986" s="178">
        <v>2</v>
      </c>
      <c r="F986" s="179" t="s">
        <v>675</v>
      </c>
      <c r="G986" s="179"/>
      <c r="H986" s="179"/>
      <c r="I986" s="406" t="s">
        <v>962</v>
      </c>
      <c r="J986" s="250">
        <v>9000000</v>
      </c>
      <c r="K986" s="182">
        <f>SUM(J986/J6*100)</f>
        <v>9.0188583064547811E-3</v>
      </c>
      <c r="L986" s="183">
        <f>SUM(Q986/J986*100)</f>
        <v>0</v>
      </c>
      <c r="M986" s="250">
        <v>9000000</v>
      </c>
      <c r="N986" s="185">
        <f>SUM(M986/J986%)</f>
        <v>100</v>
      </c>
      <c r="O986" s="250">
        <f>SUM(J986-M986)</f>
        <v>0</v>
      </c>
    </row>
    <row r="987" spans="1:15" s="296" customFormat="1" hidden="1" x14ac:dyDescent="0.25">
      <c r="A987" s="271"/>
      <c r="B987" s="271"/>
      <c r="C987" s="178">
        <v>5</v>
      </c>
      <c r="D987" s="178">
        <v>2</v>
      </c>
      <c r="E987" s="178">
        <v>2</v>
      </c>
      <c r="F987" s="179" t="s">
        <v>675</v>
      </c>
      <c r="G987" s="179"/>
      <c r="H987" s="179"/>
      <c r="I987" s="406" t="s">
        <v>874</v>
      </c>
      <c r="J987" s="250">
        <v>600000</v>
      </c>
      <c r="K987" s="279">
        <f>SUM(J987/J6*100)</f>
        <v>6.0125722043031875E-4</v>
      </c>
      <c r="L987" s="183">
        <f>SUM(M987/J987*100)</f>
        <v>100</v>
      </c>
      <c r="M987" s="250">
        <v>600000</v>
      </c>
      <c r="N987" s="185">
        <f>SUM(M987/J987%)</f>
        <v>100</v>
      </c>
      <c r="O987" s="250">
        <f>SUM(J987-M987)</f>
        <v>0</v>
      </c>
    </row>
    <row r="988" spans="1:15" s="296" customFormat="1" hidden="1" x14ac:dyDescent="0.25">
      <c r="A988" s="271"/>
      <c r="B988" s="271"/>
      <c r="C988" s="178"/>
      <c r="D988" s="178"/>
      <c r="E988" s="178"/>
      <c r="F988" s="179"/>
      <c r="G988" s="179"/>
      <c r="H988" s="179"/>
      <c r="I988" s="406"/>
      <c r="J988" s="250"/>
      <c r="K988" s="182"/>
      <c r="L988" s="183"/>
      <c r="M988" s="250"/>
      <c r="N988" s="185"/>
      <c r="O988" s="250"/>
    </row>
    <row r="989" spans="1:15" s="296" customFormat="1" hidden="1" x14ac:dyDescent="0.25">
      <c r="A989" s="177"/>
      <c r="B989" s="177"/>
      <c r="C989" s="178">
        <v>5</v>
      </c>
      <c r="D989" s="178">
        <v>2</v>
      </c>
      <c r="E989" s="178">
        <v>2</v>
      </c>
      <c r="F989" s="179" t="s">
        <v>690</v>
      </c>
      <c r="G989" s="179"/>
      <c r="H989" s="179"/>
      <c r="I989" s="406" t="s">
        <v>930</v>
      </c>
      <c r="J989" s="361">
        <f>SUM(J990:J992)</f>
        <v>400000</v>
      </c>
      <c r="K989" s="278">
        <f>SUM(J989/J6*100)</f>
        <v>4.0083814695354578E-4</v>
      </c>
      <c r="L989" s="183">
        <f>SUM(Q989/J989*100)</f>
        <v>0</v>
      </c>
      <c r="M989" s="361">
        <f>SUM(M990:M992)</f>
        <v>400000</v>
      </c>
      <c r="N989" s="185">
        <f>SUM(M989/J989%)</f>
        <v>100</v>
      </c>
      <c r="O989" s="361">
        <f>SUM(O990:O992)</f>
        <v>0</v>
      </c>
    </row>
    <row r="990" spans="1:15" s="296" customFormat="1" hidden="1" x14ac:dyDescent="0.25">
      <c r="A990" s="177"/>
      <c r="B990" s="177"/>
      <c r="C990" s="178">
        <v>5</v>
      </c>
      <c r="D990" s="178">
        <v>2</v>
      </c>
      <c r="E990" s="178">
        <v>2</v>
      </c>
      <c r="F990" s="179" t="s">
        <v>690</v>
      </c>
      <c r="G990" s="179"/>
      <c r="H990" s="179"/>
      <c r="I990" s="406" t="s">
        <v>892</v>
      </c>
      <c r="J990" s="261">
        <v>150000</v>
      </c>
      <c r="K990" s="278">
        <f>SUM(J990/J6*100)</f>
        <v>1.5031430510757969E-4</v>
      </c>
      <c r="L990" s="283">
        <f>SUM(Q990/J990*100)</f>
        <v>0</v>
      </c>
      <c r="M990" s="214">
        <v>150000</v>
      </c>
      <c r="N990" s="284">
        <f>SUM(M990/J990%)</f>
        <v>100</v>
      </c>
      <c r="O990" s="253">
        <f>SUM(J990-M990)</f>
        <v>0</v>
      </c>
    </row>
    <row r="991" spans="1:15" s="296" customFormat="1" hidden="1" x14ac:dyDescent="0.25">
      <c r="A991" s="177"/>
      <c r="B991" s="177"/>
      <c r="C991" s="178">
        <v>5</v>
      </c>
      <c r="D991" s="178">
        <v>2</v>
      </c>
      <c r="E991" s="178">
        <v>2</v>
      </c>
      <c r="F991" s="179" t="s">
        <v>690</v>
      </c>
      <c r="G991" s="179"/>
      <c r="H991" s="179"/>
      <c r="I991" s="406" t="s">
        <v>894</v>
      </c>
      <c r="J991" s="261">
        <v>150000</v>
      </c>
      <c r="K991" s="278">
        <f>SUM(J991/J6*100)</f>
        <v>1.5031430510757969E-4</v>
      </c>
      <c r="L991" s="283">
        <f>SUM(Q991/J991*100)</f>
        <v>0</v>
      </c>
      <c r="M991" s="214">
        <v>150000</v>
      </c>
      <c r="N991" s="284">
        <f>SUM(M991/J991%)</f>
        <v>100</v>
      </c>
      <c r="O991" s="253">
        <f>SUM(J991-M991)</f>
        <v>0</v>
      </c>
    </row>
    <row r="992" spans="1:15" s="296" customFormat="1" hidden="1" x14ac:dyDescent="0.25">
      <c r="A992" s="177"/>
      <c r="B992" s="177"/>
      <c r="C992" s="178">
        <v>5</v>
      </c>
      <c r="D992" s="178">
        <v>2</v>
      </c>
      <c r="E992" s="178">
        <v>2</v>
      </c>
      <c r="F992" s="179" t="s">
        <v>690</v>
      </c>
      <c r="G992" s="179"/>
      <c r="H992" s="179"/>
      <c r="I992" s="406" t="s">
        <v>896</v>
      </c>
      <c r="J992" s="261">
        <v>100000</v>
      </c>
      <c r="K992" s="278">
        <f>SUM(J992/J6*100)</f>
        <v>1.0020953673838645E-4</v>
      </c>
      <c r="L992" s="283">
        <f>SUM(Q992/J992*100)</f>
        <v>0</v>
      </c>
      <c r="M992" s="214">
        <v>100000</v>
      </c>
      <c r="N992" s="284">
        <f>SUM(M992/J992%)</f>
        <v>100</v>
      </c>
      <c r="O992" s="253">
        <f>SUM(J992-M992)</f>
        <v>0</v>
      </c>
    </row>
    <row r="993" spans="1:15" s="296" customFormat="1" hidden="1" x14ac:dyDescent="0.25">
      <c r="A993" s="177"/>
      <c r="B993" s="177"/>
      <c r="C993" s="211"/>
      <c r="D993" s="211"/>
      <c r="E993" s="211"/>
      <c r="F993" s="211"/>
      <c r="G993" s="211"/>
      <c r="H993" s="211"/>
      <c r="I993" s="404"/>
      <c r="J993" s="181"/>
      <c r="K993" s="182"/>
      <c r="L993" s="183"/>
      <c r="M993" s="181"/>
      <c r="N993" s="185"/>
      <c r="O993" s="181"/>
    </row>
    <row r="994" spans="1:15" s="296" customFormat="1" hidden="1" x14ac:dyDescent="0.25">
      <c r="A994" s="177"/>
      <c r="B994" s="177"/>
      <c r="C994" s="178">
        <v>5</v>
      </c>
      <c r="D994" s="178">
        <v>2</v>
      </c>
      <c r="E994" s="178">
        <v>2</v>
      </c>
      <c r="F994" s="179" t="s">
        <v>674</v>
      </c>
      <c r="G994" s="179"/>
      <c r="H994" s="179"/>
      <c r="I994" s="406" t="s">
        <v>724</v>
      </c>
      <c r="J994" s="251">
        <f>SUM(J995:J996)</f>
        <v>379000</v>
      </c>
      <c r="K994" s="278">
        <f>SUM(J994/J6*100)</f>
        <v>3.7979414423848463E-4</v>
      </c>
      <c r="L994" s="183">
        <f>SUM(Q994/J994*100)</f>
        <v>0</v>
      </c>
      <c r="M994" s="251">
        <f>SUM(M995:M996)</f>
        <v>379000</v>
      </c>
      <c r="N994" s="185">
        <f>SUM(M994/J994%)</f>
        <v>100</v>
      </c>
      <c r="O994" s="251">
        <f>SUM(O995:O996)</f>
        <v>0</v>
      </c>
    </row>
    <row r="995" spans="1:15" s="296" customFormat="1" hidden="1" x14ac:dyDescent="0.25">
      <c r="A995" s="177"/>
      <c r="B995" s="177"/>
      <c r="C995" s="178">
        <v>5</v>
      </c>
      <c r="D995" s="178">
        <v>2</v>
      </c>
      <c r="E995" s="178">
        <v>2</v>
      </c>
      <c r="F995" s="179" t="s">
        <v>674</v>
      </c>
      <c r="G995" s="179"/>
      <c r="H995" s="179"/>
      <c r="I995" s="406" t="s">
        <v>767</v>
      </c>
      <c r="J995" s="181">
        <v>254000</v>
      </c>
      <c r="K995" s="278">
        <f>SUM(J995/J6*100)</f>
        <v>2.5453222331550158E-4</v>
      </c>
      <c r="L995" s="183">
        <f>SUM(Q995/J995*100)</f>
        <v>0</v>
      </c>
      <c r="M995" s="181">
        <v>254000</v>
      </c>
      <c r="N995" s="185">
        <f>SUM(M995/J995%)</f>
        <v>100</v>
      </c>
      <c r="O995" s="250">
        <f>SUM(J995-M995)</f>
        <v>0</v>
      </c>
    </row>
    <row r="996" spans="1:15" s="296" customFormat="1" hidden="1" x14ac:dyDescent="0.25">
      <c r="A996" s="498"/>
      <c r="B996" s="498"/>
      <c r="C996" s="494">
        <v>5</v>
      </c>
      <c r="D996" s="494">
        <v>2</v>
      </c>
      <c r="E996" s="494">
        <v>2</v>
      </c>
      <c r="F996" s="495" t="s">
        <v>674</v>
      </c>
      <c r="G996" s="495"/>
      <c r="H996" s="495"/>
      <c r="I996" s="409" t="s">
        <v>726</v>
      </c>
      <c r="J996" s="303">
        <v>125000</v>
      </c>
      <c r="K996" s="425">
        <f>SUM(J996/J6*100)</f>
        <v>1.2526192092298307E-4</v>
      </c>
      <c r="L996" s="306">
        <f>SUM(Q996/J996*100)</f>
        <v>0</v>
      </c>
      <c r="M996" s="303">
        <v>125000</v>
      </c>
      <c r="N996" s="307">
        <f>SUM(M996/J996%)</f>
        <v>100</v>
      </c>
      <c r="O996" s="252">
        <f>SUM(J996-M996)</f>
        <v>0</v>
      </c>
    </row>
    <row r="997" spans="1:15" s="296" customFormat="1" hidden="1" x14ac:dyDescent="0.25">
      <c r="A997" s="177"/>
      <c r="B997" s="177"/>
      <c r="C997" s="178"/>
      <c r="D997" s="178"/>
      <c r="E997" s="178"/>
      <c r="F997" s="179"/>
      <c r="G997" s="179"/>
      <c r="H997" s="179"/>
      <c r="I997" s="406"/>
      <c r="J997" s="181"/>
      <c r="K997" s="182"/>
      <c r="L997" s="183"/>
      <c r="M997" s="181"/>
      <c r="N997" s="185"/>
      <c r="O997" s="181"/>
    </row>
    <row r="998" spans="1:15" s="296" customFormat="1" hidden="1" x14ac:dyDescent="0.25">
      <c r="A998" s="187"/>
      <c r="B998" s="187"/>
      <c r="C998" s="503">
        <v>5</v>
      </c>
      <c r="D998" s="503">
        <v>2</v>
      </c>
      <c r="E998" s="503">
        <v>2</v>
      </c>
      <c r="F998" s="273">
        <v>10</v>
      </c>
      <c r="G998" s="273"/>
      <c r="H998" s="273"/>
      <c r="I998" s="411" t="s">
        <v>965</v>
      </c>
      <c r="J998" s="251">
        <f>SUM(J999:J1000)</f>
        <v>5500000</v>
      </c>
      <c r="K998" s="182">
        <f>SUM(J998/J6*100)</f>
        <v>5.5115245206112549E-3</v>
      </c>
      <c r="L998" s="323">
        <f>SUM(M998/J998*100)</f>
        <v>100</v>
      </c>
      <c r="M998" s="251">
        <f>SUM(M999:M1000)</f>
        <v>5500000</v>
      </c>
      <c r="N998" s="280">
        <f>SUM(M998/J998%)</f>
        <v>100</v>
      </c>
      <c r="O998" s="251">
        <f>SUM(O999:O1000)</f>
        <v>0</v>
      </c>
    </row>
    <row r="999" spans="1:15" s="296" customFormat="1" hidden="1" x14ac:dyDescent="0.25">
      <c r="A999" s="177"/>
      <c r="B999" s="177"/>
      <c r="C999" s="178">
        <v>5</v>
      </c>
      <c r="D999" s="178">
        <v>2</v>
      </c>
      <c r="E999" s="178">
        <v>2</v>
      </c>
      <c r="F999" s="179">
        <v>10</v>
      </c>
      <c r="G999" s="179"/>
      <c r="H999" s="179"/>
      <c r="I999" s="406" t="s">
        <v>991</v>
      </c>
      <c r="J999" s="181">
        <v>2500000</v>
      </c>
      <c r="K999" s="279">
        <f>SUM(J999/J6*100)</f>
        <v>2.5052384184596609E-3</v>
      </c>
      <c r="L999" s="183">
        <f>SUM(M999/J999*100)</f>
        <v>100</v>
      </c>
      <c r="M999" s="181">
        <v>2500000</v>
      </c>
      <c r="N999" s="185">
        <f>SUM(M999/J999%)</f>
        <v>100</v>
      </c>
      <c r="O999" s="250">
        <f>SUM(J999-M999)</f>
        <v>0</v>
      </c>
    </row>
    <row r="1000" spans="1:15" s="296" customFormat="1" hidden="1" x14ac:dyDescent="0.25">
      <c r="A1000" s="177"/>
      <c r="B1000" s="177"/>
      <c r="C1000" s="178">
        <v>5</v>
      </c>
      <c r="D1000" s="178">
        <v>2</v>
      </c>
      <c r="E1000" s="178">
        <v>2</v>
      </c>
      <c r="F1000" s="179">
        <v>10</v>
      </c>
      <c r="G1000" s="179"/>
      <c r="H1000" s="179"/>
      <c r="I1000" s="406" t="s">
        <v>967</v>
      </c>
      <c r="J1000" s="181">
        <v>3000000</v>
      </c>
      <c r="K1000" s="279">
        <f>SUM(J1000/J6*100)</f>
        <v>3.0062861021515935E-3</v>
      </c>
      <c r="L1000" s="183">
        <f>SUM(M1000/J1000*100)</f>
        <v>100</v>
      </c>
      <c r="M1000" s="181">
        <v>3000000</v>
      </c>
      <c r="N1000" s="185">
        <f>SUM(M1000/J1000%)</f>
        <v>100</v>
      </c>
      <c r="O1000" s="250">
        <f>SUM(J1000-M1000)</f>
        <v>0</v>
      </c>
    </row>
    <row r="1001" spans="1:15" s="296" customFormat="1" hidden="1" x14ac:dyDescent="0.25">
      <c r="A1001" s="177"/>
      <c r="B1001" s="177"/>
      <c r="C1001" s="178"/>
      <c r="D1001" s="178"/>
      <c r="E1001" s="178"/>
      <c r="F1001" s="179"/>
      <c r="G1001" s="179"/>
      <c r="H1001" s="179"/>
      <c r="I1001" s="406"/>
      <c r="J1001" s="181"/>
      <c r="K1001" s="182"/>
      <c r="L1001" s="183" t="s">
        <v>945</v>
      </c>
      <c r="M1001" s="181"/>
      <c r="N1001" s="185"/>
      <c r="O1001" s="181"/>
    </row>
    <row r="1002" spans="1:15" s="296" customFormat="1" hidden="1" x14ac:dyDescent="0.25">
      <c r="A1002" s="177"/>
      <c r="B1002" s="177"/>
      <c r="C1002" s="178">
        <v>5</v>
      </c>
      <c r="D1002" s="178">
        <v>2</v>
      </c>
      <c r="E1002" s="178">
        <v>2</v>
      </c>
      <c r="F1002" s="179">
        <v>11</v>
      </c>
      <c r="G1002" s="179"/>
      <c r="H1002" s="179"/>
      <c r="I1002" s="406" t="s">
        <v>779</v>
      </c>
      <c r="J1002" s="251">
        <f>SUM(J1003)</f>
        <v>6000000</v>
      </c>
      <c r="K1002" s="182">
        <f>SUM(J1002/J6*100)</f>
        <v>6.0125722043031871E-3</v>
      </c>
      <c r="L1002" s="183">
        <f>SUM(Q1002/J1002*100)</f>
        <v>0</v>
      </c>
      <c r="M1002" s="251">
        <f>SUM(M1003)</f>
        <v>6000000</v>
      </c>
      <c r="N1002" s="185">
        <f>SUM(M1002/J1002%)</f>
        <v>100</v>
      </c>
      <c r="O1002" s="251">
        <f>SUM(O1003)</f>
        <v>0</v>
      </c>
    </row>
    <row r="1003" spans="1:15" s="296" customFormat="1" hidden="1" x14ac:dyDescent="0.25">
      <c r="A1003" s="177"/>
      <c r="B1003" s="177"/>
      <c r="C1003" s="178">
        <v>5</v>
      </c>
      <c r="D1003" s="178">
        <v>2</v>
      </c>
      <c r="E1003" s="178">
        <v>2</v>
      </c>
      <c r="F1003" s="179">
        <v>11</v>
      </c>
      <c r="G1003" s="179"/>
      <c r="H1003" s="179"/>
      <c r="I1003" s="405" t="s">
        <v>974</v>
      </c>
      <c r="J1003" s="181">
        <v>6000000</v>
      </c>
      <c r="K1003" s="182">
        <f>SUM(J1003/J6*100)</f>
        <v>6.0125722043031871E-3</v>
      </c>
      <c r="L1003" s="183">
        <f>SUM(Q1003/J1003*100)</f>
        <v>0</v>
      </c>
      <c r="M1003" s="181">
        <v>6000000</v>
      </c>
      <c r="N1003" s="185">
        <f>SUM(M1003/J1003%)</f>
        <v>100</v>
      </c>
      <c r="O1003" s="250">
        <f>SUM(J1003-M1003)</f>
        <v>0</v>
      </c>
    </row>
    <row r="1004" spans="1:15" s="296" customFormat="1" hidden="1" x14ac:dyDescent="0.25">
      <c r="A1004" s="187"/>
      <c r="B1004" s="187"/>
      <c r="C1004" s="503"/>
      <c r="D1004" s="503"/>
      <c r="E1004" s="503"/>
      <c r="F1004" s="273"/>
      <c r="G1004" s="273"/>
      <c r="H1004" s="273"/>
      <c r="I1004" s="406"/>
      <c r="J1004" s="257"/>
      <c r="K1004" s="182"/>
      <c r="L1004" s="183"/>
      <c r="M1004" s="193"/>
      <c r="N1004" s="280"/>
      <c r="O1004" s="257"/>
    </row>
    <row r="1005" spans="1:15" s="296" customFormat="1" x14ac:dyDescent="0.25">
      <c r="A1005" s="547">
        <v>1</v>
      </c>
      <c r="B1005" s="324" t="s">
        <v>677</v>
      </c>
      <c r="C1005" s="325" t="s">
        <v>674</v>
      </c>
      <c r="D1005" s="317" t="s">
        <v>675</v>
      </c>
      <c r="E1005" s="326" t="s">
        <v>970</v>
      </c>
      <c r="F1005" s="294" t="s">
        <v>722</v>
      </c>
      <c r="G1005" s="294"/>
      <c r="H1005" s="294">
        <v>8</v>
      </c>
      <c r="I1005" s="345" t="s">
        <v>992</v>
      </c>
      <c r="J1005" s="181">
        <f>SUM(J1007)</f>
        <v>132559500</v>
      </c>
      <c r="K1005" s="362">
        <f>SUM(J1005/J6*100)</f>
        <v>0.13283726085272138</v>
      </c>
      <c r="L1005" s="183">
        <v>100</v>
      </c>
      <c r="M1005" s="181">
        <f>SUM(M1007)</f>
        <v>121357873</v>
      </c>
      <c r="N1005" s="280">
        <f>SUM(M1005/J1005%)</f>
        <v>91.549736533405749</v>
      </c>
      <c r="O1005" s="181">
        <f>SUM(O1007)</f>
        <v>11201627</v>
      </c>
    </row>
    <row r="1006" spans="1:15" s="296" customFormat="1" hidden="1" x14ac:dyDescent="0.25">
      <c r="A1006" s="177"/>
      <c r="B1006" s="177"/>
      <c r="C1006" s="178"/>
      <c r="D1006" s="178"/>
      <c r="E1006" s="178"/>
      <c r="F1006" s="179"/>
      <c r="G1006" s="179"/>
      <c r="H1006" s="179"/>
      <c r="I1006" s="406"/>
      <c r="J1006" s="182"/>
      <c r="K1006" s="182"/>
      <c r="L1006" s="183"/>
      <c r="M1006" s="181"/>
      <c r="N1006" s="185"/>
      <c r="O1006" s="181"/>
    </row>
    <row r="1007" spans="1:15" s="296" customFormat="1" hidden="1" x14ac:dyDescent="0.25">
      <c r="A1007" s="187"/>
      <c r="B1007" s="187"/>
      <c r="C1007" s="503">
        <v>5</v>
      </c>
      <c r="D1007" s="503">
        <v>2</v>
      </c>
      <c r="E1007" s="503">
        <v>2</v>
      </c>
      <c r="F1007" s="538"/>
      <c r="G1007" s="538"/>
      <c r="H1007" s="538"/>
      <c r="I1007" s="406" t="s">
        <v>684</v>
      </c>
      <c r="J1007" s="181">
        <f>SUM(J1009+J1014+J1022+J1026+J1029)</f>
        <v>132559500</v>
      </c>
      <c r="K1007" s="182">
        <f>SUM(J1007/J6*100)</f>
        <v>0.13283726085272138</v>
      </c>
      <c r="L1007" s="183">
        <f>SUM(Q1007/J1007*100)</f>
        <v>0</v>
      </c>
      <c r="M1007" s="181">
        <f>SUM(M1009+M1014+M1022+M1026+M1029)</f>
        <v>121357873</v>
      </c>
      <c r="N1007" s="185">
        <f>SUM(M1007/J1007%)</f>
        <v>91.549736533405749</v>
      </c>
      <c r="O1007" s="181">
        <f>SUM(O1009+O1014+O1022+O1026+O1029)</f>
        <v>11201627</v>
      </c>
    </row>
    <row r="1008" spans="1:15" s="296" customFormat="1" hidden="1" x14ac:dyDescent="0.25">
      <c r="A1008" s="177"/>
      <c r="B1008" s="177"/>
      <c r="C1008" s="178"/>
      <c r="D1008" s="178"/>
      <c r="E1008" s="178"/>
      <c r="F1008" s="211"/>
      <c r="G1008" s="211"/>
      <c r="H1008" s="211"/>
      <c r="I1008" s="406"/>
      <c r="J1008" s="181"/>
      <c r="K1008" s="182"/>
      <c r="L1008" s="183"/>
      <c r="M1008" s="181"/>
      <c r="N1008" s="185"/>
      <c r="O1008" s="181"/>
    </row>
    <row r="1009" spans="1:15" s="296" customFormat="1" hidden="1" x14ac:dyDescent="0.25">
      <c r="A1009" s="177"/>
      <c r="B1009" s="177"/>
      <c r="C1009" s="178">
        <v>5</v>
      </c>
      <c r="D1009" s="178">
        <v>2</v>
      </c>
      <c r="E1009" s="178">
        <v>2</v>
      </c>
      <c r="F1009" s="179" t="s">
        <v>675</v>
      </c>
      <c r="G1009" s="179"/>
      <c r="H1009" s="179"/>
      <c r="I1009" s="406" t="s">
        <v>867</v>
      </c>
      <c r="J1009" s="251">
        <f>SUM(J1010:J1012)</f>
        <v>4458500</v>
      </c>
      <c r="K1009" s="279">
        <f>SUM(J1009/J6*100)</f>
        <v>4.4678421954809601E-3</v>
      </c>
      <c r="L1009" s="183">
        <f>SUM(M1009/J1009*100)</f>
        <v>100</v>
      </c>
      <c r="M1009" s="251">
        <f>SUM(M1010:M1012)</f>
        <v>4458500</v>
      </c>
      <c r="N1009" s="185">
        <f>SUM(M1009/J1009%)</f>
        <v>100</v>
      </c>
      <c r="O1009" s="251">
        <f>SUM(O1010:O1012)</f>
        <v>0</v>
      </c>
    </row>
    <row r="1010" spans="1:15" s="296" customFormat="1" hidden="1" x14ac:dyDescent="0.25">
      <c r="A1010" s="498"/>
      <c r="B1010" s="498"/>
      <c r="C1010" s="494">
        <v>5</v>
      </c>
      <c r="D1010" s="494">
        <v>2</v>
      </c>
      <c r="E1010" s="494">
        <v>2</v>
      </c>
      <c r="F1010" s="495" t="s">
        <v>675</v>
      </c>
      <c r="G1010" s="495"/>
      <c r="H1010" s="495"/>
      <c r="I1010" s="409" t="s">
        <v>719</v>
      </c>
      <c r="J1010" s="303">
        <v>352000</v>
      </c>
      <c r="K1010" s="425">
        <f>SUM(J1010/J6*100)</f>
        <v>3.5273756931912032E-4</v>
      </c>
      <c r="L1010" s="306">
        <f>SUM(M1010/J1010*100)</f>
        <v>100</v>
      </c>
      <c r="M1010" s="303">
        <v>352000</v>
      </c>
      <c r="N1010" s="307">
        <f>SUM(M1010/J1010%)</f>
        <v>100</v>
      </c>
      <c r="O1010" s="252">
        <f>SUM(J1010-M1010)</f>
        <v>0</v>
      </c>
    </row>
    <row r="1011" spans="1:15" s="296" customFormat="1" hidden="1" x14ac:dyDescent="0.25">
      <c r="A1011" s="271"/>
      <c r="B1011" s="271"/>
      <c r="C1011" s="178">
        <v>5</v>
      </c>
      <c r="D1011" s="178">
        <v>2</v>
      </c>
      <c r="E1011" s="178">
        <v>2</v>
      </c>
      <c r="F1011" s="179" t="s">
        <v>675</v>
      </c>
      <c r="G1011" s="179"/>
      <c r="H1011" s="179"/>
      <c r="I1011" s="406" t="s">
        <v>886</v>
      </c>
      <c r="J1011" s="250">
        <v>3400000</v>
      </c>
      <c r="K1011" s="279">
        <f>SUM(J1011/J6*100)</f>
        <v>3.4071242491051394E-3</v>
      </c>
      <c r="L1011" s="183">
        <f>SUM(M1011/J1011*100)</f>
        <v>100</v>
      </c>
      <c r="M1011" s="184">
        <v>3400000</v>
      </c>
      <c r="N1011" s="185">
        <f>SUM(M1011/J1011%)</f>
        <v>100</v>
      </c>
      <c r="O1011" s="250">
        <f>SUM(J1011-M1011)</f>
        <v>0</v>
      </c>
    </row>
    <row r="1012" spans="1:15" s="296" customFormat="1" hidden="1" x14ac:dyDescent="0.25">
      <c r="A1012" s="271"/>
      <c r="B1012" s="271"/>
      <c r="C1012" s="178">
        <v>5</v>
      </c>
      <c r="D1012" s="178">
        <v>2</v>
      </c>
      <c r="E1012" s="178">
        <v>2</v>
      </c>
      <c r="F1012" s="179" t="s">
        <v>675</v>
      </c>
      <c r="G1012" s="179"/>
      <c r="H1012" s="179"/>
      <c r="I1012" s="406" t="s">
        <v>874</v>
      </c>
      <c r="J1012" s="250">
        <v>706500</v>
      </c>
      <c r="K1012" s="278">
        <f>SUM(J1012/J6*100)</f>
        <v>7.079803770567003E-4</v>
      </c>
      <c r="L1012" s="183">
        <f>SUM(M1012/J1012*100)</f>
        <v>100</v>
      </c>
      <c r="M1012" s="250">
        <v>706500</v>
      </c>
      <c r="N1012" s="185">
        <f>SUM(M1012/J1012%)</f>
        <v>100</v>
      </c>
      <c r="O1012" s="250">
        <f>SUM(J1012-M1012)</f>
        <v>0</v>
      </c>
    </row>
    <row r="1013" spans="1:15" s="296" customFormat="1" hidden="1" x14ac:dyDescent="0.25">
      <c r="A1013" s="177"/>
      <c r="B1013" s="177"/>
      <c r="C1013" s="178"/>
      <c r="D1013" s="178"/>
      <c r="E1013" s="178"/>
      <c r="F1013" s="179"/>
      <c r="G1013" s="179"/>
      <c r="H1013" s="179"/>
      <c r="I1013" s="406"/>
      <c r="J1013" s="361"/>
      <c r="K1013" s="182"/>
      <c r="L1013" s="183"/>
      <c r="M1013" s="361"/>
      <c r="N1013" s="185"/>
      <c r="O1013" s="361"/>
    </row>
    <row r="1014" spans="1:15" s="296" customFormat="1" hidden="1" x14ac:dyDescent="0.25">
      <c r="A1014" s="177"/>
      <c r="B1014" s="177"/>
      <c r="C1014" s="178">
        <v>5</v>
      </c>
      <c r="D1014" s="178">
        <v>2</v>
      </c>
      <c r="E1014" s="178">
        <v>2</v>
      </c>
      <c r="F1014" s="179" t="s">
        <v>690</v>
      </c>
      <c r="G1014" s="179"/>
      <c r="H1014" s="179"/>
      <c r="I1014" s="406" t="s">
        <v>930</v>
      </c>
      <c r="J1014" s="361">
        <f>SUM(J1015:J1020)</f>
        <v>106166000</v>
      </c>
      <c r="K1014" s="182">
        <f>SUM(J1014/J6*100)</f>
        <v>0.10638845677367537</v>
      </c>
      <c r="L1014" s="183">
        <f>SUM(Q1014/J1014*100)</f>
        <v>0</v>
      </c>
      <c r="M1014" s="361">
        <f>SUM(M1015:M1020)</f>
        <v>94964373</v>
      </c>
      <c r="N1014" s="185">
        <f t="shared" ref="N1014:N1020" si="18">SUM(M1014/J1014%)</f>
        <v>89.448950699847416</v>
      </c>
      <c r="O1014" s="361">
        <f>SUM(O1015:O1020)</f>
        <v>11201627</v>
      </c>
    </row>
    <row r="1015" spans="1:15" s="296" customFormat="1" hidden="1" x14ac:dyDescent="0.25">
      <c r="A1015" s="177"/>
      <c r="B1015" s="177"/>
      <c r="C1015" s="178">
        <v>5</v>
      </c>
      <c r="D1015" s="178">
        <v>2</v>
      </c>
      <c r="E1015" s="178">
        <v>2</v>
      </c>
      <c r="F1015" s="179" t="s">
        <v>690</v>
      </c>
      <c r="G1015" s="179"/>
      <c r="H1015" s="179"/>
      <c r="I1015" s="406" t="s">
        <v>907</v>
      </c>
      <c r="J1015" s="255">
        <v>50500000</v>
      </c>
      <c r="K1015" s="182">
        <f>SUM(J1015/J6*100)</f>
        <v>5.0605816052885159E-2</v>
      </c>
      <c r="L1015" s="183">
        <f>SUM(Q1015/J1015*100)</f>
        <v>0</v>
      </c>
      <c r="M1015" s="289">
        <v>49700000</v>
      </c>
      <c r="N1015" s="185">
        <f t="shared" si="18"/>
        <v>98.415841584158414</v>
      </c>
      <c r="O1015" s="250">
        <f t="shared" ref="O1015:O1020" si="19">SUM(J1015-M1015)</f>
        <v>800000</v>
      </c>
    </row>
    <row r="1016" spans="1:15" s="296" customFormat="1" hidden="1" x14ac:dyDescent="0.25">
      <c r="A1016" s="177"/>
      <c r="B1016" s="177"/>
      <c r="C1016" s="178">
        <v>5</v>
      </c>
      <c r="D1016" s="178">
        <v>2</v>
      </c>
      <c r="E1016" s="178">
        <v>2</v>
      </c>
      <c r="F1016" s="179" t="s">
        <v>690</v>
      </c>
      <c r="G1016" s="179"/>
      <c r="H1016" s="179"/>
      <c r="I1016" s="406" t="s">
        <v>890</v>
      </c>
      <c r="J1016" s="255">
        <v>48066000</v>
      </c>
      <c r="K1016" s="182">
        <f>SUM(J1016/J6*100)</f>
        <v>4.8166715928672832E-2</v>
      </c>
      <c r="L1016" s="183">
        <f>SUM(Q1016/J1016*100)</f>
        <v>0</v>
      </c>
      <c r="M1016" s="289">
        <v>37664373</v>
      </c>
      <c r="N1016" s="185">
        <f t="shared" si="18"/>
        <v>78.359699163649978</v>
      </c>
      <c r="O1016" s="250">
        <f t="shared" si="19"/>
        <v>10401627</v>
      </c>
    </row>
    <row r="1017" spans="1:15" s="296" customFormat="1" hidden="1" x14ac:dyDescent="0.25">
      <c r="A1017" s="177"/>
      <c r="B1017" s="177"/>
      <c r="C1017" s="178">
        <v>5</v>
      </c>
      <c r="D1017" s="178">
        <v>2</v>
      </c>
      <c r="E1017" s="178">
        <v>2</v>
      </c>
      <c r="F1017" s="179" t="s">
        <v>690</v>
      </c>
      <c r="G1017" s="179"/>
      <c r="H1017" s="179"/>
      <c r="I1017" s="406" t="s">
        <v>771</v>
      </c>
      <c r="J1017" s="261">
        <v>5800000</v>
      </c>
      <c r="K1017" s="279">
        <f>SUM(J1017/J6*100)</f>
        <v>5.8121531308264144E-3</v>
      </c>
      <c r="L1017" s="283">
        <f>SUM(M1017/J1017*100)</f>
        <v>100</v>
      </c>
      <c r="M1017" s="184">
        <v>5800000</v>
      </c>
      <c r="N1017" s="284">
        <f t="shared" si="18"/>
        <v>100</v>
      </c>
      <c r="O1017" s="253">
        <f t="shared" si="19"/>
        <v>0</v>
      </c>
    </row>
    <row r="1018" spans="1:15" s="296" customFormat="1" hidden="1" x14ac:dyDescent="0.25">
      <c r="A1018" s="177"/>
      <c r="B1018" s="177"/>
      <c r="C1018" s="178">
        <v>5</v>
      </c>
      <c r="D1018" s="178">
        <v>2</v>
      </c>
      <c r="E1018" s="178">
        <v>2</v>
      </c>
      <c r="F1018" s="179" t="s">
        <v>690</v>
      </c>
      <c r="G1018" s="179"/>
      <c r="H1018" s="179"/>
      <c r="I1018" s="406" t="s">
        <v>892</v>
      </c>
      <c r="J1018" s="261">
        <v>150000</v>
      </c>
      <c r="K1018" s="278">
        <f>SUM(J1018/J6*100)</f>
        <v>1.5031430510757969E-4</v>
      </c>
      <c r="L1018" s="283">
        <f>SUM(Q1018/J1018*100)</f>
        <v>0</v>
      </c>
      <c r="M1018" s="214">
        <v>150000</v>
      </c>
      <c r="N1018" s="284">
        <f t="shared" si="18"/>
        <v>100</v>
      </c>
      <c r="O1018" s="253">
        <f t="shared" si="19"/>
        <v>0</v>
      </c>
    </row>
    <row r="1019" spans="1:15" s="296" customFormat="1" hidden="1" x14ac:dyDescent="0.25">
      <c r="A1019" s="177"/>
      <c r="B1019" s="177"/>
      <c r="C1019" s="178">
        <v>5</v>
      </c>
      <c r="D1019" s="178">
        <v>2</v>
      </c>
      <c r="E1019" s="178">
        <v>2</v>
      </c>
      <c r="F1019" s="179" t="s">
        <v>690</v>
      </c>
      <c r="G1019" s="179"/>
      <c r="H1019" s="179"/>
      <c r="I1019" s="406" t="s">
        <v>905</v>
      </c>
      <c r="J1019" s="261">
        <v>1500000</v>
      </c>
      <c r="K1019" s="279">
        <f>SUM(J1019/J6*100)</f>
        <v>1.5031430510757968E-3</v>
      </c>
      <c r="L1019" s="283">
        <f>SUM(Q1019/J1019*100)</f>
        <v>0</v>
      </c>
      <c r="M1019" s="214">
        <v>1500000</v>
      </c>
      <c r="N1019" s="284">
        <f t="shared" si="18"/>
        <v>100</v>
      </c>
      <c r="O1019" s="253">
        <f t="shared" si="19"/>
        <v>0</v>
      </c>
    </row>
    <row r="1020" spans="1:15" s="296" customFormat="1" hidden="1" x14ac:dyDescent="0.25">
      <c r="A1020" s="177"/>
      <c r="B1020" s="177"/>
      <c r="C1020" s="178">
        <v>5</v>
      </c>
      <c r="D1020" s="178">
        <v>2</v>
      </c>
      <c r="E1020" s="178">
        <v>2</v>
      </c>
      <c r="F1020" s="179" t="s">
        <v>690</v>
      </c>
      <c r="G1020" s="179"/>
      <c r="H1020" s="179"/>
      <c r="I1020" s="406" t="s">
        <v>894</v>
      </c>
      <c r="J1020" s="261">
        <v>150000</v>
      </c>
      <c r="K1020" s="278">
        <f>SUM(J1020/J6*100)</f>
        <v>1.5031430510757969E-4</v>
      </c>
      <c r="L1020" s="283">
        <f>SUM(Q1020/J1020*100)</f>
        <v>0</v>
      </c>
      <c r="M1020" s="214">
        <v>150000</v>
      </c>
      <c r="N1020" s="284">
        <f t="shared" si="18"/>
        <v>100</v>
      </c>
      <c r="O1020" s="253">
        <f t="shared" si="19"/>
        <v>0</v>
      </c>
    </row>
    <row r="1021" spans="1:15" s="296" customFormat="1" hidden="1" x14ac:dyDescent="0.25">
      <c r="A1021" s="177"/>
      <c r="B1021" s="177"/>
      <c r="C1021" s="211"/>
      <c r="D1021" s="211"/>
      <c r="E1021" s="211"/>
      <c r="F1021" s="211"/>
      <c r="G1021" s="211"/>
      <c r="H1021" s="211"/>
      <c r="I1021" s="404"/>
      <c r="J1021" s="181"/>
      <c r="K1021" s="182"/>
      <c r="L1021" s="183"/>
      <c r="M1021" s="181"/>
      <c r="N1021" s="185"/>
      <c r="O1021" s="181"/>
    </row>
    <row r="1022" spans="1:15" s="296" customFormat="1" hidden="1" x14ac:dyDescent="0.25">
      <c r="A1022" s="177"/>
      <c r="B1022" s="177"/>
      <c r="C1022" s="178">
        <v>5</v>
      </c>
      <c r="D1022" s="178">
        <v>2</v>
      </c>
      <c r="E1022" s="178">
        <v>2</v>
      </c>
      <c r="F1022" s="179" t="s">
        <v>674</v>
      </c>
      <c r="G1022" s="179"/>
      <c r="H1022" s="179"/>
      <c r="I1022" s="406" t="s">
        <v>724</v>
      </c>
      <c r="J1022" s="251">
        <f>SUM(J1023:J1024)</f>
        <v>505000</v>
      </c>
      <c r="K1022" s="278">
        <f>SUM(J1022/J6*100)</f>
        <v>5.0605816052885159E-4</v>
      </c>
      <c r="L1022" s="183">
        <f>SUM(Q1022/J1022*100)</f>
        <v>0</v>
      </c>
      <c r="M1022" s="251">
        <f>SUM(M1023:M1024)</f>
        <v>505000</v>
      </c>
      <c r="N1022" s="185">
        <f>SUM(M1022/J1022%)</f>
        <v>100</v>
      </c>
      <c r="O1022" s="251">
        <f>SUM(O1023:O1024)</f>
        <v>0</v>
      </c>
    </row>
    <row r="1023" spans="1:15" s="296" customFormat="1" hidden="1" x14ac:dyDescent="0.25">
      <c r="A1023" s="177"/>
      <c r="B1023" s="177"/>
      <c r="C1023" s="178">
        <v>5</v>
      </c>
      <c r="D1023" s="178">
        <v>2</v>
      </c>
      <c r="E1023" s="178">
        <v>2</v>
      </c>
      <c r="F1023" s="179" t="s">
        <v>674</v>
      </c>
      <c r="G1023" s="179"/>
      <c r="H1023" s="179"/>
      <c r="I1023" s="406" t="s">
        <v>767</v>
      </c>
      <c r="J1023" s="181">
        <v>200000</v>
      </c>
      <c r="K1023" s="278">
        <f>SUM(J1023/J6*100)</f>
        <v>2.0041907347677289E-4</v>
      </c>
      <c r="L1023" s="183">
        <f>SUM(Q1023/J1023*100)</f>
        <v>0</v>
      </c>
      <c r="M1023" s="181">
        <v>200000</v>
      </c>
      <c r="N1023" s="185">
        <f>SUM(M1023/J1023%)</f>
        <v>100</v>
      </c>
      <c r="O1023" s="250">
        <f>SUM(J1023-M1023)</f>
        <v>0</v>
      </c>
    </row>
    <row r="1024" spans="1:15" s="296" customFormat="1" hidden="1" x14ac:dyDescent="0.25">
      <c r="A1024" s="177"/>
      <c r="B1024" s="177"/>
      <c r="C1024" s="178">
        <v>5</v>
      </c>
      <c r="D1024" s="178">
        <v>2</v>
      </c>
      <c r="E1024" s="178">
        <v>2</v>
      </c>
      <c r="F1024" s="179" t="s">
        <v>674</v>
      </c>
      <c r="G1024" s="179"/>
      <c r="H1024" s="179"/>
      <c r="I1024" s="406" t="s">
        <v>726</v>
      </c>
      <c r="J1024" s="181">
        <v>305000</v>
      </c>
      <c r="K1024" s="278">
        <f>SUM(J1024/J6*100)</f>
        <v>3.0563908705207867E-4</v>
      </c>
      <c r="L1024" s="183">
        <f>SUM(Q1024/J1024*100)</f>
        <v>0</v>
      </c>
      <c r="M1024" s="181">
        <v>305000</v>
      </c>
      <c r="N1024" s="185">
        <f>SUM(M1024/J1024%)</f>
        <v>100</v>
      </c>
      <c r="O1024" s="250">
        <f>SUM(J1024-M1024)</f>
        <v>0</v>
      </c>
    </row>
    <row r="1025" spans="1:15" s="296" customFormat="1" hidden="1" x14ac:dyDescent="0.25">
      <c r="A1025" s="177"/>
      <c r="B1025" s="177"/>
      <c r="C1025" s="178"/>
      <c r="D1025" s="178"/>
      <c r="E1025" s="178"/>
      <c r="F1025" s="179"/>
      <c r="G1025" s="179"/>
      <c r="H1025" s="179"/>
      <c r="I1025" s="406"/>
      <c r="J1025" s="181"/>
      <c r="K1025" s="182"/>
      <c r="L1025" s="183"/>
      <c r="M1025" s="181"/>
      <c r="N1025" s="185"/>
      <c r="O1025" s="181"/>
    </row>
    <row r="1026" spans="1:15" s="296" customFormat="1" hidden="1" x14ac:dyDescent="0.25">
      <c r="A1026" s="177"/>
      <c r="B1026" s="177"/>
      <c r="C1026" s="178">
        <v>5</v>
      </c>
      <c r="D1026" s="178">
        <v>2</v>
      </c>
      <c r="E1026" s="178">
        <v>2</v>
      </c>
      <c r="F1026" s="179">
        <v>13</v>
      </c>
      <c r="G1026" s="179"/>
      <c r="H1026" s="179"/>
      <c r="I1026" s="406" t="s">
        <v>712</v>
      </c>
      <c r="J1026" s="251">
        <f>SUM(J1027)</f>
        <v>15300000</v>
      </c>
      <c r="K1026" s="182">
        <f>SUM(J1026/J6*100)</f>
        <v>1.5332059120973126E-2</v>
      </c>
      <c r="L1026" s="183">
        <f>SUM(M1026/J1026*100)</f>
        <v>100</v>
      </c>
      <c r="M1026" s="281">
        <f>SUM(M1027)</f>
        <v>15300000</v>
      </c>
      <c r="N1026" s="185">
        <f>SUM(M1026/J1026%)</f>
        <v>100</v>
      </c>
      <c r="O1026" s="251">
        <f>SUM(O1027)</f>
        <v>0</v>
      </c>
    </row>
    <row r="1027" spans="1:15" s="296" customFormat="1" hidden="1" x14ac:dyDescent="0.25">
      <c r="A1027" s="177"/>
      <c r="B1027" s="177"/>
      <c r="C1027" s="178">
        <v>5</v>
      </c>
      <c r="D1027" s="178">
        <v>2</v>
      </c>
      <c r="E1027" s="178">
        <v>2</v>
      </c>
      <c r="F1027" s="179">
        <v>13</v>
      </c>
      <c r="G1027" s="179"/>
      <c r="H1027" s="179"/>
      <c r="I1027" s="406" t="s">
        <v>713</v>
      </c>
      <c r="J1027" s="181">
        <v>15300000</v>
      </c>
      <c r="K1027" s="182">
        <f>SUM(J1027/J6*100)</f>
        <v>1.5332059120973126E-2</v>
      </c>
      <c r="L1027" s="183">
        <f>SUM(M1027/J1027*100)</f>
        <v>100</v>
      </c>
      <c r="M1027" s="260">
        <v>15300000</v>
      </c>
      <c r="N1027" s="185">
        <f>SUM(M1027/J1027%)</f>
        <v>100</v>
      </c>
      <c r="O1027" s="250">
        <f>SUM(J1027-M1027)</f>
        <v>0</v>
      </c>
    </row>
    <row r="1028" spans="1:15" s="296" customFormat="1" hidden="1" x14ac:dyDescent="0.25">
      <c r="A1028" s="177"/>
      <c r="B1028" s="177"/>
      <c r="C1028" s="178"/>
      <c r="D1028" s="178"/>
      <c r="E1028" s="178"/>
      <c r="F1028" s="179"/>
      <c r="G1028" s="179"/>
      <c r="H1028" s="179"/>
      <c r="I1028" s="406"/>
      <c r="J1028" s="181"/>
      <c r="K1028" s="182"/>
      <c r="L1028" s="183"/>
      <c r="M1028" s="288"/>
      <c r="N1028" s="185"/>
      <c r="O1028" s="181"/>
    </row>
    <row r="1029" spans="1:15" s="296" customFormat="1" hidden="1" x14ac:dyDescent="0.25">
      <c r="A1029" s="177"/>
      <c r="B1029" s="177"/>
      <c r="C1029" s="178">
        <v>5</v>
      </c>
      <c r="D1029" s="178">
        <v>2</v>
      </c>
      <c r="E1029" s="178">
        <v>2</v>
      </c>
      <c r="F1029" s="179" t="s">
        <v>875</v>
      </c>
      <c r="G1029" s="179"/>
      <c r="H1029" s="179"/>
      <c r="I1029" s="406" t="s">
        <v>756</v>
      </c>
      <c r="J1029" s="251">
        <f>SUM(J1030)</f>
        <v>6130000</v>
      </c>
      <c r="K1029" s="182">
        <f>SUM(J1029/J6*100)</f>
        <v>6.1428446020630892E-3</v>
      </c>
      <c r="L1029" s="183">
        <f>SUM(Q1029/J1029*100)</f>
        <v>0</v>
      </c>
      <c r="M1029" s="281">
        <f>SUM(M1030)</f>
        <v>6130000</v>
      </c>
      <c r="N1029" s="185">
        <f>SUM(M1029/J1029%)</f>
        <v>100</v>
      </c>
      <c r="O1029" s="251">
        <f>SUM(O1030)</f>
        <v>0</v>
      </c>
    </row>
    <row r="1030" spans="1:15" s="296" customFormat="1" hidden="1" x14ac:dyDescent="0.25">
      <c r="A1030" s="177"/>
      <c r="B1030" s="177"/>
      <c r="C1030" s="178">
        <v>5</v>
      </c>
      <c r="D1030" s="178">
        <v>2</v>
      </c>
      <c r="E1030" s="178">
        <v>2</v>
      </c>
      <c r="F1030" s="179" t="s">
        <v>875</v>
      </c>
      <c r="G1030" s="179"/>
      <c r="H1030" s="179"/>
      <c r="I1030" s="406" t="s">
        <v>909</v>
      </c>
      <c r="J1030" s="181">
        <v>6130000</v>
      </c>
      <c r="K1030" s="182">
        <f>SUM(J1030/J6*100)</f>
        <v>6.1428446020630892E-3</v>
      </c>
      <c r="L1030" s="183">
        <f>SUM(Q1030/J1030*100)</f>
        <v>0</v>
      </c>
      <c r="M1030" s="193">
        <v>6130000</v>
      </c>
      <c r="N1030" s="185">
        <f>SUM(M1030/J1030%)</f>
        <v>100</v>
      </c>
      <c r="O1030" s="250">
        <f>SUM(J1030-M1030)</f>
        <v>0</v>
      </c>
    </row>
    <row r="1031" spans="1:15" s="296" customFormat="1" hidden="1" x14ac:dyDescent="0.25">
      <c r="A1031" s="187"/>
      <c r="B1031" s="187"/>
      <c r="C1031" s="503"/>
      <c r="D1031" s="503"/>
      <c r="E1031" s="503"/>
      <c r="F1031" s="273"/>
      <c r="G1031" s="273"/>
      <c r="H1031" s="273"/>
      <c r="I1031" s="406"/>
      <c r="J1031" s="257"/>
      <c r="K1031" s="182"/>
      <c r="L1031" s="183"/>
      <c r="M1031" s="193"/>
      <c r="N1031" s="280"/>
      <c r="O1031" s="257"/>
    </row>
    <row r="1032" spans="1:15" s="296" customFormat="1" x14ac:dyDescent="0.25">
      <c r="A1032" s="308">
        <v>1</v>
      </c>
      <c r="B1032" s="309" t="s">
        <v>677</v>
      </c>
      <c r="C1032" s="309" t="s">
        <v>674</v>
      </c>
      <c r="D1032" s="309" t="s">
        <v>675</v>
      </c>
      <c r="E1032" s="305" t="s">
        <v>970</v>
      </c>
      <c r="F1032" s="539" t="s">
        <v>727</v>
      </c>
      <c r="G1032" s="539"/>
      <c r="H1032" s="556">
        <v>9</v>
      </c>
      <c r="I1032" s="549" t="s">
        <v>947</v>
      </c>
      <c r="J1032" s="364">
        <f>SUM(J1034+J1039)</f>
        <v>1442688770</v>
      </c>
      <c r="K1032" s="352">
        <f>SUM(J1032/J6*100)</f>
        <v>1.4457117329937257</v>
      </c>
      <c r="L1032" s="365">
        <v>100</v>
      </c>
      <c r="M1032" s="364">
        <f>SUM(M1034+M1039)</f>
        <v>1441244970</v>
      </c>
      <c r="N1032" s="366">
        <f>SUM(M1032/J1032%)</f>
        <v>99.899922975071064</v>
      </c>
      <c r="O1032" s="364">
        <f>SUM(O1034+O1039)</f>
        <v>1443800</v>
      </c>
    </row>
    <row r="1033" spans="1:15" s="296" customFormat="1" hidden="1" x14ac:dyDescent="0.25">
      <c r="A1033" s="177"/>
      <c r="B1033" s="177"/>
      <c r="C1033" s="178"/>
      <c r="D1033" s="178"/>
      <c r="E1033" s="178"/>
      <c r="F1033" s="179"/>
      <c r="G1033" s="179"/>
      <c r="H1033" s="179"/>
      <c r="I1033" s="406"/>
      <c r="J1033" s="181"/>
      <c r="K1033" s="182"/>
      <c r="L1033" s="183"/>
      <c r="M1033" s="193"/>
      <c r="N1033" s="185"/>
      <c r="O1033" s="181"/>
    </row>
    <row r="1034" spans="1:15" s="296" customFormat="1" hidden="1" x14ac:dyDescent="0.25">
      <c r="A1034" s="177"/>
      <c r="B1034" s="177"/>
      <c r="C1034" s="178">
        <v>5</v>
      </c>
      <c r="D1034" s="178">
        <v>2</v>
      </c>
      <c r="E1034" s="178">
        <v>1</v>
      </c>
      <c r="F1034" s="178"/>
      <c r="G1034" s="178"/>
      <c r="H1034" s="178"/>
      <c r="I1034" s="406" t="s">
        <v>679</v>
      </c>
      <c r="J1034" s="251">
        <f>SUM(J1036)</f>
        <v>10050000</v>
      </c>
      <c r="K1034" s="182">
        <f>SUM(J1034/J6*100)</f>
        <v>1.0071058442207839E-2</v>
      </c>
      <c r="L1034" s="183">
        <f>SUM(Q1034/J1034*100)</f>
        <v>0</v>
      </c>
      <c r="M1034" s="251">
        <f>SUM(M1036)</f>
        <v>9100000</v>
      </c>
      <c r="N1034" s="185">
        <f>SUM(M1034/J1034%)</f>
        <v>90.547263681592042</v>
      </c>
      <c r="O1034" s="251">
        <f>SUM(O1036)</f>
        <v>950000</v>
      </c>
    </row>
    <row r="1035" spans="1:15" s="296" customFormat="1" hidden="1" x14ac:dyDescent="0.25">
      <c r="A1035" s="177"/>
      <c r="B1035" s="177"/>
      <c r="C1035" s="178"/>
      <c r="D1035" s="178"/>
      <c r="E1035" s="178"/>
      <c r="F1035" s="178"/>
      <c r="G1035" s="178"/>
      <c r="H1035" s="178"/>
      <c r="I1035" s="406"/>
      <c r="J1035" s="251"/>
      <c r="K1035" s="182"/>
      <c r="L1035" s="183"/>
      <c r="M1035" s="251"/>
      <c r="N1035" s="185"/>
      <c r="O1035" s="251"/>
    </row>
    <row r="1036" spans="1:15" s="296" customFormat="1" hidden="1" x14ac:dyDescent="0.25">
      <c r="A1036" s="177"/>
      <c r="B1036" s="177"/>
      <c r="C1036" s="178">
        <v>5</v>
      </c>
      <c r="D1036" s="178">
        <v>2</v>
      </c>
      <c r="E1036" s="178">
        <v>1</v>
      </c>
      <c r="F1036" s="179" t="s">
        <v>675</v>
      </c>
      <c r="G1036" s="179"/>
      <c r="H1036" s="179"/>
      <c r="I1036" s="405" t="s">
        <v>877</v>
      </c>
      <c r="J1036" s="251">
        <f>SUM(J1037)</f>
        <v>10050000</v>
      </c>
      <c r="K1036" s="182">
        <f>SUM(J1036/J6*100)</f>
        <v>1.0071058442207839E-2</v>
      </c>
      <c r="L1036" s="183">
        <f>SUM(Q1036/J1036*100)</f>
        <v>0</v>
      </c>
      <c r="M1036" s="251">
        <f>SUM(M1037)</f>
        <v>9100000</v>
      </c>
      <c r="N1036" s="185">
        <f>SUM(M1036/J1036%)</f>
        <v>90.547263681592042</v>
      </c>
      <c r="O1036" s="251">
        <f>SUM(O1037)</f>
        <v>950000</v>
      </c>
    </row>
    <row r="1037" spans="1:15" s="296" customFormat="1" hidden="1" x14ac:dyDescent="0.25">
      <c r="A1037" s="511"/>
      <c r="B1037" s="511"/>
      <c r="C1037" s="494">
        <v>5</v>
      </c>
      <c r="D1037" s="494">
        <v>2</v>
      </c>
      <c r="E1037" s="494">
        <v>1</v>
      </c>
      <c r="F1037" s="495" t="s">
        <v>675</v>
      </c>
      <c r="G1037" s="495"/>
      <c r="H1037" s="495"/>
      <c r="I1037" s="409" t="s">
        <v>948</v>
      </c>
      <c r="J1037" s="303">
        <v>10050000</v>
      </c>
      <c r="K1037" s="274">
        <f>SUM(J1037/J6*100)</f>
        <v>1.0071058442207839E-2</v>
      </c>
      <c r="L1037" s="306">
        <f>SUM(Q1037/J1037*100)</f>
        <v>0</v>
      </c>
      <c r="M1037" s="304">
        <v>9100000</v>
      </c>
      <c r="N1037" s="306">
        <f>SUM(M1037/J1037%)</f>
        <v>90.547263681592042</v>
      </c>
      <c r="O1037" s="252">
        <f>SUM(J1037-M1037)</f>
        <v>950000</v>
      </c>
    </row>
    <row r="1038" spans="1:15" s="296" customFormat="1" hidden="1" x14ac:dyDescent="0.25">
      <c r="A1038" s="504"/>
      <c r="B1038" s="504"/>
      <c r="C1038" s="503"/>
      <c r="D1038" s="503"/>
      <c r="E1038" s="503"/>
      <c r="F1038" s="273"/>
      <c r="G1038" s="273"/>
      <c r="H1038" s="273"/>
      <c r="I1038" s="405"/>
      <c r="J1038" s="181"/>
      <c r="K1038" s="182"/>
      <c r="L1038" s="183"/>
      <c r="M1038" s="304"/>
      <c r="N1038" s="323"/>
      <c r="O1038" s="250"/>
    </row>
    <row r="1039" spans="1:15" s="296" customFormat="1" hidden="1" x14ac:dyDescent="0.25">
      <c r="A1039" s="177"/>
      <c r="B1039" s="177"/>
      <c r="C1039" s="178">
        <v>5</v>
      </c>
      <c r="D1039" s="178">
        <v>2</v>
      </c>
      <c r="E1039" s="178">
        <v>2</v>
      </c>
      <c r="F1039" s="178"/>
      <c r="G1039" s="178"/>
      <c r="H1039" s="178"/>
      <c r="I1039" s="406" t="s">
        <v>684</v>
      </c>
      <c r="J1039" s="251">
        <f>SUM(J1041+J1044+J1047)</f>
        <v>1432638770</v>
      </c>
      <c r="K1039" s="182">
        <f>SUM(J1039/J6*100)</f>
        <v>1.4356406745515178</v>
      </c>
      <c r="L1039" s="183">
        <f>SUM(Q1039/J1039*100)</f>
        <v>0</v>
      </c>
      <c r="M1039" s="251">
        <f>SUM(M1041+M1044+M1047)</f>
        <v>1432144970</v>
      </c>
      <c r="N1039" s="185">
        <f>SUM(M1039/J1039%)</f>
        <v>99.965532134803254</v>
      </c>
      <c r="O1039" s="251">
        <f>SUM(O1041+O1044+O1047)</f>
        <v>493800</v>
      </c>
    </row>
    <row r="1040" spans="1:15" s="296" customFormat="1" hidden="1" x14ac:dyDescent="0.25">
      <c r="A1040" s="177"/>
      <c r="B1040" s="177"/>
      <c r="C1040" s="178"/>
      <c r="D1040" s="178"/>
      <c r="E1040" s="178"/>
      <c r="F1040" s="178"/>
      <c r="G1040" s="178"/>
      <c r="H1040" s="178"/>
      <c r="I1040" s="406"/>
      <c r="J1040" s="251"/>
      <c r="K1040" s="182"/>
      <c r="L1040" s="183"/>
      <c r="M1040" s="282"/>
      <c r="N1040" s="185"/>
      <c r="O1040" s="251"/>
    </row>
    <row r="1041" spans="1:15" s="296" customFormat="1" hidden="1" x14ac:dyDescent="0.25">
      <c r="A1041" s="177"/>
      <c r="B1041" s="177"/>
      <c r="C1041" s="178">
        <v>5</v>
      </c>
      <c r="D1041" s="178">
        <v>2</v>
      </c>
      <c r="E1041" s="178">
        <v>2</v>
      </c>
      <c r="F1041" s="179" t="s">
        <v>675</v>
      </c>
      <c r="G1041" s="179"/>
      <c r="H1041" s="179"/>
      <c r="I1041" s="406" t="s">
        <v>867</v>
      </c>
      <c r="J1041" s="251">
        <f>SUM(J1042:J1043)</f>
        <v>1277419550</v>
      </c>
      <c r="K1041" s="182">
        <f>SUM(J1041/J6*100)</f>
        <v>1.2800962132605809</v>
      </c>
      <c r="L1041" s="183">
        <f>SUM(Q1041/J1041*100)</f>
        <v>0</v>
      </c>
      <c r="M1041" s="282">
        <f>SUM(M1042:M1043)</f>
        <v>1277419550</v>
      </c>
      <c r="N1041" s="185">
        <f>SUM(M1041/J1041%)</f>
        <v>100</v>
      </c>
      <c r="O1041" s="251">
        <f>SUM(O1042:O1043)</f>
        <v>0</v>
      </c>
    </row>
    <row r="1042" spans="1:15" s="296" customFormat="1" hidden="1" x14ac:dyDescent="0.25">
      <c r="A1042" s="504"/>
      <c r="B1042" s="504"/>
      <c r="C1042" s="503">
        <v>5</v>
      </c>
      <c r="D1042" s="503">
        <v>2</v>
      </c>
      <c r="E1042" s="503">
        <v>2</v>
      </c>
      <c r="F1042" s="273" t="s">
        <v>675</v>
      </c>
      <c r="G1042" s="273"/>
      <c r="H1042" s="273"/>
      <c r="I1042" s="405" t="s">
        <v>949</v>
      </c>
      <c r="J1042" s="181">
        <v>1277419550</v>
      </c>
      <c r="K1042" s="182">
        <f>SUM(J1042/J6*100)</f>
        <v>1.2800962132605809</v>
      </c>
      <c r="L1042" s="183">
        <f>SUM(Q1042/J1042*100)</f>
        <v>0</v>
      </c>
      <c r="M1042" s="304">
        <v>1277419550</v>
      </c>
      <c r="N1042" s="323">
        <f>SUM(M1042/J1042%)</f>
        <v>100</v>
      </c>
      <c r="O1042" s="250">
        <f>SUM(J1042-M1042)</f>
        <v>0</v>
      </c>
    </row>
    <row r="1043" spans="1:15" s="296" customFormat="1" hidden="1" x14ac:dyDescent="0.25">
      <c r="A1043" s="504"/>
      <c r="B1043" s="504"/>
      <c r="C1043" s="503"/>
      <c r="D1043" s="503"/>
      <c r="E1043" s="503"/>
      <c r="F1043" s="273"/>
      <c r="G1043" s="273"/>
      <c r="H1043" s="273"/>
      <c r="I1043" s="405"/>
      <c r="J1043" s="181"/>
      <c r="K1043" s="182"/>
      <c r="L1043" s="183"/>
      <c r="M1043" s="193"/>
      <c r="N1043" s="183"/>
      <c r="O1043" s="181"/>
    </row>
    <row r="1044" spans="1:15" s="296" customFormat="1" hidden="1" x14ac:dyDescent="0.25">
      <c r="A1044" s="177"/>
      <c r="B1044" s="177"/>
      <c r="C1044" s="178">
        <v>5</v>
      </c>
      <c r="D1044" s="178">
        <v>2</v>
      </c>
      <c r="E1044" s="178">
        <v>2</v>
      </c>
      <c r="F1044" s="179" t="s">
        <v>690</v>
      </c>
      <c r="G1044" s="179"/>
      <c r="H1044" s="179"/>
      <c r="I1044" s="406" t="s">
        <v>691</v>
      </c>
      <c r="J1044" s="251">
        <f>SUM(J1045)</f>
        <v>124175376</v>
      </c>
      <c r="K1044" s="182">
        <f>SUM(J1044/J6*100)</f>
        <v>0.12443556903274952</v>
      </c>
      <c r="L1044" s="183">
        <f>SUM(Q1044/J1044*100)</f>
        <v>0</v>
      </c>
      <c r="M1044" s="282">
        <f>SUM(M1045)</f>
        <v>123780336</v>
      </c>
      <c r="N1044" s="185">
        <f>SUM(M1044/J1044%)</f>
        <v>99.681869294279409</v>
      </c>
      <c r="O1044" s="251">
        <f>SUM(O1045)</f>
        <v>395040</v>
      </c>
    </row>
    <row r="1045" spans="1:15" s="296" customFormat="1" hidden="1" x14ac:dyDescent="0.25">
      <c r="A1045" s="177"/>
      <c r="B1045" s="177"/>
      <c r="C1045" s="178">
        <v>5</v>
      </c>
      <c r="D1045" s="178">
        <v>2</v>
      </c>
      <c r="E1045" s="178">
        <v>2</v>
      </c>
      <c r="F1045" s="179" t="s">
        <v>690</v>
      </c>
      <c r="G1045" s="179"/>
      <c r="H1045" s="179"/>
      <c r="I1045" s="406" t="s">
        <v>951</v>
      </c>
      <c r="J1045" s="181">
        <v>124175376</v>
      </c>
      <c r="K1045" s="182">
        <f>SUM(J1045/J6*100)</f>
        <v>0.12443556903274952</v>
      </c>
      <c r="L1045" s="183">
        <f>SUM(Q1045/J1045*100)</f>
        <v>0</v>
      </c>
      <c r="M1045" s="304">
        <v>123780336</v>
      </c>
      <c r="N1045" s="185">
        <f>SUM(M1045/J1045%)</f>
        <v>99.681869294279409</v>
      </c>
      <c r="O1045" s="250">
        <f>SUM(J1045-M1045)</f>
        <v>395040</v>
      </c>
    </row>
    <row r="1046" spans="1:15" s="296" customFormat="1" hidden="1" x14ac:dyDescent="0.25">
      <c r="A1046" s="177"/>
      <c r="B1046" s="177"/>
      <c r="C1046" s="178"/>
      <c r="D1046" s="178"/>
      <c r="E1046" s="178"/>
      <c r="F1046" s="179"/>
      <c r="G1046" s="179"/>
      <c r="H1046" s="179"/>
      <c r="I1046" s="406"/>
      <c r="J1046" s="181"/>
      <c r="K1046" s="182"/>
      <c r="L1046" s="183"/>
      <c r="M1046" s="304"/>
      <c r="N1046" s="185"/>
      <c r="O1046" s="250"/>
    </row>
    <row r="1047" spans="1:15" s="296" customFormat="1" hidden="1" x14ac:dyDescent="0.25">
      <c r="A1047" s="177"/>
      <c r="B1047" s="177"/>
      <c r="C1047" s="178">
        <v>5</v>
      </c>
      <c r="D1047" s="178">
        <v>2</v>
      </c>
      <c r="E1047" s="178">
        <v>2</v>
      </c>
      <c r="F1047" s="179" t="s">
        <v>690</v>
      </c>
      <c r="G1047" s="179"/>
      <c r="H1047" s="179"/>
      <c r="I1047" s="406" t="s">
        <v>930</v>
      </c>
      <c r="J1047" s="361">
        <f>SUM(J1048)</f>
        <v>31043844</v>
      </c>
      <c r="K1047" s="182">
        <f>SUM(J1047/J6*100)</f>
        <v>3.110889225818738E-2</v>
      </c>
      <c r="L1047" s="183">
        <f>SUM(Q1047/J1047*100)</f>
        <v>0</v>
      </c>
      <c r="M1047" s="361">
        <f>SUM(M1048)</f>
        <v>30945084</v>
      </c>
      <c r="N1047" s="185">
        <f>SUM(M1047/J1047%)</f>
        <v>99.681869294279409</v>
      </c>
      <c r="O1047" s="361">
        <f>SUM(O1048:O1048)</f>
        <v>98760</v>
      </c>
    </row>
    <row r="1048" spans="1:15" s="296" customFormat="1" hidden="1" x14ac:dyDescent="0.25">
      <c r="A1048" s="387"/>
      <c r="B1048" s="387"/>
      <c r="C1048" s="270">
        <v>5</v>
      </c>
      <c r="D1048" s="270">
        <v>2</v>
      </c>
      <c r="E1048" s="270">
        <v>2</v>
      </c>
      <c r="F1048" s="180" t="s">
        <v>690</v>
      </c>
      <c r="G1048" s="180"/>
      <c r="H1048" s="180"/>
      <c r="I1048" s="406" t="s">
        <v>993</v>
      </c>
      <c r="J1048" s="261">
        <v>31043844</v>
      </c>
      <c r="K1048" s="362">
        <f>SUM(J1048/J6*100)</f>
        <v>3.110889225818738E-2</v>
      </c>
      <c r="L1048" s="183">
        <f>SUM(Q1048/J1048*100)</f>
        <v>0</v>
      </c>
      <c r="M1048" s="286">
        <v>30945084</v>
      </c>
      <c r="N1048" s="285">
        <f>SUM(M1048/J1048%)</f>
        <v>99.681869294279409</v>
      </c>
      <c r="O1048" s="253">
        <f>SUM(J1048-M1048)</f>
        <v>98760</v>
      </c>
    </row>
    <row r="1049" spans="1:15" s="296" customFormat="1" hidden="1" x14ac:dyDescent="0.25">
      <c r="A1049" s="177"/>
      <c r="B1049" s="177"/>
      <c r="C1049" s="178"/>
      <c r="D1049" s="178"/>
      <c r="E1049" s="178"/>
      <c r="F1049" s="179"/>
      <c r="G1049" s="179"/>
      <c r="H1049" s="179"/>
      <c r="I1049" s="406"/>
      <c r="J1049" s="255"/>
      <c r="K1049" s="278"/>
      <c r="L1049" s="183"/>
      <c r="M1049" s="422"/>
      <c r="N1049" s="185"/>
      <c r="O1049" s="250"/>
    </row>
    <row r="1050" spans="1:15" s="391" customFormat="1" x14ac:dyDescent="0.25">
      <c r="A1050" s="550">
        <v>1</v>
      </c>
      <c r="B1050" s="171" t="s">
        <v>677</v>
      </c>
      <c r="C1050" s="172" t="s">
        <v>674</v>
      </c>
      <c r="D1050" s="155" t="s">
        <v>675</v>
      </c>
      <c r="E1050" s="173" t="s">
        <v>994</v>
      </c>
      <c r="F1050" s="115"/>
      <c r="G1050" s="824">
        <v>9</v>
      </c>
      <c r="H1050" s="825"/>
      <c r="I1050" s="410" t="s">
        <v>995</v>
      </c>
      <c r="J1050" s="203">
        <f>SUM(J1052+J1060+J1070+J1099+J1130+J1137)</f>
        <v>2760876034</v>
      </c>
      <c r="K1050" s="206">
        <f>SUM(J1050/J6*100)</f>
        <v>2.7666610835925369</v>
      </c>
      <c r="L1050" s="119">
        <v>100</v>
      </c>
      <c r="M1050" s="203">
        <f>SUM(M1052+M1060+M1070+M1099+M1130+M1137)</f>
        <v>2746948462</v>
      </c>
      <c r="N1050" s="205">
        <f>SUM(M1050/J1050%)</f>
        <v>99.495537944171232</v>
      </c>
      <c r="O1050" s="203">
        <f>SUM(O1052+O1060+O1070+O1099+O1130+O1137)</f>
        <v>13927572</v>
      </c>
    </row>
    <row r="1051" spans="1:15" s="296" customFormat="1" hidden="1" x14ac:dyDescent="0.25">
      <c r="A1051" s="271"/>
      <c r="B1051" s="271"/>
      <c r="C1051" s="367"/>
      <c r="D1051" s="368"/>
      <c r="E1051" s="369"/>
      <c r="F1051" s="369"/>
      <c r="G1051" s="369"/>
      <c r="H1051" s="369"/>
      <c r="I1051" s="412"/>
      <c r="J1051" s="251"/>
      <c r="K1051" s="182"/>
      <c r="L1051" s="183"/>
      <c r="M1051" s="282"/>
      <c r="N1051" s="185"/>
      <c r="O1051" s="251"/>
    </row>
    <row r="1052" spans="1:15" s="296" customFormat="1" x14ac:dyDescent="0.25">
      <c r="A1052" s="547">
        <v>1</v>
      </c>
      <c r="B1052" s="324" t="s">
        <v>677</v>
      </c>
      <c r="C1052" s="325" t="s">
        <v>674</v>
      </c>
      <c r="D1052" s="317" t="s">
        <v>675</v>
      </c>
      <c r="E1052" s="326" t="s">
        <v>994</v>
      </c>
      <c r="F1052" s="551" t="s">
        <v>694</v>
      </c>
      <c r="G1052" s="551"/>
      <c r="H1052" s="551">
        <v>1</v>
      </c>
      <c r="I1052" s="865" t="s">
        <v>996</v>
      </c>
      <c r="J1052" s="251">
        <f>SUM(J1055)</f>
        <v>67973900</v>
      </c>
      <c r="K1052" s="362">
        <f>SUM(J1052/J6*100)</f>
        <v>6.811633029301406E-2</v>
      </c>
      <c r="L1052" s="183">
        <v>100</v>
      </c>
      <c r="M1052" s="282">
        <f>SUM(M1055)</f>
        <v>67973900</v>
      </c>
      <c r="N1052" s="185">
        <f>SUM(M1052/J1052%)</f>
        <v>100</v>
      </c>
      <c r="O1052" s="251">
        <f>SUM(O1055)</f>
        <v>0</v>
      </c>
    </row>
    <row r="1053" spans="1:15" s="296" customFormat="1" hidden="1" x14ac:dyDescent="0.25">
      <c r="A1053" s="547"/>
      <c r="B1053" s="552"/>
      <c r="C1053" s="300"/>
      <c r="D1053" s="300"/>
      <c r="E1053" s="551"/>
      <c r="F1053" s="551"/>
      <c r="G1053" s="551"/>
      <c r="H1053" s="551"/>
      <c r="I1053" s="860"/>
      <c r="J1053" s="251"/>
      <c r="K1053" s="182"/>
      <c r="L1053" s="183"/>
      <c r="M1053" s="282"/>
      <c r="N1053" s="185"/>
      <c r="O1053" s="251"/>
    </row>
    <row r="1054" spans="1:15" s="296" customFormat="1" hidden="1" x14ac:dyDescent="0.25">
      <c r="A1054" s="553"/>
      <c r="B1054" s="553"/>
      <c r="C1054" s="553"/>
      <c r="D1054" s="554"/>
      <c r="E1054" s="551"/>
      <c r="F1054" s="551"/>
      <c r="G1054" s="551"/>
      <c r="H1054" s="551"/>
      <c r="I1054" s="412"/>
      <c r="J1054" s="251"/>
      <c r="K1054" s="182"/>
      <c r="L1054" s="183"/>
      <c r="M1054" s="282"/>
      <c r="N1054" s="185"/>
      <c r="O1054" s="251"/>
    </row>
    <row r="1055" spans="1:15" s="296" customFormat="1" hidden="1" x14ac:dyDescent="0.25">
      <c r="A1055" s="177"/>
      <c r="B1055" s="177"/>
      <c r="C1055" s="178">
        <v>5</v>
      </c>
      <c r="D1055" s="178">
        <v>2</v>
      </c>
      <c r="E1055" s="178">
        <v>2</v>
      </c>
      <c r="F1055" s="178"/>
      <c r="G1055" s="178"/>
      <c r="H1055" s="178"/>
      <c r="I1055" s="406" t="s">
        <v>684</v>
      </c>
      <c r="J1055" s="251">
        <f>SUM(J1057)</f>
        <v>67973900</v>
      </c>
      <c r="K1055" s="182">
        <f>SUM(J1055/J6*100)</f>
        <v>6.811633029301406E-2</v>
      </c>
      <c r="L1055" s="183">
        <f>SUM(M1055/J1055*100)</f>
        <v>100</v>
      </c>
      <c r="M1055" s="281">
        <f>SUM(M1057)</f>
        <v>67973900</v>
      </c>
      <c r="N1055" s="185">
        <f>SUM(M1055/J1055%)</f>
        <v>100</v>
      </c>
      <c r="O1055" s="251">
        <f>SUM(O1057)</f>
        <v>0</v>
      </c>
    </row>
    <row r="1056" spans="1:15" s="296" customFormat="1" hidden="1" x14ac:dyDescent="0.25">
      <c r="A1056" s="177"/>
      <c r="B1056" s="177"/>
      <c r="C1056" s="178"/>
      <c r="D1056" s="178"/>
      <c r="E1056" s="178"/>
      <c r="F1056" s="178"/>
      <c r="G1056" s="178"/>
      <c r="H1056" s="178"/>
      <c r="I1056" s="406"/>
      <c r="J1056" s="251"/>
      <c r="K1056" s="182"/>
      <c r="L1056" s="183"/>
      <c r="M1056" s="282"/>
      <c r="N1056" s="185"/>
      <c r="O1056" s="251"/>
    </row>
    <row r="1057" spans="1:15" s="296" customFormat="1" hidden="1" x14ac:dyDescent="0.25">
      <c r="A1057" s="177"/>
      <c r="B1057" s="177"/>
      <c r="C1057" s="178">
        <v>5</v>
      </c>
      <c r="D1057" s="178">
        <v>2</v>
      </c>
      <c r="E1057" s="178">
        <v>2</v>
      </c>
      <c r="F1057" s="179" t="s">
        <v>762</v>
      </c>
      <c r="G1057" s="179"/>
      <c r="H1057" s="179"/>
      <c r="I1057" s="406" t="s">
        <v>997</v>
      </c>
      <c r="J1057" s="251">
        <f>SUM(J1058:J1058)</f>
        <v>67973900</v>
      </c>
      <c r="K1057" s="182">
        <f>SUM(J1057/J6*100)</f>
        <v>6.811633029301406E-2</v>
      </c>
      <c r="L1057" s="183">
        <f>SUM(M1057/J1057*100)</f>
        <v>100</v>
      </c>
      <c r="M1057" s="282">
        <f>SUM(M1058:M1058)</f>
        <v>67973900</v>
      </c>
      <c r="N1057" s="185">
        <f>SUM(M1057/J1057%)</f>
        <v>100</v>
      </c>
      <c r="O1057" s="251">
        <f>SUM(O1058:O1058)</f>
        <v>0</v>
      </c>
    </row>
    <row r="1058" spans="1:15" s="296" customFormat="1" hidden="1" x14ac:dyDescent="0.25">
      <c r="A1058" s="513"/>
      <c r="B1058" s="513"/>
      <c r="C1058" s="178">
        <v>5</v>
      </c>
      <c r="D1058" s="178">
        <v>2</v>
      </c>
      <c r="E1058" s="178">
        <v>2</v>
      </c>
      <c r="F1058" s="179" t="s">
        <v>762</v>
      </c>
      <c r="G1058" s="179"/>
      <c r="H1058" s="179"/>
      <c r="I1058" s="406" t="s">
        <v>926</v>
      </c>
      <c r="J1058" s="251">
        <v>67973900</v>
      </c>
      <c r="K1058" s="182">
        <f>SUM(J1058/J6*100)</f>
        <v>6.811633029301406E-2</v>
      </c>
      <c r="L1058" s="183">
        <f>SUM(M1058/J1058*100)</f>
        <v>100</v>
      </c>
      <c r="M1058" s="282">
        <v>67973900</v>
      </c>
      <c r="N1058" s="183">
        <f>SUM(M1058/J1058%)</f>
        <v>100</v>
      </c>
      <c r="O1058" s="250">
        <f>SUM(J1058-M1058)</f>
        <v>0</v>
      </c>
    </row>
    <row r="1059" spans="1:15" s="296" customFormat="1" hidden="1" x14ac:dyDescent="0.25">
      <c r="A1059" s="513"/>
      <c r="B1059" s="513"/>
      <c r="C1059" s="178"/>
      <c r="D1059" s="178"/>
      <c r="E1059" s="178"/>
      <c r="F1059" s="179"/>
      <c r="G1059" s="179"/>
      <c r="H1059" s="179"/>
      <c r="I1059" s="406"/>
      <c r="J1059" s="251"/>
      <c r="K1059" s="182"/>
      <c r="L1059" s="183"/>
      <c r="M1059" s="282"/>
      <c r="N1059" s="183"/>
      <c r="O1059" s="250"/>
    </row>
    <row r="1060" spans="1:15" s="296" customFormat="1" x14ac:dyDescent="0.25">
      <c r="A1060" s="547">
        <v>1</v>
      </c>
      <c r="B1060" s="309" t="s">
        <v>677</v>
      </c>
      <c r="C1060" s="310" t="s">
        <v>674</v>
      </c>
      <c r="D1060" s="310" t="s">
        <v>675</v>
      </c>
      <c r="E1060" s="351" t="s">
        <v>994</v>
      </c>
      <c r="F1060" s="555" t="s">
        <v>702</v>
      </c>
      <c r="G1060" s="555"/>
      <c r="H1060" s="555">
        <v>2</v>
      </c>
      <c r="I1060" s="400" t="s">
        <v>998</v>
      </c>
      <c r="J1060" s="358">
        <f>J1062</f>
        <v>37000000</v>
      </c>
      <c r="K1060" s="352">
        <f>SUM(J1060/J6*100)</f>
        <v>3.7077528593202992E-2</v>
      </c>
      <c r="L1060" s="306">
        <v>100</v>
      </c>
      <c r="M1060" s="372">
        <f>M1062</f>
        <v>37000000</v>
      </c>
      <c r="N1060" s="307">
        <f>SUM(M1060/J1060%)</f>
        <v>100</v>
      </c>
      <c r="O1060" s="358">
        <f>O1062</f>
        <v>0</v>
      </c>
    </row>
    <row r="1061" spans="1:15" s="296" customFormat="1" hidden="1" x14ac:dyDescent="0.25">
      <c r="A1061" s="177"/>
      <c r="B1061" s="177"/>
      <c r="C1061" s="367"/>
      <c r="D1061" s="368"/>
      <c r="E1061" s="211"/>
      <c r="F1061" s="211"/>
      <c r="G1061" s="211"/>
      <c r="H1061" s="211"/>
      <c r="I1061" s="412"/>
      <c r="J1061" s="251"/>
      <c r="K1061" s="182"/>
      <c r="L1061" s="183"/>
      <c r="M1061" s="282"/>
      <c r="N1061" s="185"/>
      <c r="O1061" s="251"/>
    </row>
    <row r="1062" spans="1:15" s="296" customFormat="1" hidden="1" x14ac:dyDescent="0.25">
      <c r="A1062" s="177"/>
      <c r="B1062" s="177"/>
      <c r="C1062" s="178">
        <v>5</v>
      </c>
      <c r="D1062" s="178">
        <v>2</v>
      </c>
      <c r="E1062" s="178">
        <v>2</v>
      </c>
      <c r="F1062" s="178"/>
      <c r="G1062" s="178"/>
      <c r="H1062" s="178"/>
      <c r="I1062" s="406" t="s">
        <v>684</v>
      </c>
      <c r="J1062" s="251">
        <f>SUM(J1064+J1067)</f>
        <v>37000000</v>
      </c>
      <c r="K1062" s="182">
        <f>SUM(J1062/J6*100)</f>
        <v>3.7077528593202992E-2</v>
      </c>
      <c r="L1062" s="183">
        <f>SUM(Q1062/J1062*100)</f>
        <v>0</v>
      </c>
      <c r="M1062" s="282">
        <f>SUM(M1064+M1067)</f>
        <v>37000000</v>
      </c>
      <c r="N1062" s="185">
        <f>SUM(M1062/J1062%)</f>
        <v>100</v>
      </c>
      <c r="O1062" s="251">
        <f>SUM(O1064+O1067)</f>
        <v>0</v>
      </c>
    </row>
    <row r="1063" spans="1:15" s="296" customFormat="1" hidden="1" x14ac:dyDescent="0.25">
      <c r="A1063" s="177"/>
      <c r="B1063" s="177"/>
      <c r="C1063" s="178"/>
      <c r="D1063" s="178"/>
      <c r="E1063" s="178"/>
      <c r="F1063" s="178"/>
      <c r="G1063" s="178"/>
      <c r="H1063" s="178"/>
      <c r="I1063" s="406"/>
      <c r="J1063" s="251"/>
      <c r="K1063" s="182"/>
      <c r="L1063" s="183"/>
      <c r="M1063" s="282"/>
      <c r="N1063" s="185"/>
      <c r="O1063" s="251"/>
    </row>
    <row r="1064" spans="1:15" s="296" customFormat="1" hidden="1" x14ac:dyDescent="0.25">
      <c r="A1064" s="177"/>
      <c r="B1064" s="177"/>
      <c r="C1064" s="178">
        <v>5</v>
      </c>
      <c r="D1064" s="178">
        <v>2</v>
      </c>
      <c r="E1064" s="178">
        <v>2</v>
      </c>
      <c r="F1064" s="179" t="s">
        <v>690</v>
      </c>
      <c r="G1064" s="179"/>
      <c r="H1064" s="179"/>
      <c r="I1064" s="406" t="s">
        <v>691</v>
      </c>
      <c r="J1064" s="251">
        <f>SUM(J1065:J1065)</f>
        <v>2500000</v>
      </c>
      <c r="K1064" s="279">
        <f>SUM(J1064/J6*100)</f>
        <v>2.5052384184596609E-3</v>
      </c>
      <c r="L1064" s="183">
        <f>SUM(Q1064/J1064*100)</f>
        <v>0</v>
      </c>
      <c r="M1064" s="282">
        <f>SUM(M1065:M1065)</f>
        <v>2500000</v>
      </c>
      <c r="N1064" s="185">
        <f>SUM(M1064/J1064%)</f>
        <v>100</v>
      </c>
      <c r="O1064" s="251">
        <f>SUM(O1065:O1065)</f>
        <v>0</v>
      </c>
    </row>
    <row r="1065" spans="1:15" s="296" customFormat="1" hidden="1" x14ac:dyDescent="0.25">
      <c r="A1065" s="177"/>
      <c r="B1065" s="177"/>
      <c r="C1065" s="178">
        <v>5</v>
      </c>
      <c r="D1065" s="178">
        <v>2</v>
      </c>
      <c r="E1065" s="178">
        <v>2</v>
      </c>
      <c r="F1065" s="179" t="s">
        <v>690</v>
      </c>
      <c r="G1065" s="179"/>
      <c r="H1065" s="179"/>
      <c r="I1065" s="406" t="s">
        <v>890</v>
      </c>
      <c r="J1065" s="251">
        <v>2500000</v>
      </c>
      <c r="K1065" s="279">
        <f>SUM(J1065/J6*100)</f>
        <v>2.5052384184596609E-3</v>
      </c>
      <c r="L1065" s="183">
        <f>SUM(Q1065/J1065*100)</f>
        <v>0</v>
      </c>
      <c r="M1065" s="288">
        <v>2500000</v>
      </c>
      <c r="N1065" s="185">
        <f>SUM(M1065/J1065%)</f>
        <v>100</v>
      </c>
      <c r="O1065" s="250">
        <f>SUM(J1065-M1065)</f>
        <v>0</v>
      </c>
    </row>
    <row r="1066" spans="1:15" s="296" customFormat="1" hidden="1" x14ac:dyDescent="0.25">
      <c r="A1066" s="177"/>
      <c r="B1066" s="177"/>
      <c r="C1066" s="178"/>
      <c r="D1066" s="178"/>
      <c r="E1066" s="178"/>
      <c r="F1066" s="179"/>
      <c r="G1066" s="179"/>
      <c r="H1066" s="179"/>
      <c r="I1066" s="406"/>
      <c r="J1066" s="251"/>
      <c r="K1066" s="182"/>
      <c r="L1066" s="183"/>
      <c r="M1066" s="288"/>
      <c r="N1066" s="185"/>
      <c r="O1066" s="250"/>
    </row>
    <row r="1067" spans="1:15" s="296" customFormat="1" hidden="1" x14ac:dyDescent="0.25">
      <c r="A1067" s="513"/>
      <c r="B1067" s="513"/>
      <c r="C1067" s="178">
        <v>5</v>
      </c>
      <c r="D1067" s="178">
        <v>2</v>
      </c>
      <c r="E1067" s="178">
        <v>2</v>
      </c>
      <c r="F1067" s="179">
        <v>27</v>
      </c>
      <c r="G1067" s="179"/>
      <c r="H1067" s="179"/>
      <c r="I1067" s="406" t="s">
        <v>829</v>
      </c>
      <c r="J1067" s="251">
        <f>SUM(J1068)</f>
        <v>34500000</v>
      </c>
      <c r="K1067" s="182">
        <f>SUM(J1067/J6*100)</f>
        <v>3.4572290174743323E-2</v>
      </c>
      <c r="L1067" s="183">
        <f>SUM(Q1067/J1067*100)</f>
        <v>0</v>
      </c>
      <c r="M1067" s="282">
        <f>SUM(M1068)</f>
        <v>34500000</v>
      </c>
      <c r="N1067" s="183">
        <f>SUM(M1067/J1067%)</f>
        <v>100</v>
      </c>
      <c r="O1067" s="251">
        <f>SUM(O1068)</f>
        <v>0</v>
      </c>
    </row>
    <row r="1068" spans="1:15" s="296" customFormat="1" hidden="1" x14ac:dyDescent="0.25">
      <c r="A1068" s="177"/>
      <c r="B1068" s="177"/>
      <c r="C1068" s="178">
        <v>5</v>
      </c>
      <c r="D1068" s="178">
        <v>2</v>
      </c>
      <c r="E1068" s="178">
        <v>2</v>
      </c>
      <c r="F1068" s="179">
        <v>27</v>
      </c>
      <c r="G1068" s="179"/>
      <c r="H1068" s="179"/>
      <c r="I1068" s="406" t="s">
        <v>999</v>
      </c>
      <c r="J1068" s="255">
        <v>34500000</v>
      </c>
      <c r="K1068" s="182">
        <f>SUM(J1068/J6*100)</f>
        <v>3.4572290174743323E-2</v>
      </c>
      <c r="L1068" s="183">
        <f>SUM(Q1068/J1068*100)</f>
        <v>0</v>
      </c>
      <c r="M1068" s="289">
        <v>34500000</v>
      </c>
      <c r="N1068" s="185">
        <f>SUM(M1068/J1068%)</f>
        <v>100</v>
      </c>
      <c r="O1068" s="250">
        <f>SUM(J1068-M1068)</f>
        <v>0</v>
      </c>
    </row>
    <row r="1069" spans="1:15" s="296" customFormat="1" hidden="1" x14ac:dyDescent="0.25">
      <c r="A1069" s="177"/>
      <c r="B1069" s="177"/>
      <c r="C1069" s="178"/>
      <c r="D1069" s="178"/>
      <c r="E1069" s="178"/>
      <c r="F1069" s="179"/>
      <c r="G1069" s="179"/>
      <c r="H1069" s="179"/>
      <c r="I1069" s="406"/>
      <c r="J1069" s="255"/>
      <c r="K1069" s="182"/>
      <c r="L1069" s="183"/>
      <c r="M1069" s="289"/>
      <c r="N1069" s="185"/>
      <c r="O1069" s="250"/>
    </row>
    <row r="1070" spans="1:15" s="296" customFormat="1" x14ac:dyDescent="0.25">
      <c r="A1070" s="350">
        <v>1</v>
      </c>
      <c r="B1070" s="324" t="s">
        <v>677</v>
      </c>
      <c r="C1070" s="325" t="s">
        <v>674</v>
      </c>
      <c r="D1070" s="317" t="s">
        <v>675</v>
      </c>
      <c r="E1070" s="326" t="s">
        <v>994</v>
      </c>
      <c r="F1070" s="551" t="s">
        <v>795</v>
      </c>
      <c r="G1070" s="551"/>
      <c r="H1070" s="551">
        <v>3</v>
      </c>
      <c r="I1070" s="404" t="s">
        <v>1000</v>
      </c>
      <c r="J1070" s="251">
        <f>SUM(J1072)</f>
        <v>40194600</v>
      </c>
      <c r="K1070" s="362">
        <f>SUM(J1070/J6*100)</f>
        <v>4.0278822453847479E-2</v>
      </c>
      <c r="L1070" s="183">
        <v>100</v>
      </c>
      <c r="M1070" s="281">
        <f>SUM(M1072)</f>
        <v>40194600</v>
      </c>
      <c r="N1070" s="328">
        <f>SUM(M1070/J1070%)</f>
        <v>100</v>
      </c>
      <c r="O1070" s="251">
        <f>SUM(O1072)</f>
        <v>0</v>
      </c>
    </row>
    <row r="1071" spans="1:15" s="296" customFormat="1" hidden="1" x14ac:dyDescent="0.25">
      <c r="A1071" s="177"/>
      <c r="B1071" s="177"/>
      <c r="C1071" s="178"/>
      <c r="D1071" s="178"/>
      <c r="E1071" s="178"/>
      <c r="F1071" s="179"/>
      <c r="G1071" s="179"/>
      <c r="H1071" s="179"/>
      <c r="I1071" s="406"/>
      <c r="J1071" s="250"/>
      <c r="K1071" s="182"/>
      <c r="L1071" s="183"/>
      <c r="M1071" s="184"/>
      <c r="N1071" s="185"/>
      <c r="O1071" s="250"/>
    </row>
    <row r="1072" spans="1:15" s="296" customFormat="1" hidden="1" x14ac:dyDescent="0.25">
      <c r="A1072" s="177"/>
      <c r="B1072" s="177"/>
      <c r="C1072" s="178">
        <v>5</v>
      </c>
      <c r="D1072" s="178">
        <v>2</v>
      </c>
      <c r="E1072" s="178">
        <v>2</v>
      </c>
      <c r="F1072" s="178"/>
      <c r="G1072" s="178"/>
      <c r="H1072" s="178"/>
      <c r="I1072" s="406" t="s">
        <v>684</v>
      </c>
      <c r="J1072" s="251">
        <f>SUM(J1074+J1079+J1085+J1089+J1093+J1096)</f>
        <v>40194600</v>
      </c>
      <c r="K1072" s="182">
        <f>SUM(J1072/J6*100)</f>
        <v>4.0278822453847479E-2</v>
      </c>
      <c r="L1072" s="183">
        <f>SUM(Q1072/J1072*100)</f>
        <v>0</v>
      </c>
      <c r="M1072" s="251">
        <f>SUM(M1074+M1079+M1085+M1089+M1093+M1096)</f>
        <v>40194600</v>
      </c>
      <c r="N1072" s="185">
        <f>SUM(M1072/J1072%)</f>
        <v>100</v>
      </c>
      <c r="O1072" s="251">
        <f>SUM(O1074+O1079+O1085+O1089+O1093+O1096)</f>
        <v>0</v>
      </c>
    </row>
    <row r="1073" spans="1:15" s="296" customFormat="1" hidden="1" x14ac:dyDescent="0.25">
      <c r="A1073" s="177"/>
      <c r="B1073" s="177"/>
      <c r="C1073" s="178"/>
      <c r="D1073" s="178"/>
      <c r="E1073" s="178"/>
      <c r="F1073" s="178"/>
      <c r="G1073" s="178"/>
      <c r="H1073" s="178"/>
      <c r="I1073" s="406"/>
      <c r="J1073" s="251"/>
      <c r="K1073" s="182"/>
      <c r="L1073" s="183"/>
      <c r="M1073" s="282"/>
      <c r="N1073" s="185"/>
      <c r="O1073" s="251"/>
    </row>
    <row r="1074" spans="1:15" s="296" customFormat="1" hidden="1" x14ac:dyDescent="0.25">
      <c r="A1074" s="177"/>
      <c r="B1074" s="177"/>
      <c r="C1074" s="178">
        <v>5</v>
      </c>
      <c r="D1074" s="178">
        <v>2</v>
      </c>
      <c r="E1074" s="178">
        <v>2</v>
      </c>
      <c r="F1074" s="179" t="s">
        <v>675</v>
      </c>
      <c r="G1074" s="179"/>
      <c r="H1074" s="179"/>
      <c r="I1074" s="406" t="s">
        <v>685</v>
      </c>
      <c r="J1074" s="251">
        <f>SUM(J1075:J1077)</f>
        <v>7135600</v>
      </c>
      <c r="K1074" s="182">
        <f>SUM(J1074/J6*100)</f>
        <v>7.1505517035043032E-3</v>
      </c>
      <c r="L1074" s="183">
        <f>SUM(Q1074/J1074*100)</f>
        <v>0</v>
      </c>
      <c r="M1074" s="251">
        <f>SUM(M1075:M1077)</f>
        <v>7135600</v>
      </c>
      <c r="N1074" s="185">
        <f>SUM(M1074/J1074%)</f>
        <v>100</v>
      </c>
      <c r="O1074" s="251">
        <f>SUM(O1075:O1077)</f>
        <v>0</v>
      </c>
    </row>
    <row r="1075" spans="1:15" s="296" customFormat="1" hidden="1" x14ac:dyDescent="0.25">
      <c r="A1075" s="177"/>
      <c r="B1075" s="177"/>
      <c r="C1075" s="178">
        <v>5</v>
      </c>
      <c r="D1075" s="178">
        <v>2</v>
      </c>
      <c r="E1075" s="178">
        <v>2</v>
      </c>
      <c r="F1075" s="179" t="s">
        <v>675</v>
      </c>
      <c r="G1075" s="179"/>
      <c r="H1075" s="179"/>
      <c r="I1075" s="406" t="s">
        <v>719</v>
      </c>
      <c r="J1075" s="251">
        <v>160400</v>
      </c>
      <c r="K1075" s="278">
        <f>SUM(J1075/J6*100)</f>
        <v>1.6073609692837185E-4</v>
      </c>
      <c r="L1075" s="183">
        <f>SUM(Q1075/J1075*100)</f>
        <v>0</v>
      </c>
      <c r="M1075" s="282">
        <v>160400</v>
      </c>
      <c r="N1075" s="185">
        <f>SUM(M1075/J1075%)</f>
        <v>100</v>
      </c>
      <c r="O1075" s="250">
        <f>SUM(J1075-M1075)</f>
        <v>0</v>
      </c>
    </row>
    <row r="1076" spans="1:15" s="296" customFormat="1" hidden="1" x14ac:dyDescent="0.25">
      <c r="A1076" s="513"/>
      <c r="B1076" s="513"/>
      <c r="C1076" s="178">
        <v>5</v>
      </c>
      <c r="D1076" s="178">
        <v>2</v>
      </c>
      <c r="E1076" s="178">
        <v>2</v>
      </c>
      <c r="F1076" s="179" t="s">
        <v>675</v>
      </c>
      <c r="G1076" s="179"/>
      <c r="H1076" s="179"/>
      <c r="I1076" s="406" t="s">
        <v>1001</v>
      </c>
      <c r="J1076" s="251">
        <v>6300000</v>
      </c>
      <c r="K1076" s="182">
        <f>SUM(J1076/J6*100)</f>
        <v>6.3132008145183466E-3</v>
      </c>
      <c r="L1076" s="183">
        <f>SUM(M1076/J1076*100)</f>
        <v>100</v>
      </c>
      <c r="M1076" s="281">
        <v>6300000</v>
      </c>
      <c r="N1076" s="183">
        <f>SUM(M1076/J1076%)</f>
        <v>100</v>
      </c>
      <c r="O1076" s="250">
        <f>SUM(J1076-M1076)</f>
        <v>0</v>
      </c>
    </row>
    <row r="1077" spans="1:15" s="296" customFormat="1" hidden="1" x14ac:dyDescent="0.25">
      <c r="A1077" s="513"/>
      <c r="B1077" s="513"/>
      <c r="C1077" s="178">
        <v>5</v>
      </c>
      <c r="D1077" s="178">
        <v>2</v>
      </c>
      <c r="E1077" s="178">
        <v>2</v>
      </c>
      <c r="F1077" s="179" t="s">
        <v>675</v>
      </c>
      <c r="G1077" s="179"/>
      <c r="H1077" s="179"/>
      <c r="I1077" s="406" t="s">
        <v>874</v>
      </c>
      <c r="J1077" s="251">
        <v>675200</v>
      </c>
      <c r="K1077" s="279">
        <f>SUM(J1077/J6*100)</f>
        <v>6.7661479205758529E-4</v>
      </c>
      <c r="L1077" s="183">
        <f>SUM(Q1077/J1077*100)</f>
        <v>0</v>
      </c>
      <c r="M1077" s="281">
        <v>675200</v>
      </c>
      <c r="N1077" s="183">
        <f>SUM(M1077/J1077%)</f>
        <v>100</v>
      </c>
      <c r="O1077" s="250">
        <f>SUM(J1077-M1077)</f>
        <v>0</v>
      </c>
    </row>
    <row r="1078" spans="1:15" s="296" customFormat="1" hidden="1" x14ac:dyDescent="0.25">
      <c r="A1078" s="513"/>
      <c r="B1078" s="513"/>
      <c r="C1078" s="178"/>
      <c r="D1078" s="178"/>
      <c r="E1078" s="178"/>
      <c r="F1078" s="179"/>
      <c r="G1078" s="179"/>
      <c r="H1078" s="179"/>
      <c r="I1078" s="406"/>
      <c r="J1078" s="251"/>
      <c r="K1078" s="182"/>
      <c r="L1078" s="183"/>
      <c r="M1078" s="281"/>
      <c r="N1078" s="183"/>
      <c r="O1078" s="250"/>
    </row>
    <row r="1079" spans="1:15" s="296" customFormat="1" hidden="1" x14ac:dyDescent="0.25">
      <c r="A1079" s="177"/>
      <c r="B1079" s="177"/>
      <c r="C1079" s="178">
        <v>5</v>
      </c>
      <c r="D1079" s="178">
        <v>2</v>
      </c>
      <c r="E1079" s="178">
        <v>2</v>
      </c>
      <c r="F1079" s="179" t="s">
        <v>690</v>
      </c>
      <c r="G1079" s="179"/>
      <c r="H1079" s="179"/>
      <c r="I1079" s="406" t="s">
        <v>691</v>
      </c>
      <c r="J1079" s="251">
        <f>SUM(J1080:J1083)</f>
        <v>1800000</v>
      </c>
      <c r="K1079" s="279">
        <f>SUM(J1079/J6*100)</f>
        <v>1.803771661290956E-3</v>
      </c>
      <c r="L1079" s="183">
        <f>SUM(Q1079/J1079*100)</f>
        <v>0</v>
      </c>
      <c r="M1079" s="251">
        <f>SUM(M1080:M1083)</f>
        <v>1800000</v>
      </c>
      <c r="N1079" s="185">
        <f>SUM(M1079/J1079%)</f>
        <v>100</v>
      </c>
      <c r="O1079" s="251">
        <f>SUM(O1080:O1083)</f>
        <v>0</v>
      </c>
    </row>
    <row r="1080" spans="1:15" s="296" customFormat="1" hidden="1" x14ac:dyDescent="0.25">
      <c r="A1080" s="177"/>
      <c r="B1080" s="177"/>
      <c r="C1080" s="178">
        <v>5</v>
      </c>
      <c r="D1080" s="178">
        <v>2</v>
      </c>
      <c r="E1080" s="178">
        <v>2</v>
      </c>
      <c r="F1080" s="179" t="s">
        <v>690</v>
      </c>
      <c r="G1080" s="179"/>
      <c r="H1080" s="179"/>
      <c r="I1080" s="406" t="s">
        <v>964</v>
      </c>
      <c r="J1080" s="181">
        <v>600000</v>
      </c>
      <c r="K1080" s="279">
        <f>SUM(J1080/J6*100)</f>
        <v>6.0125722043031875E-4</v>
      </c>
      <c r="L1080" s="183">
        <f>SUM(Q1080/J1080*100)</f>
        <v>0</v>
      </c>
      <c r="M1080" s="320">
        <v>600000</v>
      </c>
      <c r="N1080" s="185">
        <f>SUM(M1080/J1080%)</f>
        <v>100</v>
      </c>
      <c r="O1080" s="250">
        <f>SUM(J1080-M1080)</f>
        <v>0</v>
      </c>
    </row>
    <row r="1081" spans="1:15" s="296" customFormat="1" hidden="1" x14ac:dyDescent="0.25">
      <c r="A1081" s="177"/>
      <c r="B1081" s="177"/>
      <c r="C1081" s="178">
        <v>5</v>
      </c>
      <c r="D1081" s="178">
        <v>2</v>
      </c>
      <c r="E1081" s="178">
        <v>2</v>
      </c>
      <c r="F1081" s="179" t="s">
        <v>690</v>
      </c>
      <c r="G1081" s="179"/>
      <c r="H1081" s="179"/>
      <c r="I1081" s="406" t="s">
        <v>892</v>
      </c>
      <c r="J1081" s="261">
        <v>150000</v>
      </c>
      <c r="K1081" s="278">
        <f>SUM(J1081/J6*100)</f>
        <v>1.5031430510757969E-4</v>
      </c>
      <c r="L1081" s="283">
        <f>SUM(Q1081/J1081*100)</f>
        <v>0</v>
      </c>
      <c r="M1081" s="214">
        <v>150000</v>
      </c>
      <c r="N1081" s="284">
        <f>SUM(M1081/J1081%)</f>
        <v>100</v>
      </c>
      <c r="O1081" s="253">
        <f>SUM(J1081-M1081)</f>
        <v>0</v>
      </c>
    </row>
    <row r="1082" spans="1:15" s="296" customFormat="1" hidden="1" x14ac:dyDescent="0.25">
      <c r="A1082" s="177"/>
      <c r="B1082" s="177"/>
      <c r="C1082" s="178">
        <v>5</v>
      </c>
      <c r="D1082" s="178">
        <v>2</v>
      </c>
      <c r="E1082" s="178">
        <v>2</v>
      </c>
      <c r="F1082" s="179" t="s">
        <v>690</v>
      </c>
      <c r="G1082" s="179"/>
      <c r="H1082" s="179"/>
      <c r="I1082" s="406" t="s">
        <v>894</v>
      </c>
      <c r="J1082" s="261">
        <v>350000</v>
      </c>
      <c r="K1082" s="278">
        <f>SUM(J1082/J6*100)</f>
        <v>3.5073337858435255E-4</v>
      </c>
      <c r="L1082" s="283">
        <f>SUM(Q1082/J1082*100)</f>
        <v>0</v>
      </c>
      <c r="M1082" s="214">
        <v>350000</v>
      </c>
      <c r="N1082" s="284">
        <f>SUM(M1082/J1082%)</f>
        <v>100</v>
      </c>
      <c r="O1082" s="253">
        <f>SUM(J1082-M1082)</f>
        <v>0</v>
      </c>
    </row>
    <row r="1083" spans="1:15" s="296" customFormat="1" hidden="1" x14ac:dyDescent="0.25">
      <c r="A1083" s="177"/>
      <c r="B1083" s="177"/>
      <c r="C1083" s="178">
        <v>5</v>
      </c>
      <c r="D1083" s="178">
        <v>2</v>
      </c>
      <c r="E1083" s="178">
        <v>2</v>
      </c>
      <c r="F1083" s="179" t="s">
        <v>690</v>
      </c>
      <c r="G1083" s="179"/>
      <c r="H1083" s="179"/>
      <c r="I1083" s="406" t="s">
        <v>896</v>
      </c>
      <c r="J1083" s="261">
        <v>700000</v>
      </c>
      <c r="K1083" s="279">
        <f>SUM(J1083/J6*100)</f>
        <v>7.014667571687051E-4</v>
      </c>
      <c r="L1083" s="283">
        <f>SUM(Q1083/J1083*100)</f>
        <v>0</v>
      </c>
      <c r="M1083" s="214">
        <v>700000</v>
      </c>
      <c r="N1083" s="284">
        <f>SUM(M1083/J1083%)</f>
        <v>100</v>
      </c>
      <c r="O1083" s="253">
        <f>SUM(J1083-M1083)</f>
        <v>0</v>
      </c>
    </row>
    <row r="1084" spans="1:15" s="296" customFormat="1" hidden="1" x14ac:dyDescent="0.25">
      <c r="A1084" s="177"/>
      <c r="B1084" s="177"/>
      <c r="C1084" s="178"/>
      <c r="D1084" s="178"/>
      <c r="E1084" s="178"/>
      <c r="F1084" s="179"/>
      <c r="G1084" s="179"/>
      <c r="H1084" s="179"/>
      <c r="I1084" s="406"/>
      <c r="J1084" s="251"/>
      <c r="K1084" s="182"/>
      <c r="L1084" s="183"/>
      <c r="M1084" s="281"/>
      <c r="N1084" s="185"/>
      <c r="O1084" s="251"/>
    </row>
    <row r="1085" spans="1:15" s="296" customFormat="1" hidden="1" x14ac:dyDescent="0.25">
      <c r="A1085" s="177"/>
      <c r="B1085" s="177"/>
      <c r="C1085" s="178">
        <v>5</v>
      </c>
      <c r="D1085" s="178">
        <v>2</v>
      </c>
      <c r="E1085" s="178">
        <v>2</v>
      </c>
      <c r="F1085" s="179" t="s">
        <v>674</v>
      </c>
      <c r="G1085" s="179"/>
      <c r="H1085" s="179"/>
      <c r="I1085" s="406" t="s">
        <v>724</v>
      </c>
      <c r="J1085" s="251">
        <f>SUM(J1086:J1087)</f>
        <v>269000</v>
      </c>
      <c r="K1085" s="278">
        <f>SUM(J1085/J6*100)</f>
        <v>2.6956365382625958E-4</v>
      </c>
      <c r="L1085" s="183">
        <f>SUM(Q1085/J1085*100)</f>
        <v>0</v>
      </c>
      <c r="M1085" s="251">
        <f>SUM(M1086:M1087)</f>
        <v>269000</v>
      </c>
      <c r="N1085" s="185">
        <f>SUM(M1085/J1085%)</f>
        <v>100</v>
      </c>
      <c r="O1085" s="251">
        <f>SUM(O1086:O1087)</f>
        <v>0</v>
      </c>
    </row>
    <row r="1086" spans="1:15" s="296" customFormat="1" hidden="1" x14ac:dyDescent="0.25">
      <c r="A1086" s="177"/>
      <c r="B1086" s="177"/>
      <c r="C1086" s="178">
        <v>5</v>
      </c>
      <c r="D1086" s="178">
        <v>2</v>
      </c>
      <c r="E1086" s="178">
        <v>2</v>
      </c>
      <c r="F1086" s="179" t="s">
        <v>674</v>
      </c>
      <c r="G1086" s="179"/>
      <c r="H1086" s="179"/>
      <c r="I1086" s="406" t="s">
        <v>767</v>
      </c>
      <c r="J1086" s="251">
        <v>100000</v>
      </c>
      <c r="K1086" s="278">
        <f>SUM(J1086/J6*100)</f>
        <v>1.0020953673838645E-4</v>
      </c>
      <c r="L1086" s="183">
        <f>SUM(M1086/J1086*100)</f>
        <v>100</v>
      </c>
      <c r="M1086" s="282">
        <v>100000</v>
      </c>
      <c r="N1086" s="185">
        <f>SUM(M1086/J1086%)</f>
        <v>100</v>
      </c>
      <c r="O1086" s="250">
        <f>SUM(J1086-M1086)</f>
        <v>0</v>
      </c>
    </row>
    <row r="1087" spans="1:15" s="296" customFormat="1" hidden="1" x14ac:dyDescent="0.25">
      <c r="A1087" s="177"/>
      <c r="B1087" s="177"/>
      <c r="C1087" s="178">
        <v>5</v>
      </c>
      <c r="D1087" s="178">
        <v>2</v>
      </c>
      <c r="E1087" s="178">
        <v>2</v>
      </c>
      <c r="F1087" s="179" t="s">
        <v>674</v>
      </c>
      <c r="G1087" s="179"/>
      <c r="H1087" s="179"/>
      <c r="I1087" s="406" t="s">
        <v>726</v>
      </c>
      <c r="J1087" s="251">
        <v>169000</v>
      </c>
      <c r="K1087" s="278">
        <f>SUM(J1087/J6*100)</f>
        <v>1.6935411708787309E-4</v>
      </c>
      <c r="L1087" s="183">
        <f>SUM(Q1087/J1087*100)</f>
        <v>0</v>
      </c>
      <c r="M1087" s="281">
        <v>169000</v>
      </c>
      <c r="N1087" s="185">
        <f>SUM(M1087/J1087%)</f>
        <v>100</v>
      </c>
      <c r="O1087" s="250">
        <f>SUM(J1087-M1087)</f>
        <v>0</v>
      </c>
    </row>
    <row r="1088" spans="1:15" s="296" customFormat="1" hidden="1" x14ac:dyDescent="0.25">
      <c r="A1088" s="177"/>
      <c r="B1088" s="177"/>
      <c r="C1088" s="178"/>
      <c r="D1088" s="178"/>
      <c r="E1088" s="178"/>
      <c r="F1088" s="179"/>
      <c r="G1088" s="179"/>
      <c r="H1088" s="179"/>
      <c r="I1088" s="406"/>
      <c r="J1088" s="251"/>
      <c r="K1088" s="182"/>
      <c r="L1088" s="183"/>
      <c r="M1088" s="281"/>
      <c r="N1088" s="185"/>
      <c r="O1088" s="251"/>
    </row>
    <row r="1089" spans="1:15" s="296" customFormat="1" hidden="1" x14ac:dyDescent="0.25">
      <c r="A1089" s="513"/>
      <c r="B1089" s="513"/>
      <c r="C1089" s="178">
        <v>5</v>
      </c>
      <c r="D1089" s="178">
        <v>2</v>
      </c>
      <c r="E1089" s="178">
        <v>2</v>
      </c>
      <c r="F1089" s="179">
        <v>10</v>
      </c>
      <c r="G1089" s="179"/>
      <c r="H1089" s="179"/>
      <c r="I1089" s="406" t="s">
        <v>965</v>
      </c>
      <c r="J1089" s="251">
        <f>SUM(J1090:J1091)</f>
        <v>10600000</v>
      </c>
      <c r="K1089" s="182">
        <f>SUM(J1089/J6*100)</f>
        <v>1.0622210894268964E-2</v>
      </c>
      <c r="L1089" s="183">
        <f>SUM(M1089/J1089*100)</f>
        <v>100</v>
      </c>
      <c r="M1089" s="281">
        <f>SUM(M1090:M1091)</f>
        <v>10600000</v>
      </c>
      <c r="N1089" s="183">
        <f>SUM(M1089/J1089%)</f>
        <v>100</v>
      </c>
      <c r="O1089" s="251">
        <f>SUM(O1090:O1091)</f>
        <v>0</v>
      </c>
    </row>
    <row r="1090" spans="1:15" s="296" customFormat="1" hidden="1" x14ac:dyDescent="0.25">
      <c r="A1090" s="513"/>
      <c r="B1090" s="513"/>
      <c r="C1090" s="178">
        <v>5</v>
      </c>
      <c r="D1090" s="178">
        <v>2</v>
      </c>
      <c r="E1090" s="178">
        <v>2</v>
      </c>
      <c r="F1090" s="179">
        <v>10</v>
      </c>
      <c r="G1090" s="179"/>
      <c r="H1090" s="179"/>
      <c r="I1090" s="406" t="s">
        <v>966</v>
      </c>
      <c r="J1090" s="251">
        <v>2500000</v>
      </c>
      <c r="K1090" s="279">
        <f>SUM(J1090/J6*100)</f>
        <v>2.5052384184596609E-3</v>
      </c>
      <c r="L1090" s="183">
        <f>SUM(M1090/J1090*100)</f>
        <v>100</v>
      </c>
      <c r="M1090" s="281">
        <v>2500000</v>
      </c>
      <c r="N1090" s="183">
        <f>SUM(M1090/J1090%)</f>
        <v>100</v>
      </c>
      <c r="O1090" s="250">
        <f>SUM(J1090-M1090)</f>
        <v>0</v>
      </c>
    </row>
    <row r="1091" spans="1:15" s="296" customFormat="1" hidden="1" x14ac:dyDescent="0.25">
      <c r="A1091" s="511"/>
      <c r="B1091" s="511"/>
      <c r="C1091" s="494">
        <v>5</v>
      </c>
      <c r="D1091" s="494">
        <v>2</v>
      </c>
      <c r="E1091" s="494">
        <v>2</v>
      </c>
      <c r="F1091" s="495">
        <v>10</v>
      </c>
      <c r="G1091" s="495"/>
      <c r="H1091" s="495"/>
      <c r="I1091" s="409" t="s">
        <v>967</v>
      </c>
      <c r="J1091" s="358">
        <v>8100000</v>
      </c>
      <c r="K1091" s="182">
        <f>SUM(J1091/J6*100)</f>
        <v>8.1169724758093018E-3</v>
      </c>
      <c r="L1091" s="306">
        <f>SUM(M1091/J1091*100)</f>
        <v>100</v>
      </c>
      <c r="M1091" s="373">
        <v>8100000</v>
      </c>
      <c r="N1091" s="306">
        <f>SUM(M1091/J1091%)</f>
        <v>100</v>
      </c>
      <c r="O1091" s="250">
        <f>SUM(J1091-M1091)</f>
        <v>0</v>
      </c>
    </row>
    <row r="1092" spans="1:15" s="296" customFormat="1" hidden="1" x14ac:dyDescent="0.25">
      <c r="A1092" s="513"/>
      <c r="B1092" s="513"/>
      <c r="C1092" s="178"/>
      <c r="D1092" s="178"/>
      <c r="E1092" s="178"/>
      <c r="F1092" s="179"/>
      <c r="G1092" s="179"/>
      <c r="H1092" s="179"/>
      <c r="I1092" s="406"/>
      <c r="J1092" s="251"/>
      <c r="K1092" s="182"/>
      <c r="L1092" s="183"/>
      <c r="M1092" s="281"/>
      <c r="N1092" s="183"/>
      <c r="O1092" s="251"/>
    </row>
    <row r="1093" spans="1:15" s="296" customFormat="1" hidden="1" x14ac:dyDescent="0.25">
      <c r="A1093" s="177"/>
      <c r="B1093" s="177"/>
      <c r="C1093" s="178">
        <v>5</v>
      </c>
      <c r="D1093" s="178">
        <v>2</v>
      </c>
      <c r="E1093" s="178">
        <v>2</v>
      </c>
      <c r="F1093" s="179" t="s">
        <v>778</v>
      </c>
      <c r="G1093" s="179"/>
      <c r="H1093" s="179"/>
      <c r="I1093" s="406" t="s">
        <v>779</v>
      </c>
      <c r="J1093" s="251">
        <f>SUM(J1094:J1094)</f>
        <v>13000000</v>
      </c>
      <c r="K1093" s="182">
        <f>SUM(J1093/J6*100)</f>
        <v>1.302723977599024E-2</v>
      </c>
      <c r="L1093" s="183">
        <f>SUM(M1093/J1093*100)</f>
        <v>100</v>
      </c>
      <c r="M1093" s="281">
        <f>SUM(M1094:M1094)</f>
        <v>13000000</v>
      </c>
      <c r="N1093" s="185">
        <f>SUM(M1093/J1093%)</f>
        <v>100</v>
      </c>
      <c r="O1093" s="251">
        <f>SUM(O1094:O1094)</f>
        <v>0</v>
      </c>
    </row>
    <row r="1094" spans="1:15" s="296" customFormat="1" hidden="1" x14ac:dyDescent="0.25">
      <c r="A1094" s="504"/>
      <c r="B1094" s="504"/>
      <c r="C1094" s="503">
        <v>5</v>
      </c>
      <c r="D1094" s="503">
        <v>2</v>
      </c>
      <c r="E1094" s="503">
        <v>2</v>
      </c>
      <c r="F1094" s="273" t="s">
        <v>778</v>
      </c>
      <c r="G1094" s="273"/>
      <c r="H1094" s="273"/>
      <c r="I1094" s="405" t="s">
        <v>968</v>
      </c>
      <c r="J1094" s="181">
        <v>13000000</v>
      </c>
      <c r="K1094" s="182">
        <f>SUM(J1094/J6*100)</f>
        <v>1.302723977599024E-2</v>
      </c>
      <c r="L1094" s="183">
        <f>SUM(M1094/J1094*100)</f>
        <v>100</v>
      </c>
      <c r="M1094" s="260">
        <v>13000000</v>
      </c>
      <c r="N1094" s="183">
        <f>SUM(M1094/J1094%)</f>
        <v>100</v>
      </c>
      <c r="O1094" s="250">
        <f>SUM(J1094-M1094)</f>
        <v>0</v>
      </c>
    </row>
    <row r="1095" spans="1:15" s="296" customFormat="1" hidden="1" x14ac:dyDescent="0.25">
      <c r="A1095" s="504"/>
      <c r="B1095" s="504"/>
      <c r="C1095" s="503"/>
      <c r="D1095" s="503"/>
      <c r="E1095" s="503"/>
      <c r="F1095" s="273"/>
      <c r="G1095" s="273"/>
      <c r="H1095" s="273"/>
      <c r="I1095" s="405"/>
      <c r="J1095" s="181"/>
      <c r="K1095" s="182"/>
      <c r="L1095" s="183"/>
      <c r="M1095" s="260"/>
      <c r="N1095" s="183"/>
      <c r="O1095" s="250"/>
    </row>
    <row r="1096" spans="1:15" s="296" customFormat="1" hidden="1" x14ac:dyDescent="0.25">
      <c r="A1096" s="513"/>
      <c r="B1096" s="513"/>
      <c r="C1096" s="178">
        <v>5</v>
      </c>
      <c r="D1096" s="178">
        <v>2</v>
      </c>
      <c r="E1096" s="178">
        <v>2</v>
      </c>
      <c r="F1096" s="179">
        <v>15</v>
      </c>
      <c r="G1096" s="179"/>
      <c r="H1096" s="179"/>
      <c r="I1096" s="406" t="s">
        <v>756</v>
      </c>
      <c r="J1096" s="251">
        <f>SUM(J1097:J1097)</f>
        <v>7390000</v>
      </c>
      <c r="K1096" s="182">
        <f>SUM(J1096/J6*100)</f>
        <v>7.4054847649667587E-3</v>
      </c>
      <c r="L1096" s="183">
        <f>SUM(Q1096/J1096*100)</f>
        <v>0</v>
      </c>
      <c r="M1096" s="282">
        <f>SUM(M1097:M1097)</f>
        <v>7390000</v>
      </c>
      <c r="N1096" s="183">
        <f>SUM(M1096/J1096%)</f>
        <v>100</v>
      </c>
      <c r="O1096" s="251">
        <f>SUM(O1097:O1097)</f>
        <v>0</v>
      </c>
    </row>
    <row r="1097" spans="1:15" s="296" customFormat="1" hidden="1" x14ac:dyDescent="0.25">
      <c r="A1097" s="511"/>
      <c r="B1097" s="511"/>
      <c r="C1097" s="494">
        <v>5</v>
      </c>
      <c r="D1097" s="494">
        <v>2</v>
      </c>
      <c r="E1097" s="494">
        <v>2</v>
      </c>
      <c r="F1097" s="495">
        <v>15</v>
      </c>
      <c r="G1097" s="495"/>
      <c r="H1097" s="495"/>
      <c r="I1097" s="409" t="s">
        <v>909</v>
      </c>
      <c r="J1097" s="358">
        <v>7390000</v>
      </c>
      <c r="K1097" s="182">
        <f>SUM(J1097/J6*100)</f>
        <v>7.4054847649667587E-3</v>
      </c>
      <c r="L1097" s="306">
        <f>SUM(Q1097/J1097*100)</f>
        <v>0</v>
      </c>
      <c r="M1097" s="372">
        <v>7390000</v>
      </c>
      <c r="N1097" s="306">
        <f>SUM(M1097/J1097%)</f>
        <v>100</v>
      </c>
      <c r="O1097" s="252">
        <f>SUM(J1097-M1097)</f>
        <v>0</v>
      </c>
    </row>
    <row r="1098" spans="1:15" s="296" customFormat="1" hidden="1" x14ac:dyDescent="0.25">
      <c r="A1098" s="513"/>
      <c r="B1098" s="513"/>
      <c r="C1098" s="178"/>
      <c r="D1098" s="178"/>
      <c r="E1098" s="178"/>
      <c r="F1098" s="179"/>
      <c r="G1098" s="179"/>
      <c r="H1098" s="179"/>
      <c r="I1098" s="406"/>
      <c r="J1098" s="251"/>
      <c r="K1098" s="182"/>
      <c r="L1098" s="183"/>
      <c r="M1098" s="467"/>
      <c r="N1098" s="183"/>
      <c r="O1098" s="251"/>
    </row>
    <row r="1099" spans="1:15" s="296" customFormat="1" x14ac:dyDescent="0.25">
      <c r="A1099" s="350">
        <v>1</v>
      </c>
      <c r="B1099" s="309" t="s">
        <v>677</v>
      </c>
      <c r="C1099" s="310" t="s">
        <v>674</v>
      </c>
      <c r="D1099" s="310" t="s">
        <v>675</v>
      </c>
      <c r="E1099" s="351" t="s">
        <v>994</v>
      </c>
      <c r="F1099" s="192" t="s">
        <v>799</v>
      </c>
      <c r="G1099" s="192"/>
      <c r="H1099" s="192">
        <v>4</v>
      </c>
      <c r="I1099" s="400" t="s">
        <v>1002</v>
      </c>
      <c r="J1099" s="358">
        <f>SUM(J1101)</f>
        <v>647933476</v>
      </c>
      <c r="K1099" s="362">
        <f>SUM(J1099/J6*100)</f>
        <v>0.64929113467252442</v>
      </c>
      <c r="L1099" s="311">
        <v>100</v>
      </c>
      <c r="M1099" s="373">
        <f>SUM(M1101)</f>
        <v>637670484</v>
      </c>
      <c r="N1099" s="311">
        <f>SUM(M1099/J1099%)</f>
        <v>98.416042328394838</v>
      </c>
      <c r="O1099" s="358">
        <f>SUM(O1101)</f>
        <v>10262992</v>
      </c>
    </row>
    <row r="1100" spans="1:15" s="296" customFormat="1" hidden="1" x14ac:dyDescent="0.25">
      <c r="A1100" s="177"/>
      <c r="B1100" s="177"/>
      <c r="C1100" s="367"/>
      <c r="D1100" s="368"/>
      <c r="E1100" s="211"/>
      <c r="F1100" s="211"/>
      <c r="G1100" s="211"/>
      <c r="H1100" s="211"/>
      <c r="I1100" s="412"/>
      <c r="J1100" s="251"/>
      <c r="K1100" s="182"/>
      <c r="L1100" s="183"/>
      <c r="M1100" s="282"/>
      <c r="N1100" s="185"/>
      <c r="O1100" s="251"/>
    </row>
    <row r="1101" spans="1:15" s="296" customFormat="1" hidden="1" x14ac:dyDescent="0.25">
      <c r="A1101" s="177"/>
      <c r="B1101" s="177"/>
      <c r="C1101" s="178">
        <v>5</v>
      </c>
      <c r="D1101" s="178">
        <v>2</v>
      </c>
      <c r="E1101" s="178">
        <v>2</v>
      </c>
      <c r="F1101" s="178"/>
      <c r="G1101" s="178"/>
      <c r="H1101" s="178"/>
      <c r="I1101" s="406" t="s">
        <v>684</v>
      </c>
      <c r="J1101" s="251">
        <f>SUM(J1103+J1106+J1109+J1118+J1121+J1124+J1127)</f>
        <v>647933476</v>
      </c>
      <c r="K1101" s="182">
        <f>SUM(J1101/J6*100)</f>
        <v>0.64929113467252442</v>
      </c>
      <c r="L1101" s="183">
        <f>SUM(Q1101/J1101*100)</f>
        <v>0</v>
      </c>
      <c r="M1101" s="251">
        <f>SUM(M1103+M1106+M1109+M1118+M1121+M1124+M1127)</f>
        <v>637670484</v>
      </c>
      <c r="N1101" s="185">
        <f>SUM(M1101/J1101%)</f>
        <v>98.416042328394838</v>
      </c>
      <c r="O1101" s="251">
        <f>SUM(O1103+O1106+O1109+O1118+O1121+O1124+O1127)</f>
        <v>10262992</v>
      </c>
    </row>
    <row r="1102" spans="1:15" s="296" customFormat="1" hidden="1" x14ac:dyDescent="0.25">
      <c r="A1102" s="177"/>
      <c r="B1102" s="177"/>
      <c r="C1102" s="178"/>
      <c r="D1102" s="178"/>
      <c r="E1102" s="178"/>
      <c r="F1102" s="178"/>
      <c r="G1102" s="178"/>
      <c r="H1102" s="178"/>
      <c r="I1102" s="406"/>
      <c r="J1102" s="251"/>
      <c r="K1102" s="182"/>
      <c r="L1102" s="183"/>
      <c r="M1102" s="282"/>
      <c r="N1102" s="185"/>
      <c r="O1102" s="251"/>
    </row>
    <row r="1103" spans="1:15" s="296" customFormat="1" hidden="1" x14ac:dyDescent="0.25">
      <c r="A1103" s="177"/>
      <c r="B1103" s="177"/>
      <c r="C1103" s="178">
        <v>5</v>
      </c>
      <c r="D1103" s="178">
        <v>2</v>
      </c>
      <c r="E1103" s="178">
        <v>2</v>
      </c>
      <c r="F1103" s="179" t="s">
        <v>675</v>
      </c>
      <c r="G1103" s="179"/>
      <c r="H1103" s="179"/>
      <c r="I1103" s="406" t="s">
        <v>982</v>
      </c>
      <c r="J1103" s="251">
        <f>SUM(J1104:J1104)</f>
        <v>720000</v>
      </c>
      <c r="K1103" s="279">
        <f>SUM(J1103/J6*100)</f>
        <v>7.215086645163824E-4</v>
      </c>
      <c r="L1103" s="183">
        <f>SUM(Q1103/J1103*100)</f>
        <v>0</v>
      </c>
      <c r="M1103" s="282">
        <f>SUM(M1104:M1104)</f>
        <v>720000</v>
      </c>
      <c r="N1103" s="185">
        <f>SUM(M1103/J1103%)</f>
        <v>100</v>
      </c>
      <c r="O1103" s="251">
        <f>SUM(O1104:O1104)</f>
        <v>0</v>
      </c>
    </row>
    <row r="1104" spans="1:15" s="296" customFormat="1" hidden="1" x14ac:dyDescent="0.25">
      <c r="A1104" s="498"/>
      <c r="B1104" s="498"/>
      <c r="C1104" s="494">
        <v>5</v>
      </c>
      <c r="D1104" s="494">
        <v>2</v>
      </c>
      <c r="E1104" s="494">
        <v>2</v>
      </c>
      <c r="F1104" s="495" t="s">
        <v>675</v>
      </c>
      <c r="G1104" s="495"/>
      <c r="H1104" s="495"/>
      <c r="I1104" s="409" t="s">
        <v>874</v>
      </c>
      <c r="J1104" s="303">
        <v>720000</v>
      </c>
      <c r="K1104" s="430">
        <f>SUM(J1104/J6*100)</f>
        <v>7.215086645163824E-4</v>
      </c>
      <c r="L1104" s="306">
        <f>SUM(Q1104/J1104*100)</f>
        <v>0</v>
      </c>
      <c r="M1104" s="304">
        <v>720000</v>
      </c>
      <c r="N1104" s="307">
        <f>SUM(M1104/J1104%)</f>
        <v>100</v>
      </c>
      <c r="O1104" s="252">
        <f>SUM(J1104-M1104)</f>
        <v>0</v>
      </c>
    </row>
    <row r="1105" spans="1:15" s="296" customFormat="1" hidden="1" x14ac:dyDescent="0.25">
      <c r="A1105" s="177"/>
      <c r="B1105" s="177"/>
      <c r="C1105" s="178"/>
      <c r="D1105" s="178"/>
      <c r="E1105" s="178"/>
      <c r="F1105" s="179"/>
      <c r="G1105" s="179"/>
      <c r="H1105" s="179"/>
      <c r="I1105" s="406"/>
      <c r="J1105" s="255"/>
      <c r="K1105" s="182"/>
      <c r="L1105" s="183"/>
      <c r="M1105" s="193"/>
      <c r="N1105" s="185"/>
      <c r="O1105" s="255"/>
    </row>
    <row r="1106" spans="1:15" s="296" customFormat="1" hidden="1" x14ac:dyDescent="0.25">
      <c r="A1106" s="177"/>
      <c r="B1106" s="177"/>
      <c r="C1106" s="178">
        <v>5</v>
      </c>
      <c r="D1106" s="178">
        <v>2</v>
      </c>
      <c r="E1106" s="178">
        <v>2</v>
      </c>
      <c r="F1106" s="179" t="s">
        <v>762</v>
      </c>
      <c r="G1106" s="179"/>
      <c r="H1106" s="179"/>
      <c r="I1106" s="406" t="s">
        <v>982</v>
      </c>
      <c r="J1106" s="251">
        <f>SUM(J1107:J1107)</f>
        <v>5279760</v>
      </c>
      <c r="K1106" s="182">
        <f>SUM(J1106/J6*100)</f>
        <v>5.2908230368986326E-3</v>
      </c>
      <c r="L1106" s="183">
        <f>SUM(Q1106/J1106*100)</f>
        <v>0</v>
      </c>
      <c r="M1106" s="282">
        <f>SUM(M1107:M1107)</f>
        <v>5279760</v>
      </c>
      <c r="N1106" s="185">
        <f>SUM(M1106/J1106%)</f>
        <v>100</v>
      </c>
      <c r="O1106" s="251">
        <f>SUM(O1107:O1107)</f>
        <v>0</v>
      </c>
    </row>
    <row r="1107" spans="1:15" s="296" customFormat="1" hidden="1" x14ac:dyDescent="0.25">
      <c r="A1107" s="177"/>
      <c r="B1107" s="177"/>
      <c r="C1107" s="178">
        <v>5</v>
      </c>
      <c r="D1107" s="178">
        <v>2</v>
      </c>
      <c r="E1107" s="178">
        <v>2</v>
      </c>
      <c r="F1107" s="179" t="s">
        <v>762</v>
      </c>
      <c r="G1107" s="179"/>
      <c r="H1107" s="179"/>
      <c r="I1107" s="406" t="s">
        <v>1003</v>
      </c>
      <c r="J1107" s="255">
        <v>5279760</v>
      </c>
      <c r="K1107" s="182">
        <f>SUM(J1107/J6*100)</f>
        <v>5.2908230368986326E-3</v>
      </c>
      <c r="L1107" s="183">
        <f>SUM(Q1107/J1107*100)</f>
        <v>0</v>
      </c>
      <c r="M1107" s="193">
        <v>5279760</v>
      </c>
      <c r="N1107" s="185">
        <f>SUM(M1107/J1107%)</f>
        <v>100</v>
      </c>
      <c r="O1107" s="250">
        <f>SUM(J1107-M1107)</f>
        <v>0</v>
      </c>
    </row>
    <row r="1108" spans="1:15" s="296" customFormat="1" hidden="1" x14ac:dyDescent="0.25">
      <c r="A1108" s="177"/>
      <c r="B1108" s="177"/>
      <c r="C1108" s="178"/>
      <c r="D1108" s="178"/>
      <c r="E1108" s="178"/>
      <c r="F1108" s="179"/>
      <c r="G1108" s="179"/>
      <c r="H1108" s="179"/>
      <c r="I1108" s="406"/>
      <c r="J1108" s="255"/>
      <c r="K1108" s="182"/>
      <c r="L1108" s="183"/>
      <c r="M1108" s="193"/>
      <c r="N1108" s="185"/>
      <c r="O1108" s="255"/>
    </row>
    <row r="1109" spans="1:15" s="296" customFormat="1" hidden="1" x14ac:dyDescent="0.25">
      <c r="A1109" s="177"/>
      <c r="B1109" s="177"/>
      <c r="C1109" s="178">
        <v>5</v>
      </c>
      <c r="D1109" s="178">
        <v>2</v>
      </c>
      <c r="E1109" s="178">
        <v>2</v>
      </c>
      <c r="F1109" s="179" t="s">
        <v>690</v>
      </c>
      <c r="G1109" s="179"/>
      <c r="H1109" s="179"/>
      <c r="I1109" s="406" t="s">
        <v>691</v>
      </c>
      <c r="J1109" s="268">
        <f>SUM(J1110:J1116)</f>
        <v>391904716</v>
      </c>
      <c r="K1109" s="182">
        <f>SUM(J1109/J6*100)</f>
        <v>0.39272590035948907</v>
      </c>
      <c r="L1109" s="283">
        <f t="shared" ref="L1109:L1116" si="20">SUM(Q1109/J1109*100)</f>
        <v>0</v>
      </c>
      <c r="M1109" s="268">
        <f>SUM(M1110:M1116)</f>
        <v>381647724</v>
      </c>
      <c r="N1109" s="284">
        <f t="shared" ref="N1109:N1116" si="21">SUM(M1109/J1109%)</f>
        <v>97.382784237789068</v>
      </c>
      <c r="O1109" s="268">
        <f>SUM(O1110:O1116)</f>
        <v>10256992</v>
      </c>
    </row>
    <row r="1110" spans="1:15" s="296" customFormat="1" hidden="1" x14ac:dyDescent="0.25">
      <c r="A1110" s="177"/>
      <c r="B1110" s="177"/>
      <c r="C1110" s="178">
        <v>5</v>
      </c>
      <c r="D1110" s="178">
        <v>2</v>
      </c>
      <c r="E1110" s="178">
        <v>2</v>
      </c>
      <c r="F1110" s="179" t="s">
        <v>690</v>
      </c>
      <c r="G1110" s="179"/>
      <c r="H1110" s="179"/>
      <c r="I1110" s="406" t="s">
        <v>890</v>
      </c>
      <c r="J1110" s="261">
        <v>1740000</v>
      </c>
      <c r="K1110" s="279">
        <f>SUM(J1110/J6*100)</f>
        <v>1.7436459392479241E-3</v>
      </c>
      <c r="L1110" s="283">
        <f t="shared" si="20"/>
        <v>0</v>
      </c>
      <c r="M1110" s="320">
        <v>1740000</v>
      </c>
      <c r="N1110" s="284">
        <f t="shared" si="21"/>
        <v>100</v>
      </c>
      <c r="O1110" s="253">
        <f t="shared" ref="O1110:O1116" si="22">SUM(J1110-M1110)</f>
        <v>0</v>
      </c>
    </row>
    <row r="1111" spans="1:15" s="296" customFormat="1" hidden="1" x14ac:dyDescent="0.25">
      <c r="A1111" s="177"/>
      <c r="B1111" s="177"/>
      <c r="C1111" s="178">
        <v>5</v>
      </c>
      <c r="D1111" s="178">
        <v>2</v>
      </c>
      <c r="E1111" s="178">
        <v>2</v>
      </c>
      <c r="F1111" s="179" t="s">
        <v>690</v>
      </c>
      <c r="G1111" s="179"/>
      <c r="H1111" s="179"/>
      <c r="I1111" s="406" t="s">
        <v>932</v>
      </c>
      <c r="J1111" s="261">
        <v>44400000</v>
      </c>
      <c r="K1111" s="182">
        <f>SUM(J1111/J6*100)</f>
        <v>4.4493034311843586E-2</v>
      </c>
      <c r="L1111" s="283">
        <f t="shared" si="20"/>
        <v>0</v>
      </c>
      <c r="M1111" s="320">
        <v>44400000</v>
      </c>
      <c r="N1111" s="284">
        <f t="shared" si="21"/>
        <v>100</v>
      </c>
      <c r="O1111" s="253">
        <f t="shared" si="22"/>
        <v>0</v>
      </c>
    </row>
    <row r="1112" spans="1:15" s="296" customFormat="1" hidden="1" x14ac:dyDescent="0.25">
      <c r="A1112" s="177"/>
      <c r="B1112" s="177"/>
      <c r="C1112" s="178">
        <v>5</v>
      </c>
      <c r="D1112" s="178">
        <v>2</v>
      </c>
      <c r="E1112" s="178">
        <v>2</v>
      </c>
      <c r="F1112" s="179" t="s">
        <v>690</v>
      </c>
      <c r="G1112" s="179"/>
      <c r="H1112" s="179"/>
      <c r="I1112" s="406" t="s">
        <v>771</v>
      </c>
      <c r="J1112" s="261">
        <v>144537688</v>
      </c>
      <c r="K1112" s="182">
        <f>SUM(J1112/J6*100)</f>
        <v>0.1448405475571744</v>
      </c>
      <c r="L1112" s="283">
        <f t="shared" si="20"/>
        <v>0</v>
      </c>
      <c r="M1112" s="184">
        <v>144128928</v>
      </c>
      <c r="N1112" s="284">
        <f t="shared" si="21"/>
        <v>99.717194867542105</v>
      </c>
      <c r="O1112" s="253">
        <f t="shared" si="22"/>
        <v>408760</v>
      </c>
    </row>
    <row r="1113" spans="1:15" s="296" customFormat="1" hidden="1" x14ac:dyDescent="0.25">
      <c r="A1113" s="177"/>
      <c r="B1113" s="177"/>
      <c r="C1113" s="178">
        <v>5</v>
      </c>
      <c r="D1113" s="178">
        <v>2</v>
      </c>
      <c r="E1113" s="178">
        <v>2</v>
      </c>
      <c r="F1113" s="179" t="s">
        <v>690</v>
      </c>
      <c r="G1113" s="179"/>
      <c r="H1113" s="179"/>
      <c r="I1113" s="406" t="s">
        <v>801</v>
      </c>
      <c r="J1113" s="261">
        <v>300000</v>
      </c>
      <c r="K1113" s="278">
        <f>SUM(J1113/J6*100)</f>
        <v>3.0062861021515938E-4</v>
      </c>
      <c r="L1113" s="283">
        <f t="shared" si="20"/>
        <v>0</v>
      </c>
      <c r="M1113" s="214">
        <v>300000</v>
      </c>
      <c r="N1113" s="284">
        <f>SUM(M1113/J1113%)</f>
        <v>100</v>
      </c>
      <c r="O1113" s="253">
        <f>SUM(J1113-M1113)</f>
        <v>0</v>
      </c>
    </row>
    <row r="1114" spans="1:15" s="296" customFormat="1" hidden="1" x14ac:dyDescent="0.25">
      <c r="A1114" s="177"/>
      <c r="B1114" s="177"/>
      <c r="C1114" s="178">
        <v>5</v>
      </c>
      <c r="D1114" s="178">
        <v>2</v>
      </c>
      <c r="E1114" s="178">
        <v>2</v>
      </c>
      <c r="F1114" s="179" t="s">
        <v>690</v>
      </c>
      <c r="G1114" s="179"/>
      <c r="H1114" s="179"/>
      <c r="I1114" s="406" t="s">
        <v>709</v>
      </c>
      <c r="J1114" s="261">
        <v>69251652</v>
      </c>
      <c r="K1114" s="182">
        <f>SUM(J1114/J6*100)</f>
        <v>6.9396759652879544E-2</v>
      </c>
      <c r="L1114" s="283">
        <f t="shared" si="20"/>
        <v>0</v>
      </c>
      <c r="M1114" s="214">
        <v>59600940</v>
      </c>
      <c r="N1114" s="284">
        <f>SUM(M1114/J1114%)</f>
        <v>86.064286235366623</v>
      </c>
      <c r="O1114" s="253">
        <f>SUM(J1114-M1114)</f>
        <v>9650712</v>
      </c>
    </row>
    <row r="1115" spans="1:15" s="296" customFormat="1" hidden="1" x14ac:dyDescent="0.25">
      <c r="A1115" s="177"/>
      <c r="B1115" s="177"/>
      <c r="C1115" s="178">
        <v>5</v>
      </c>
      <c r="D1115" s="178">
        <v>2</v>
      </c>
      <c r="E1115" s="178">
        <v>2</v>
      </c>
      <c r="F1115" s="179" t="s">
        <v>690</v>
      </c>
      <c r="G1115" s="179"/>
      <c r="H1115" s="179"/>
      <c r="I1115" s="405" t="s">
        <v>773</v>
      </c>
      <c r="J1115" s="181">
        <v>7500000</v>
      </c>
      <c r="K1115" s="182">
        <f>SUM(J1115/J6*100)</f>
        <v>7.5157152553789845E-3</v>
      </c>
      <c r="L1115" s="183">
        <f t="shared" si="20"/>
        <v>0</v>
      </c>
      <c r="M1115" s="304">
        <v>7500000</v>
      </c>
      <c r="N1115" s="185">
        <f>SUM(M1115/J1115%)</f>
        <v>100</v>
      </c>
      <c r="O1115" s="250">
        <f>SUM(J1115-M1115)</f>
        <v>0</v>
      </c>
    </row>
    <row r="1116" spans="1:15" s="296" customFormat="1" hidden="1" x14ac:dyDescent="0.25">
      <c r="A1116" s="177"/>
      <c r="B1116" s="177"/>
      <c r="C1116" s="178">
        <v>5</v>
      </c>
      <c r="D1116" s="178">
        <v>2</v>
      </c>
      <c r="E1116" s="178">
        <v>2</v>
      </c>
      <c r="F1116" s="179" t="s">
        <v>690</v>
      </c>
      <c r="G1116" s="179"/>
      <c r="H1116" s="179"/>
      <c r="I1116" s="406" t="s">
        <v>1004</v>
      </c>
      <c r="J1116" s="261">
        <v>124175376</v>
      </c>
      <c r="K1116" s="182">
        <f>SUM(J1116/J6*100)</f>
        <v>0.12443556903274952</v>
      </c>
      <c r="L1116" s="283">
        <f t="shared" si="20"/>
        <v>0</v>
      </c>
      <c r="M1116" s="214">
        <v>123977856</v>
      </c>
      <c r="N1116" s="284">
        <f t="shared" si="21"/>
        <v>99.840934647139704</v>
      </c>
      <c r="O1116" s="253">
        <f t="shared" si="22"/>
        <v>197520</v>
      </c>
    </row>
    <row r="1117" spans="1:15" s="296" customFormat="1" hidden="1" x14ac:dyDescent="0.25">
      <c r="A1117" s="177"/>
      <c r="B1117" s="177"/>
      <c r="C1117" s="178"/>
      <c r="D1117" s="178"/>
      <c r="E1117" s="178"/>
      <c r="F1117" s="179"/>
      <c r="G1117" s="179"/>
      <c r="H1117" s="179"/>
      <c r="I1117" s="406"/>
      <c r="J1117" s="251"/>
      <c r="K1117" s="182"/>
      <c r="L1117" s="183"/>
      <c r="M1117" s="282"/>
      <c r="N1117" s="185"/>
      <c r="O1117" s="251"/>
    </row>
    <row r="1118" spans="1:15" s="296" customFormat="1" hidden="1" x14ac:dyDescent="0.25">
      <c r="A1118" s="177"/>
      <c r="B1118" s="177"/>
      <c r="C1118" s="178">
        <v>5</v>
      </c>
      <c r="D1118" s="178">
        <v>2</v>
      </c>
      <c r="E1118" s="178">
        <v>2</v>
      </c>
      <c r="F1118" s="179" t="s">
        <v>941</v>
      </c>
      <c r="G1118" s="179"/>
      <c r="H1118" s="179"/>
      <c r="I1118" s="406" t="s">
        <v>942</v>
      </c>
      <c r="J1118" s="181">
        <f>SUM(J1119)</f>
        <v>16100000</v>
      </c>
      <c r="K1118" s="182">
        <f>SUM(J1118/J6*100)</f>
        <v>1.613373541488022E-2</v>
      </c>
      <c r="L1118" s="183">
        <f>SUM(M1118/J1118*100)</f>
        <v>100</v>
      </c>
      <c r="M1118" s="193">
        <f>SUM(M1119)</f>
        <v>16100000</v>
      </c>
      <c r="N1118" s="185">
        <f>SUM(M1118/J1118%)</f>
        <v>100</v>
      </c>
      <c r="O1118" s="181">
        <f>SUM(O1119)</f>
        <v>0</v>
      </c>
    </row>
    <row r="1119" spans="1:15" s="296" customFormat="1" hidden="1" x14ac:dyDescent="0.25">
      <c r="A1119" s="177"/>
      <c r="B1119" s="177"/>
      <c r="C1119" s="178">
        <v>5</v>
      </c>
      <c r="D1119" s="178">
        <v>2</v>
      </c>
      <c r="E1119" s="178">
        <v>2</v>
      </c>
      <c r="F1119" s="179" t="s">
        <v>941</v>
      </c>
      <c r="G1119" s="179"/>
      <c r="H1119" s="179"/>
      <c r="I1119" s="406" t="s">
        <v>943</v>
      </c>
      <c r="J1119" s="259">
        <v>16100000</v>
      </c>
      <c r="K1119" s="182">
        <f>SUM(J1119/J6*100)</f>
        <v>1.613373541488022E-2</v>
      </c>
      <c r="L1119" s="183">
        <f>SUM(M1119/J1119*100)</f>
        <v>100</v>
      </c>
      <c r="M1119" s="288">
        <v>16100000</v>
      </c>
      <c r="N1119" s="185">
        <f>SUM(M1119/J1119%)</f>
        <v>100</v>
      </c>
      <c r="O1119" s="250">
        <f>SUM(J1119-M1119)</f>
        <v>0</v>
      </c>
    </row>
    <row r="1120" spans="1:15" s="296" customFormat="1" hidden="1" x14ac:dyDescent="0.25">
      <c r="A1120" s="177"/>
      <c r="B1120" s="177"/>
      <c r="C1120" s="178"/>
      <c r="D1120" s="178"/>
      <c r="E1120" s="178"/>
      <c r="F1120" s="179"/>
      <c r="G1120" s="179"/>
      <c r="H1120" s="179"/>
      <c r="I1120" s="406"/>
      <c r="J1120" s="259"/>
      <c r="K1120" s="182"/>
      <c r="L1120" s="183"/>
      <c r="M1120" s="288"/>
      <c r="N1120" s="185"/>
      <c r="O1120" s="259"/>
    </row>
    <row r="1121" spans="1:15" s="296" customFormat="1" hidden="1" x14ac:dyDescent="0.25">
      <c r="A1121" s="177"/>
      <c r="B1121" s="177"/>
      <c r="C1121" s="178">
        <v>5</v>
      </c>
      <c r="D1121" s="178">
        <v>2</v>
      </c>
      <c r="E1121" s="178">
        <v>2</v>
      </c>
      <c r="F1121" s="179">
        <v>11</v>
      </c>
      <c r="G1121" s="179"/>
      <c r="H1121" s="179"/>
      <c r="I1121" s="406" t="s">
        <v>779</v>
      </c>
      <c r="J1121" s="181">
        <f>SUM(J1122:J1122)</f>
        <v>30369000</v>
      </c>
      <c r="K1121" s="182">
        <f>SUM(J1121/J6*100)</f>
        <v>3.0432634212080582E-2</v>
      </c>
      <c r="L1121" s="311">
        <f>SUM(Q1121/J1121*100)</f>
        <v>0</v>
      </c>
      <c r="M1121" s="193">
        <f>SUM(M1122:M1122)</f>
        <v>30363000</v>
      </c>
      <c r="N1121" s="185">
        <f>SUM(M1121/J1121%)</f>
        <v>99.980243010965125</v>
      </c>
      <c r="O1121" s="181">
        <f>SUM(O1122:O1122)</f>
        <v>6000</v>
      </c>
    </row>
    <row r="1122" spans="1:15" s="296" customFormat="1" hidden="1" x14ac:dyDescent="0.25">
      <c r="A1122" s="177"/>
      <c r="B1122" s="177"/>
      <c r="C1122" s="178">
        <v>5</v>
      </c>
      <c r="D1122" s="178">
        <v>2</v>
      </c>
      <c r="E1122" s="178">
        <v>2</v>
      </c>
      <c r="F1122" s="179">
        <v>11</v>
      </c>
      <c r="G1122" s="179"/>
      <c r="H1122" s="179"/>
      <c r="I1122" s="406" t="s">
        <v>775</v>
      </c>
      <c r="J1122" s="259">
        <v>30369000</v>
      </c>
      <c r="K1122" s="182">
        <f>SUM(J1122/J6*100)</f>
        <v>3.0432634212080582E-2</v>
      </c>
      <c r="L1122" s="311">
        <f>SUM(Q1122/J1122*100)</f>
        <v>0</v>
      </c>
      <c r="M1122" s="349">
        <v>30363000</v>
      </c>
      <c r="N1122" s="185">
        <f>SUM(M1122/J1122%)</f>
        <v>99.980243010965125</v>
      </c>
      <c r="O1122" s="250">
        <f>SUM(J1122-M1122)</f>
        <v>6000</v>
      </c>
    </row>
    <row r="1123" spans="1:15" s="296" customFormat="1" hidden="1" x14ac:dyDescent="0.25">
      <c r="A1123" s="177"/>
      <c r="B1123" s="177"/>
      <c r="C1123" s="178"/>
      <c r="D1123" s="178"/>
      <c r="E1123" s="178"/>
      <c r="F1123" s="179"/>
      <c r="G1123" s="179"/>
      <c r="H1123" s="179"/>
      <c r="I1123" s="406"/>
      <c r="J1123" s="259"/>
      <c r="K1123" s="182"/>
      <c r="L1123" s="311"/>
      <c r="M1123" s="349"/>
      <c r="N1123" s="185"/>
      <c r="O1123" s="250"/>
    </row>
    <row r="1124" spans="1:15" s="296" customFormat="1" hidden="1" x14ac:dyDescent="0.25">
      <c r="A1124" s="513"/>
      <c r="B1124" s="513"/>
      <c r="C1124" s="178">
        <v>5</v>
      </c>
      <c r="D1124" s="178">
        <v>2</v>
      </c>
      <c r="E1124" s="178">
        <v>2</v>
      </c>
      <c r="F1124" s="179">
        <v>15</v>
      </c>
      <c r="G1124" s="179"/>
      <c r="H1124" s="179"/>
      <c r="I1124" s="406" t="s">
        <v>756</v>
      </c>
      <c r="J1124" s="251">
        <f>SUM(J1125:J1125)</f>
        <v>3060000</v>
      </c>
      <c r="K1124" s="279">
        <f>SUM(J1124/J6*100)</f>
        <v>3.0664118241946255E-3</v>
      </c>
      <c r="L1124" s="183">
        <f>SUM(Q1124/J1124*100)</f>
        <v>0</v>
      </c>
      <c r="M1124" s="282">
        <f>SUM(M1125:M1125)</f>
        <v>3060000</v>
      </c>
      <c r="N1124" s="183">
        <f>SUM(M1124/J1124%)</f>
        <v>100</v>
      </c>
      <c r="O1124" s="251">
        <f>SUM(O1125:O1125)</f>
        <v>0</v>
      </c>
    </row>
    <row r="1125" spans="1:15" s="296" customFormat="1" hidden="1" x14ac:dyDescent="0.25">
      <c r="A1125" s="511"/>
      <c r="B1125" s="511"/>
      <c r="C1125" s="494">
        <v>5</v>
      </c>
      <c r="D1125" s="494">
        <v>2</v>
      </c>
      <c r="E1125" s="494">
        <v>2</v>
      </c>
      <c r="F1125" s="495">
        <v>15</v>
      </c>
      <c r="G1125" s="495"/>
      <c r="H1125" s="495"/>
      <c r="I1125" s="409" t="s">
        <v>909</v>
      </c>
      <c r="J1125" s="358">
        <v>3060000</v>
      </c>
      <c r="K1125" s="279">
        <f>SUM(J1125/J6*100)</f>
        <v>3.0664118241946255E-3</v>
      </c>
      <c r="L1125" s="306">
        <f>SUM(Q1125/J1125*100)</f>
        <v>0</v>
      </c>
      <c r="M1125" s="372">
        <v>3060000</v>
      </c>
      <c r="N1125" s="306">
        <f>SUM(M1125/J1125%)</f>
        <v>100</v>
      </c>
      <c r="O1125" s="252">
        <f>SUM(J1125-M1125)</f>
        <v>0</v>
      </c>
    </row>
    <row r="1126" spans="1:15" s="296" customFormat="1" hidden="1" x14ac:dyDescent="0.25">
      <c r="A1126" s="177"/>
      <c r="B1126" s="177"/>
      <c r="C1126" s="178"/>
      <c r="D1126" s="178"/>
      <c r="E1126" s="178"/>
      <c r="F1126" s="179"/>
      <c r="G1126" s="179"/>
      <c r="H1126" s="179"/>
      <c r="I1126" s="406"/>
      <c r="J1126" s="259"/>
      <c r="K1126" s="182"/>
      <c r="L1126" s="183"/>
      <c r="M1126" s="288"/>
      <c r="N1126" s="185"/>
      <c r="O1126" s="259"/>
    </row>
    <row r="1127" spans="1:15" s="296" customFormat="1" hidden="1" x14ac:dyDescent="0.25">
      <c r="A1127" s="177"/>
      <c r="B1127" s="177"/>
      <c r="C1127" s="178">
        <v>5</v>
      </c>
      <c r="D1127" s="178">
        <v>2</v>
      </c>
      <c r="E1127" s="178">
        <v>2</v>
      </c>
      <c r="F1127" s="179">
        <v>32</v>
      </c>
      <c r="G1127" s="179"/>
      <c r="H1127" s="179"/>
      <c r="I1127" s="406" t="s">
        <v>914</v>
      </c>
      <c r="J1127" s="251">
        <f>SUM(J1128:J1128)</f>
        <v>200500000</v>
      </c>
      <c r="K1127" s="182">
        <f>SUM(J1127/J6*100)</f>
        <v>0.20092012116046482</v>
      </c>
      <c r="L1127" s="183">
        <f>SUM(Q1127/J1127*100)</f>
        <v>0</v>
      </c>
      <c r="M1127" s="282">
        <f>SUM(M1128:M1128)</f>
        <v>200500000</v>
      </c>
      <c r="N1127" s="185">
        <f>SUM(M1127/J1127%)</f>
        <v>100</v>
      </c>
      <c r="O1127" s="251">
        <f>SUM(O1128:O1128)</f>
        <v>0</v>
      </c>
    </row>
    <row r="1128" spans="1:15" s="296" customFormat="1" hidden="1" x14ac:dyDescent="0.25">
      <c r="A1128" s="504"/>
      <c r="B1128" s="504"/>
      <c r="C1128" s="503">
        <v>5</v>
      </c>
      <c r="D1128" s="503">
        <v>2</v>
      </c>
      <c r="E1128" s="503">
        <v>2</v>
      </c>
      <c r="F1128" s="273">
        <v>32</v>
      </c>
      <c r="G1128" s="273"/>
      <c r="H1128" s="273"/>
      <c r="I1128" s="405" t="s">
        <v>923</v>
      </c>
      <c r="J1128" s="181">
        <v>200500000</v>
      </c>
      <c r="K1128" s="182">
        <f>SUM(J1128/J6*100)</f>
        <v>0.20092012116046482</v>
      </c>
      <c r="L1128" s="183">
        <f>SUM(Q1128/J1128*100)</f>
        <v>0</v>
      </c>
      <c r="M1128" s="260">
        <v>200500000</v>
      </c>
      <c r="N1128" s="323">
        <f>SUM(M1128/J1128%)</f>
        <v>100</v>
      </c>
      <c r="O1128" s="250">
        <f>SUM(J1128-M1128)</f>
        <v>0</v>
      </c>
    </row>
    <row r="1129" spans="1:15" s="296" customFormat="1" hidden="1" x14ac:dyDescent="0.25">
      <c r="A1129" s="504"/>
      <c r="B1129" s="504"/>
      <c r="C1129" s="503"/>
      <c r="D1129" s="503"/>
      <c r="E1129" s="503"/>
      <c r="F1129" s="273"/>
      <c r="G1129" s="273"/>
      <c r="H1129" s="273"/>
      <c r="I1129" s="405"/>
      <c r="J1129" s="181"/>
      <c r="K1129" s="182"/>
      <c r="L1129" s="183"/>
      <c r="M1129" s="193"/>
      <c r="N1129" s="323"/>
      <c r="O1129" s="181"/>
    </row>
    <row r="1130" spans="1:15" s="296" customFormat="1" x14ac:dyDescent="0.25">
      <c r="A1130" s="350">
        <v>1</v>
      </c>
      <c r="B1130" s="309" t="s">
        <v>677</v>
      </c>
      <c r="C1130" s="310" t="s">
        <v>674</v>
      </c>
      <c r="D1130" s="310" t="s">
        <v>675</v>
      </c>
      <c r="E1130" s="351" t="s">
        <v>994</v>
      </c>
      <c r="F1130" s="363" t="s">
        <v>936</v>
      </c>
      <c r="G1130" s="363"/>
      <c r="H1130" s="363">
        <v>5</v>
      </c>
      <c r="I1130" s="400" t="s">
        <v>1005</v>
      </c>
      <c r="J1130" s="358">
        <f>J1132</f>
        <v>395190420</v>
      </c>
      <c r="K1130" s="352">
        <f>SUM(J1130/J6*100)</f>
        <v>0.39601848911648374</v>
      </c>
      <c r="L1130" s="468">
        <v>100</v>
      </c>
      <c r="M1130" s="373">
        <f>M1132</f>
        <v>393623600</v>
      </c>
      <c r="N1130" s="468">
        <f>SUM(M1130/J1130%)</f>
        <v>99.603527838554385</v>
      </c>
      <c r="O1130" s="358">
        <f>O1132</f>
        <v>1566820</v>
      </c>
    </row>
    <row r="1131" spans="1:15" s="296" customFormat="1" hidden="1" x14ac:dyDescent="0.25">
      <c r="A1131" s="177"/>
      <c r="B1131" s="177"/>
      <c r="C1131" s="367"/>
      <c r="D1131" s="368"/>
      <c r="E1131" s="211"/>
      <c r="F1131" s="211"/>
      <c r="G1131" s="211"/>
      <c r="H1131" s="211"/>
      <c r="I1131" s="412"/>
      <c r="J1131" s="251"/>
      <c r="K1131" s="182"/>
      <c r="L1131" s="183"/>
      <c r="M1131" s="282"/>
      <c r="N1131" s="185"/>
      <c r="O1131" s="251"/>
    </row>
    <row r="1132" spans="1:15" s="296" customFormat="1" hidden="1" x14ac:dyDescent="0.25">
      <c r="A1132" s="177"/>
      <c r="B1132" s="177"/>
      <c r="C1132" s="178">
        <v>5</v>
      </c>
      <c r="D1132" s="178">
        <v>2</v>
      </c>
      <c r="E1132" s="178">
        <v>2</v>
      </c>
      <c r="F1132" s="178"/>
      <c r="G1132" s="178"/>
      <c r="H1132" s="178"/>
      <c r="I1132" s="406" t="s">
        <v>684</v>
      </c>
      <c r="J1132" s="251">
        <f>SUM(J1134)</f>
        <v>395190420</v>
      </c>
      <c r="K1132" s="182">
        <f>SUM(J1132/J6*100)</f>
        <v>0.39601848911648374</v>
      </c>
      <c r="L1132" s="183">
        <f>SUM(Q1132/J1132*100)</f>
        <v>0</v>
      </c>
      <c r="M1132" s="282">
        <f>SUM(M1134)</f>
        <v>393623600</v>
      </c>
      <c r="N1132" s="185">
        <f>SUM(M1132/J1132%)</f>
        <v>99.603527838554385</v>
      </c>
      <c r="O1132" s="251">
        <f>SUM(O1134)</f>
        <v>1566820</v>
      </c>
    </row>
    <row r="1133" spans="1:15" s="296" customFormat="1" hidden="1" x14ac:dyDescent="0.25">
      <c r="A1133" s="177"/>
      <c r="B1133" s="177"/>
      <c r="C1133" s="178"/>
      <c r="D1133" s="178"/>
      <c r="E1133" s="178"/>
      <c r="F1133" s="178"/>
      <c r="G1133" s="178"/>
      <c r="H1133" s="178"/>
      <c r="I1133" s="406"/>
      <c r="J1133" s="251"/>
      <c r="K1133" s="182"/>
      <c r="L1133" s="183"/>
      <c r="M1133" s="282"/>
      <c r="N1133" s="185"/>
      <c r="O1133" s="251"/>
    </row>
    <row r="1134" spans="1:15" s="296" customFormat="1" hidden="1" x14ac:dyDescent="0.25">
      <c r="A1134" s="177"/>
      <c r="B1134" s="177"/>
      <c r="C1134" s="178">
        <v>5</v>
      </c>
      <c r="D1134" s="178">
        <v>2</v>
      </c>
      <c r="E1134" s="178">
        <v>2</v>
      </c>
      <c r="F1134" s="179" t="s">
        <v>675</v>
      </c>
      <c r="G1134" s="179"/>
      <c r="H1134" s="179"/>
      <c r="I1134" s="406" t="s">
        <v>867</v>
      </c>
      <c r="J1134" s="251">
        <f>SUM(J1135:J1135)</f>
        <v>395190420</v>
      </c>
      <c r="K1134" s="182">
        <f>SUM(J1134/J6*100)</f>
        <v>0.39601848911648374</v>
      </c>
      <c r="L1134" s="183">
        <f>SUM(Q1134/J1134*100)</f>
        <v>0</v>
      </c>
      <c r="M1134" s="282">
        <f>SUM(M1135:M1135)</f>
        <v>393623600</v>
      </c>
      <c r="N1134" s="185">
        <f>SUM(M1134/J1134%)</f>
        <v>99.603527838554385</v>
      </c>
      <c r="O1134" s="251">
        <f>SUM(O1135:O1135)</f>
        <v>1566820</v>
      </c>
    </row>
    <row r="1135" spans="1:15" s="296" customFormat="1" hidden="1" x14ac:dyDescent="0.25">
      <c r="A1135" s="514"/>
      <c r="B1135" s="514"/>
      <c r="C1135" s="512">
        <v>5</v>
      </c>
      <c r="D1135" s="512">
        <v>2</v>
      </c>
      <c r="E1135" s="512">
        <v>2</v>
      </c>
      <c r="F1135" s="190" t="s">
        <v>675</v>
      </c>
      <c r="G1135" s="190"/>
      <c r="H1135" s="190"/>
      <c r="I1135" s="405" t="s">
        <v>874</v>
      </c>
      <c r="J1135" s="251">
        <v>395190420</v>
      </c>
      <c r="K1135" s="362">
        <f>SUM(J1135/J6*100)</f>
        <v>0.39601848911648374</v>
      </c>
      <c r="L1135" s="328">
        <f>SUM(Q1135/J1135*100)</f>
        <v>0</v>
      </c>
      <c r="M1135" s="260">
        <v>393623600</v>
      </c>
      <c r="N1135" s="328">
        <f>SUM(M1135/J1135%)</f>
        <v>99.603527838554385</v>
      </c>
      <c r="O1135" s="250">
        <f>SUM(J1135-M1135)</f>
        <v>1566820</v>
      </c>
    </row>
    <row r="1136" spans="1:15" s="296" customFormat="1" hidden="1" x14ac:dyDescent="0.25">
      <c r="A1136" s="504"/>
      <c r="B1136" s="504"/>
      <c r="C1136" s="503"/>
      <c r="D1136" s="503"/>
      <c r="E1136" s="503"/>
      <c r="F1136" s="273"/>
      <c r="G1136" s="273"/>
      <c r="H1136" s="273"/>
      <c r="I1136" s="405"/>
      <c r="J1136" s="251"/>
      <c r="K1136" s="182"/>
      <c r="L1136" s="323"/>
      <c r="M1136" s="193"/>
      <c r="N1136" s="323"/>
      <c r="O1136" s="251"/>
    </row>
    <row r="1137" spans="1:15" s="296" customFormat="1" x14ac:dyDescent="0.25">
      <c r="A1137" s="547">
        <v>1</v>
      </c>
      <c r="B1137" s="324" t="s">
        <v>677</v>
      </c>
      <c r="C1137" s="325" t="s">
        <v>674</v>
      </c>
      <c r="D1137" s="317" t="s">
        <v>675</v>
      </c>
      <c r="E1137" s="351" t="s">
        <v>994</v>
      </c>
      <c r="F1137" s="363" t="s">
        <v>722</v>
      </c>
      <c r="G1137" s="363"/>
      <c r="H1137" s="363">
        <v>6</v>
      </c>
      <c r="I1137" s="404" t="s">
        <v>1006</v>
      </c>
      <c r="J1137" s="251">
        <f>SUM(J1139+J1144)</f>
        <v>1572583638</v>
      </c>
      <c r="K1137" s="362">
        <f>SUM(J1137/J6*100)</f>
        <v>1.5758787784634642</v>
      </c>
      <c r="L1137" s="183">
        <v>100</v>
      </c>
      <c r="M1137" s="251">
        <f>SUM(M1139+M1144)</f>
        <v>1570485878</v>
      </c>
      <c r="N1137" s="280">
        <f>SUM(M1137/J1137%)</f>
        <v>99.866604233357791</v>
      </c>
      <c r="O1137" s="251">
        <f>SUM(O1139+O1144)</f>
        <v>2097760</v>
      </c>
    </row>
    <row r="1138" spans="1:15" s="296" customFormat="1" hidden="1" x14ac:dyDescent="0.25">
      <c r="A1138" s="177"/>
      <c r="B1138" s="177"/>
      <c r="C1138" s="367"/>
      <c r="D1138" s="368"/>
      <c r="E1138" s="211"/>
      <c r="F1138" s="211"/>
      <c r="G1138" s="211"/>
      <c r="H1138" s="211"/>
      <c r="I1138" s="412"/>
      <c r="J1138" s="251"/>
      <c r="K1138" s="182"/>
      <c r="L1138" s="183"/>
      <c r="M1138" s="282"/>
      <c r="N1138" s="185"/>
      <c r="O1138" s="251"/>
    </row>
    <row r="1139" spans="1:15" s="296" customFormat="1" hidden="1" x14ac:dyDescent="0.25">
      <c r="A1139" s="177"/>
      <c r="B1139" s="177"/>
      <c r="C1139" s="178">
        <v>5</v>
      </c>
      <c r="D1139" s="178">
        <v>2</v>
      </c>
      <c r="E1139" s="178">
        <v>1</v>
      </c>
      <c r="F1139" s="178"/>
      <c r="G1139" s="178"/>
      <c r="H1139" s="178"/>
      <c r="I1139" s="406" t="s">
        <v>679</v>
      </c>
      <c r="J1139" s="251">
        <f>SUM(J1141)</f>
        <v>6750000</v>
      </c>
      <c r="K1139" s="182">
        <f>SUM(J1139/J6*100)</f>
        <v>6.7641437298410862E-3</v>
      </c>
      <c r="L1139" s="183">
        <f>SUM(Q1139/J1139*100)</f>
        <v>0</v>
      </c>
      <c r="M1139" s="251">
        <f>SUM(M1141)</f>
        <v>6750000</v>
      </c>
      <c r="N1139" s="185">
        <f>SUM(M1139/J1139%)</f>
        <v>100</v>
      </c>
      <c r="O1139" s="251">
        <f>SUM(O1141)</f>
        <v>0</v>
      </c>
    </row>
    <row r="1140" spans="1:15" s="296" customFormat="1" hidden="1" x14ac:dyDescent="0.25">
      <c r="A1140" s="177"/>
      <c r="B1140" s="177"/>
      <c r="C1140" s="178"/>
      <c r="D1140" s="178"/>
      <c r="E1140" s="178"/>
      <c r="F1140" s="178"/>
      <c r="G1140" s="178"/>
      <c r="H1140" s="178"/>
      <c r="I1140" s="406"/>
      <c r="J1140" s="251"/>
      <c r="K1140" s="182"/>
      <c r="L1140" s="183"/>
      <c r="M1140" s="251"/>
      <c r="N1140" s="185"/>
      <c r="O1140" s="251"/>
    </row>
    <row r="1141" spans="1:15" s="296" customFormat="1" hidden="1" x14ac:dyDescent="0.25">
      <c r="A1141" s="177"/>
      <c r="B1141" s="177"/>
      <c r="C1141" s="178">
        <v>5</v>
      </c>
      <c r="D1141" s="178">
        <v>2</v>
      </c>
      <c r="E1141" s="178">
        <v>1</v>
      </c>
      <c r="F1141" s="179" t="s">
        <v>675</v>
      </c>
      <c r="G1141" s="179"/>
      <c r="H1141" s="179"/>
      <c r="I1141" s="405" t="s">
        <v>877</v>
      </c>
      <c r="J1141" s="251">
        <f>SUM(J1142)</f>
        <v>6750000</v>
      </c>
      <c r="K1141" s="182">
        <f>SUM(J1141/J6*100)</f>
        <v>6.7641437298410862E-3</v>
      </c>
      <c r="L1141" s="183">
        <f>SUM(Q1141/J1141*100)</f>
        <v>0</v>
      </c>
      <c r="M1141" s="251">
        <f>SUM(M1142)</f>
        <v>6750000</v>
      </c>
      <c r="N1141" s="185">
        <f>SUM(M1141/J1141%)</f>
        <v>100</v>
      </c>
      <c r="O1141" s="251">
        <f>SUM(O1142)</f>
        <v>0</v>
      </c>
    </row>
    <row r="1142" spans="1:15" s="296" customFormat="1" hidden="1" x14ac:dyDescent="0.25">
      <c r="A1142" s="504"/>
      <c r="B1142" s="504"/>
      <c r="C1142" s="503">
        <v>5</v>
      </c>
      <c r="D1142" s="503">
        <v>2</v>
      </c>
      <c r="E1142" s="503">
        <v>1</v>
      </c>
      <c r="F1142" s="273" t="s">
        <v>675</v>
      </c>
      <c r="G1142" s="273"/>
      <c r="H1142" s="273"/>
      <c r="I1142" s="405" t="s">
        <v>948</v>
      </c>
      <c r="J1142" s="181">
        <v>6750000</v>
      </c>
      <c r="K1142" s="182">
        <f>SUM(J1142/J6*100)</f>
        <v>6.7641437298410862E-3</v>
      </c>
      <c r="L1142" s="183">
        <f>SUM(Q1142/J1142*100)</f>
        <v>0</v>
      </c>
      <c r="M1142" s="304">
        <v>6750000</v>
      </c>
      <c r="N1142" s="323">
        <f>SUM(M1142/J1142%)</f>
        <v>100</v>
      </c>
      <c r="O1142" s="250">
        <f>SUM(J1142-M1142)</f>
        <v>0</v>
      </c>
    </row>
    <row r="1143" spans="1:15" s="296" customFormat="1" hidden="1" x14ac:dyDescent="0.25">
      <c r="A1143" s="504"/>
      <c r="B1143" s="504"/>
      <c r="C1143" s="503"/>
      <c r="D1143" s="503"/>
      <c r="E1143" s="503"/>
      <c r="F1143" s="273"/>
      <c r="G1143" s="273"/>
      <c r="H1143" s="273"/>
      <c r="I1143" s="405"/>
      <c r="J1143" s="181"/>
      <c r="K1143" s="182"/>
      <c r="L1143" s="183"/>
      <c r="M1143" s="304"/>
      <c r="N1143" s="323"/>
      <c r="O1143" s="250"/>
    </row>
    <row r="1144" spans="1:15" s="296" customFormat="1" hidden="1" x14ac:dyDescent="0.25">
      <c r="A1144" s="177"/>
      <c r="B1144" s="177"/>
      <c r="C1144" s="178">
        <v>5</v>
      </c>
      <c r="D1144" s="178">
        <v>2</v>
      </c>
      <c r="E1144" s="178">
        <v>2</v>
      </c>
      <c r="F1144" s="178"/>
      <c r="G1144" s="178"/>
      <c r="H1144" s="178"/>
      <c r="I1144" s="406" t="s">
        <v>684</v>
      </c>
      <c r="J1144" s="251">
        <f>SUM(J1146+J1149)</f>
        <v>1565833638</v>
      </c>
      <c r="K1144" s="182">
        <f>SUM(J1144/J6*100)</f>
        <v>1.5691146347336233</v>
      </c>
      <c r="L1144" s="183">
        <f>SUM(Q1144/J1144*100)</f>
        <v>0</v>
      </c>
      <c r="M1144" s="251">
        <f>SUM(M1146+M1149)</f>
        <v>1563735878</v>
      </c>
      <c r="N1144" s="185">
        <f>SUM(M1144/J1144%)</f>
        <v>99.866029190516088</v>
      </c>
      <c r="O1144" s="251">
        <f>SUM(O1146+O1149)</f>
        <v>2097760</v>
      </c>
    </row>
    <row r="1145" spans="1:15" s="296" customFormat="1" hidden="1" x14ac:dyDescent="0.25">
      <c r="A1145" s="177"/>
      <c r="B1145" s="177"/>
      <c r="C1145" s="178"/>
      <c r="D1145" s="178"/>
      <c r="E1145" s="178"/>
      <c r="F1145" s="178"/>
      <c r="G1145" s="178"/>
      <c r="H1145" s="178"/>
      <c r="I1145" s="406"/>
      <c r="J1145" s="251"/>
      <c r="K1145" s="182"/>
      <c r="L1145" s="183"/>
      <c r="M1145" s="282"/>
      <c r="N1145" s="185"/>
      <c r="O1145" s="251"/>
    </row>
    <row r="1146" spans="1:15" s="296" customFormat="1" hidden="1" x14ac:dyDescent="0.25">
      <c r="A1146" s="177"/>
      <c r="B1146" s="177"/>
      <c r="C1146" s="178">
        <v>5</v>
      </c>
      <c r="D1146" s="178">
        <v>2</v>
      </c>
      <c r="E1146" s="178">
        <v>2</v>
      </c>
      <c r="F1146" s="179" t="s">
        <v>675</v>
      </c>
      <c r="G1146" s="179"/>
      <c r="H1146" s="179"/>
      <c r="I1146" s="406" t="s">
        <v>867</v>
      </c>
      <c r="J1146" s="251">
        <f>SUM(J1147:J1148)</f>
        <v>1503745950</v>
      </c>
      <c r="K1146" s="182">
        <f>SUM(J1146/J6*100)</f>
        <v>1.5068968502172484</v>
      </c>
      <c r="L1146" s="183">
        <f>SUM(Q1146/J1146*100)</f>
        <v>0</v>
      </c>
      <c r="M1146" s="282">
        <f>SUM(M1147:M1148)</f>
        <v>1501746950</v>
      </c>
      <c r="N1146" s="185">
        <f>SUM(M1146/J1146%)</f>
        <v>99.867065311131839</v>
      </c>
      <c r="O1146" s="251">
        <f>SUM(O1147:O1148)</f>
        <v>1999000</v>
      </c>
    </row>
    <row r="1147" spans="1:15" s="296" customFormat="1" hidden="1" x14ac:dyDescent="0.25">
      <c r="A1147" s="504"/>
      <c r="B1147" s="504"/>
      <c r="C1147" s="503">
        <v>5</v>
      </c>
      <c r="D1147" s="503">
        <v>2</v>
      </c>
      <c r="E1147" s="503">
        <v>2</v>
      </c>
      <c r="F1147" s="273" t="s">
        <v>675</v>
      </c>
      <c r="G1147" s="273"/>
      <c r="H1147" s="273"/>
      <c r="I1147" s="405" t="s">
        <v>949</v>
      </c>
      <c r="J1147" s="181">
        <v>1503745950</v>
      </c>
      <c r="K1147" s="182">
        <f>SUM(J1147/J6*100)</f>
        <v>1.5068968502172484</v>
      </c>
      <c r="L1147" s="183">
        <f>SUM(Q1147/J1147*100)</f>
        <v>0</v>
      </c>
      <c r="M1147" s="304">
        <v>1501746950</v>
      </c>
      <c r="N1147" s="323">
        <f>SUM(M1147/J1147%)</f>
        <v>99.867065311131839</v>
      </c>
      <c r="O1147" s="250">
        <f>SUM(J1147-M1147)</f>
        <v>1999000</v>
      </c>
    </row>
    <row r="1148" spans="1:15" s="296" customFormat="1" hidden="1" x14ac:dyDescent="0.25">
      <c r="A1148" s="504"/>
      <c r="B1148" s="504"/>
      <c r="C1148" s="503"/>
      <c r="D1148" s="503"/>
      <c r="E1148" s="503"/>
      <c r="F1148" s="273"/>
      <c r="G1148" s="273"/>
      <c r="H1148" s="273"/>
      <c r="I1148" s="405"/>
      <c r="J1148" s="181"/>
      <c r="K1148" s="182"/>
      <c r="L1148" s="183"/>
      <c r="M1148" s="193"/>
      <c r="N1148" s="183"/>
      <c r="O1148" s="181"/>
    </row>
    <row r="1149" spans="1:15" s="296" customFormat="1" hidden="1" x14ac:dyDescent="0.25">
      <c r="A1149" s="177"/>
      <c r="B1149" s="177"/>
      <c r="C1149" s="178">
        <v>5</v>
      </c>
      <c r="D1149" s="178">
        <v>2</v>
      </c>
      <c r="E1149" s="178">
        <v>2</v>
      </c>
      <c r="F1149" s="179" t="s">
        <v>690</v>
      </c>
      <c r="G1149" s="179"/>
      <c r="H1149" s="179"/>
      <c r="I1149" s="406" t="s">
        <v>691</v>
      </c>
      <c r="J1149" s="251">
        <f>SUM(J1150)</f>
        <v>62087688</v>
      </c>
      <c r="K1149" s="182">
        <f>SUM(J1149/J6*100)</f>
        <v>6.2217784516374761E-2</v>
      </c>
      <c r="L1149" s="183">
        <f>SUM(Q1149/J1149*100)</f>
        <v>0</v>
      </c>
      <c r="M1149" s="282">
        <f>SUM(M1150)</f>
        <v>61988928</v>
      </c>
      <c r="N1149" s="185">
        <f>SUM(M1149/J1149%)</f>
        <v>99.840934647139704</v>
      </c>
      <c r="O1149" s="251">
        <f>SUM(O1150)</f>
        <v>98760</v>
      </c>
    </row>
    <row r="1150" spans="1:15" s="296" customFormat="1" hidden="1" x14ac:dyDescent="0.25">
      <c r="A1150" s="177"/>
      <c r="B1150" s="177"/>
      <c r="C1150" s="178">
        <v>5</v>
      </c>
      <c r="D1150" s="178">
        <v>2</v>
      </c>
      <c r="E1150" s="178">
        <v>2</v>
      </c>
      <c r="F1150" s="179" t="s">
        <v>690</v>
      </c>
      <c r="G1150" s="179"/>
      <c r="H1150" s="179"/>
      <c r="I1150" s="406" t="s">
        <v>951</v>
      </c>
      <c r="J1150" s="181">
        <v>62087688</v>
      </c>
      <c r="K1150" s="182">
        <f>SUM(J1150/J6*100)</f>
        <v>6.2217784516374761E-2</v>
      </c>
      <c r="L1150" s="183">
        <f>SUM(Q1150/J1150*100)</f>
        <v>0</v>
      </c>
      <c r="M1150" s="304">
        <v>61988928</v>
      </c>
      <c r="N1150" s="185">
        <f>SUM(M1150/J1150%)</f>
        <v>99.840934647139704</v>
      </c>
      <c r="O1150" s="250">
        <f>SUM(J1150-M1150)</f>
        <v>98760</v>
      </c>
    </row>
    <row r="1151" spans="1:15" s="296" customFormat="1" hidden="1" x14ac:dyDescent="0.25">
      <c r="A1151" s="350"/>
      <c r="B1151" s="556"/>
      <c r="C1151" s="310"/>
      <c r="D1151" s="310"/>
      <c r="E1151" s="557"/>
      <c r="F1151" s="558"/>
      <c r="G1151" s="558"/>
      <c r="H1151" s="558"/>
      <c r="I1151" s="406"/>
      <c r="J1151" s="255"/>
      <c r="K1151" s="182"/>
      <c r="L1151" s="183"/>
      <c r="M1151" s="289"/>
      <c r="N1151" s="469"/>
      <c r="O1151" s="255"/>
    </row>
    <row r="1152" spans="1:15" s="391" customFormat="1" x14ac:dyDescent="0.25">
      <c r="A1152" s="111">
        <v>1</v>
      </c>
      <c r="B1152" s="171" t="s">
        <v>677</v>
      </c>
      <c r="C1152" s="172" t="s">
        <v>674</v>
      </c>
      <c r="D1152" s="155" t="s">
        <v>675</v>
      </c>
      <c r="E1152" s="215" t="s">
        <v>1007</v>
      </c>
      <c r="F1152" s="215"/>
      <c r="G1152" s="834">
        <v>10</v>
      </c>
      <c r="H1152" s="835"/>
      <c r="I1152" s="869" t="s">
        <v>1008</v>
      </c>
      <c r="J1152" s="216">
        <f>SUM(J1155+J1162+J1172+J1187)</f>
        <v>904957700</v>
      </c>
      <c r="K1152" s="206">
        <f>SUM(J1152/J6*100)</f>
        <v>0.90685391884835709</v>
      </c>
      <c r="L1152" s="119">
        <v>99.76</v>
      </c>
      <c r="M1152" s="216">
        <f>SUM(M1155+M1162+M1172+M1187)</f>
        <v>903682156</v>
      </c>
      <c r="N1152" s="119">
        <f>SUM(M1152/J1152%)</f>
        <v>99.859049323520864</v>
      </c>
      <c r="O1152" s="216">
        <f>SUM(O1155+O1162+O1172+O1187)</f>
        <v>1275544</v>
      </c>
    </row>
    <row r="1153" spans="1:15" s="296" customFormat="1" hidden="1" x14ac:dyDescent="0.25">
      <c r="A1153" s="290"/>
      <c r="B1153" s="291"/>
      <c r="C1153" s="292"/>
      <c r="D1153" s="292"/>
      <c r="E1153" s="326"/>
      <c r="F1153" s="313"/>
      <c r="G1153" s="313"/>
      <c r="H1153" s="313"/>
      <c r="I1153" s="883"/>
      <c r="J1153" s="213"/>
      <c r="K1153" s="182"/>
      <c r="L1153" s="183"/>
      <c r="M1153" s="287"/>
      <c r="N1153" s="183"/>
      <c r="O1153" s="213"/>
    </row>
    <row r="1154" spans="1:15" s="296" customFormat="1" hidden="1" x14ac:dyDescent="0.25">
      <c r="A1154" s="177"/>
      <c r="B1154" s="177"/>
      <c r="C1154" s="211"/>
      <c r="D1154" s="211"/>
      <c r="E1154" s="369"/>
      <c r="F1154" s="369"/>
      <c r="G1154" s="369"/>
      <c r="H1154" s="369"/>
      <c r="I1154" s="408"/>
      <c r="J1154" s="213"/>
      <c r="K1154" s="182"/>
      <c r="L1154" s="183"/>
      <c r="M1154" s="214"/>
      <c r="N1154" s="396"/>
      <c r="O1154" s="213"/>
    </row>
    <row r="1155" spans="1:15" s="296" customFormat="1" x14ac:dyDescent="0.25">
      <c r="A1155" s="350">
        <v>1</v>
      </c>
      <c r="B1155" s="324" t="s">
        <v>677</v>
      </c>
      <c r="C1155" s="325" t="s">
        <v>674</v>
      </c>
      <c r="D1155" s="317" t="s">
        <v>675</v>
      </c>
      <c r="E1155" s="363" t="s">
        <v>1007</v>
      </c>
      <c r="F1155" s="363" t="s">
        <v>676</v>
      </c>
      <c r="G1155" s="363"/>
      <c r="H1155" s="363">
        <v>1</v>
      </c>
      <c r="I1155" s="412" t="s">
        <v>920</v>
      </c>
      <c r="J1155" s="181">
        <f>SUM(J1157)</f>
        <v>118600000</v>
      </c>
      <c r="K1155" s="362">
        <f>SUM(J1155/J6*100)</f>
        <v>0.11884851057172632</v>
      </c>
      <c r="L1155" s="183">
        <v>100</v>
      </c>
      <c r="M1155" s="193">
        <f>SUM(M1157)</f>
        <v>118600000</v>
      </c>
      <c r="N1155" s="185">
        <f>SUM(M1155/J1155%)</f>
        <v>100</v>
      </c>
      <c r="O1155" s="181">
        <f>SUM(O1157)</f>
        <v>0</v>
      </c>
    </row>
    <row r="1156" spans="1:15" s="296" customFormat="1" hidden="1" x14ac:dyDescent="0.25">
      <c r="A1156" s="386"/>
      <c r="B1156" s="386"/>
      <c r="C1156" s="367"/>
      <c r="D1156" s="368"/>
      <c r="E1156" s="369"/>
      <c r="F1156" s="369"/>
      <c r="G1156" s="369"/>
      <c r="H1156" s="369"/>
      <c r="I1156" s="412"/>
      <c r="J1156" s="181"/>
      <c r="K1156" s="182"/>
      <c r="L1156" s="183"/>
      <c r="M1156" s="214"/>
      <c r="N1156" s="185"/>
      <c r="O1156" s="181"/>
    </row>
    <row r="1157" spans="1:15" s="296" customFormat="1" hidden="1" x14ac:dyDescent="0.25">
      <c r="A1157" s="177"/>
      <c r="B1157" s="177"/>
      <c r="C1157" s="178">
        <v>5</v>
      </c>
      <c r="D1157" s="178">
        <v>2</v>
      </c>
      <c r="E1157" s="178">
        <v>2</v>
      </c>
      <c r="F1157" s="178"/>
      <c r="G1157" s="178"/>
      <c r="H1157" s="178"/>
      <c r="I1157" s="406" t="s">
        <v>684</v>
      </c>
      <c r="J1157" s="251">
        <f>SUM(J1159)</f>
        <v>118600000</v>
      </c>
      <c r="K1157" s="182">
        <f>SUM(J1157/J6*100)</f>
        <v>0.11884851057172632</v>
      </c>
      <c r="L1157" s="183">
        <f>SUM(Q1157/J1157*100)</f>
        <v>0</v>
      </c>
      <c r="M1157" s="282">
        <f>SUM(M1159)</f>
        <v>118600000</v>
      </c>
      <c r="N1157" s="185">
        <f>SUM(M1157/J1157%)</f>
        <v>100</v>
      </c>
      <c r="O1157" s="251">
        <f>SUM(O1159)</f>
        <v>0</v>
      </c>
    </row>
    <row r="1158" spans="1:15" s="296" customFormat="1" hidden="1" x14ac:dyDescent="0.25">
      <c r="A1158" s="177"/>
      <c r="B1158" s="177"/>
      <c r="C1158" s="178"/>
      <c r="D1158" s="178"/>
      <c r="E1158" s="178"/>
      <c r="F1158" s="178"/>
      <c r="G1158" s="178"/>
      <c r="H1158" s="178"/>
      <c r="I1158" s="406"/>
      <c r="J1158" s="251"/>
      <c r="K1158" s="182"/>
      <c r="L1158" s="183"/>
      <c r="M1158" s="282"/>
      <c r="N1158" s="185"/>
      <c r="O1158" s="251"/>
    </row>
    <row r="1159" spans="1:15" s="296" customFormat="1" hidden="1" x14ac:dyDescent="0.25">
      <c r="A1159" s="177"/>
      <c r="B1159" s="177"/>
      <c r="C1159" s="178">
        <v>5</v>
      </c>
      <c r="D1159" s="178">
        <v>2</v>
      </c>
      <c r="E1159" s="178">
        <v>2</v>
      </c>
      <c r="F1159" s="179" t="s">
        <v>675</v>
      </c>
      <c r="G1159" s="179"/>
      <c r="H1159" s="179"/>
      <c r="I1159" s="406" t="s">
        <v>685</v>
      </c>
      <c r="J1159" s="251">
        <f>SUM(J1160:J1160)</f>
        <v>118600000</v>
      </c>
      <c r="K1159" s="182">
        <f>SUM(J1159/J6*100)</f>
        <v>0.11884851057172632</v>
      </c>
      <c r="L1159" s="183">
        <f>SUM(Q1159/J1159*100)</f>
        <v>0</v>
      </c>
      <c r="M1159" s="282">
        <f>SUM(M1160:M1160)</f>
        <v>118600000</v>
      </c>
      <c r="N1159" s="185">
        <f>SUM(M1159/J1159%)</f>
        <v>100</v>
      </c>
      <c r="O1159" s="251">
        <f>SUM(O1160:O1160)</f>
        <v>0</v>
      </c>
    </row>
    <row r="1160" spans="1:15" s="296" customFormat="1" hidden="1" x14ac:dyDescent="0.25">
      <c r="A1160" s="263"/>
      <c r="B1160" s="263"/>
      <c r="C1160" s="499">
        <v>5</v>
      </c>
      <c r="D1160" s="499">
        <v>2</v>
      </c>
      <c r="E1160" s="499">
        <v>2</v>
      </c>
      <c r="F1160" s="192" t="s">
        <v>675</v>
      </c>
      <c r="G1160" s="192"/>
      <c r="H1160" s="192"/>
      <c r="I1160" s="409" t="s">
        <v>874</v>
      </c>
      <c r="J1160" s="358">
        <v>118600000</v>
      </c>
      <c r="K1160" s="182">
        <f>SUM(J1160/J6*100)</f>
        <v>0.11884851057172632</v>
      </c>
      <c r="L1160" s="311">
        <f>SUM(Q1160/J1160*100)</f>
        <v>0</v>
      </c>
      <c r="M1160" s="373">
        <v>118600000</v>
      </c>
      <c r="N1160" s="311">
        <f>SUM(M1160/J1160%)</f>
        <v>100</v>
      </c>
      <c r="O1160" s="252">
        <f>SUM(J1160-M1160)</f>
        <v>0</v>
      </c>
    </row>
    <row r="1161" spans="1:15" s="296" customFormat="1" hidden="1" x14ac:dyDescent="0.25">
      <c r="A1161" s="177"/>
      <c r="B1161" s="177"/>
      <c r="C1161" s="178"/>
      <c r="D1161" s="178"/>
      <c r="E1161" s="178"/>
      <c r="F1161" s="179"/>
      <c r="G1161" s="179"/>
      <c r="H1161" s="179"/>
      <c r="I1161" s="406"/>
      <c r="J1161" s="259"/>
      <c r="K1161" s="182"/>
      <c r="L1161" s="183"/>
      <c r="M1161" s="214"/>
      <c r="N1161" s="185"/>
      <c r="O1161" s="259"/>
    </row>
    <row r="1162" spans="1:15" s="296" customFormat="1" x14ac:dyDescent="0.25">
      <c r="A1162" s="350">
        <v>1</v>
      </c>
      <c r="B1162" s="324" t="s">
        <v>677</v>
      </c>
      <c r="C1162" s="325" t="s">
        <v>674</v>
      </c>
      <c r="D1162" s="317" t="s">
        <v>675</v>
      </c>
      <c r="E1162" s="363" t="s">
        <v>1007</v>
      </c>
      <c r="F1162" s="363" t="s">
        <v>694</v>
      </c>
      <c r="G1162" s="363"/>
      <c r="H1162" s="363">
        <v>2</v>
      </c>
      <c r="I1162" s="412" t="s">
        <v>1009</v>
      </c>
      <c r="J1162" s="181">
        <f>SUM(J1164)</f>
        <v>22492000</v>
      </c>
      <c r="K1162" s="362">
        <f>SUM(J1162/J6*100)</f>
        <v>2.2539129003197881E-2</v>
      </c>
      <c r="L1162" s="183">
        <v>100</v>
      </c>
      <c r="M1162" s="193">
        <f>SUM(M1164)</f>
        <v>22492000</v>
      </c>
      <c r="N1162" s="185">
        <f>SUM(M1162/J1162%)</f>
        <v>100</v>
      </c>
      <c r="O1162" s="181">
        <f>SUM(O1164)</f>
        <v>0</v>
      </c>
    </row>
    <row r="1163" spans="1:15" s="296" customFormat="1" hidden="1" x14ac:dyDescent="0.25">
      <c r="A1163" s="177"/>
      <c r="B1163" s="177"/>
      <c r="C1163" s="178"/>
      <c r="D1163" s="178"/>
      <c r="E1163" s="178"/>
      <c r="F1163" s="179"/>
      <c r="G1163" s="179"/>
      <c r="H1163" s="179"/>
      <c r="I1163" s="406"/>
      <c r="J1163" s="181"/>
      <c r="K1163" s="182"/>
      <c r="L1163" s="183"/>
      <c r="M1163" s="193"/>
      <c r="N1163" s="185"/>
      <c r="O1163" s="181"/>
    </row>
    <row r="1164" spans="1:15" s="296" customFormat="1" hidden="1" x14ac:dyDescent="0.25">
      <c r="A1164" s="177"/>
      <c r="B1164" s="177"/>
      <c r="C1164" s="178">
        <v>5</v>
      </c>
      <c r="D1164" s="178">
        <v>2</v>
      </c>
      <c r="E1164" s="178">
        <v>2</v>
      </c>
      <c r="F1164" s="179"/>
      <c r="G1164" s="179"/>
      <c r="H1164" s="179"/>
      <c r="I1164" s="406" t="s">
        <v>1010</v>
      </c>
      <c r="J1164" s="181">
        <f>SUM(J1169+J1166)</f>
        <v>22492000</v>
      </c>
      <c r="K1164" s="182">
        <f>SUM(J1164/J6*100)</f>
        <v>2.2539129003197881E-2</v>
      </c>
      <c r="L1164" s="183">
        <f>SUM(Q1164/J1164*100)</f>
        <v>0</v>
      </c>
      <c r="M1164" s="193">
        <f>SUM(M1169+M1166)</f>
        <v>22492000</v>
      </c>
      <c r="N1164" s="185">
        <f>SUM(M1164/J1164%)</f>
        <v>100</v>
      </c>
      <c r="O1164" s="181">
        <f>SUM(O1169+O1166)</f>
        <v>0</v>
      </c>
    </row>
    <row r="1165" spans="1:15" s="296" customFormat="1" hidden="1" x14ac:dyDescent="0.25">
      <c r="A1165" s="177"/>
      <c r="B1165" s="177"/>
      <c r="C1165" s="178"/>
      <c r="D1165" s="178"/>
      <c r="E1165" s="178"/>
      <c r="F1165" s="179"/>
      <c r="G1165" s="179"/>
      <c r="H1165" s="179"/>
      <c r="I1165" s="406"/>
      <c r="J1165" s="181"/>
      <c r="K1165" s="182"/>
      <c r="L1165" s="183"/>
      <c r="M1165" s="193"/>
      <c r="N1165" s="185"/>
      <c r="O1165" s="181"/>
    </row>
    <row r="1166" spans="1:15" s="296" customFormat="1" hidden="1" x14ac:dyDescent="0.25">
      <c r="A1166" s="177"/>
      <c r="B1166" s="177"/>
      <c r="C1166" s="178">
        <v>5</v>
      </c>
      <c r="D1166" s="178">
        <v>2</v>
      </c>
      <c r="E1166" s="178">
        <v>2</v>
      </c>
      <c r="F1166" s="179" t="s">
        <v>675</v>
      </c>
      <c r="G1166" s="179"/>
      <c r="H1166" s="179"/>
      <c r="I1166" s="406" t="s">
        <v>685</v>
      </c>
      <c r="J1166" s="251">
        <f>SUM(J1167:J1167)</f>
        <v>9800000</v>
      </c>
      <c r="K1166" s="182">
        <f>SUM(J1166/J6*100)</f>
        <v>9.8205346003618719E-3</v>
      </c>
      <c r="L1166" s="183">
        <f>SUM(Q1166/J1166*100)</f>
        <v>0</v>
      </c>
      <c r="M1166" s="282">
        <f>SUM(M1167:M1167)</f>
        <v>9800000</v>
      </c>
      <c r="N1166" s="185">
        <f>SUM(M1166/J1166%)</f>
        <v>100</v>
      </c>
      <c r="O1166" s="251">
        <f>SUM(O1167:O1167)</f>
        <v>0</v>
      </c>
    </row>
    <row r="1167" spans="1:15" s="296" customFormat="1" hidden="1" x14ac:dyDescent="0.25">
      <c r="A1167" s="513"/>
      <c r="B1167" s="513"/>
      <c r="C1167" s="178">
        <v>5</v>
      </c>
      <c r="D1167" s="178">
        <v>2</v>
      </c>
      <c r="E1167" s="178">
        <v>2</v>
      </c>
      <c r="F1167" s="179" t="s">
        <v>675</v>
      </c>
      <c r="G1167" s="179"/>
      <c r="H1167" s="179"/>
      <c r="I1167" s="406" t="s">
        <v>874</v>
      </c>
      <c r="J1167" s="251">
        <v>9800000</v>
      </c>
      <c r="K1167" s="182">
        <f>SUM(J1167/J6*100)</f>
        <v>9.8205346003618719E-3</v>
      </c>
      <c r="L1167" s="183">
        <f>SUM(Q1167/J1167*100)</f>
        <v>0</v>
      </c>
      <c r="M1167" s="282">
        <v>9800000</v>
      </c>
      <c r="N1167" s="183">
        <f>SUM(M1167/J1167%)</f>
        <v>100</v>
      </c>
      <c r="O1167" s="250">
        <f>SUM(J1167-M1167)</f>
        <v>0</v>
      </c>
    </row>
    <row r="1168" spans="1:15" s="296" customFormat="1" hidden="1" x14ac:dyDescent="0.25">
      <c r="A1168" s="177"/>
      <c r="B1168" s="177"/>
      <c r="C1168" s="178"/>
      <c r="D1168" s="178"/>
      <c r="E1168" s="178"/>
      <c r="F1168" s="179"/>
      <c r="G1168" s="179"/>
      <c r="H1168" s="179"/>
      <c r="I1168" s="406"/>
      <c r="J1168" s="181"/>
      <c r="K1168" s="182"/>
      <c r="L1168" s="183"/>
      <c r="M1168" s="193"/>
      <c r="N1168" s="185"/>
      <c r="O1168" s="181"/>
    </row>
    <row r="1169" spans="1:15" s="296" customFormat="1" hidden="1" x14ac:dyDescent="0.25">
      <c r="A1169" s="177"/>
      <c r="B1169" s="177"/>
      <c r="C1169" s="178">
        <v>5</v>
      </c>
      <c r="D1169" s="178">
        <v>2</v>
      </c>
      <c r="E1169" s="178">
        <v>2</v>
      </c>
      <c r="F1169" s="179" t="s">
        <v>762</v>
      </c>
      <c r="G1169" s="179"/>
      <c r="H1169" s="179"/>
      <c r="I1169" s="406" t="s">
        <v>928</v>
      </c>
      <c r="J1169" s="251">
        <f>SUM(J1170)</f>
        <v>12692000</v>
      </c>
      <c r="K1169" s="182">
        <f>SUM(J1169/J6*100)</f>
        <v>1.2718594402836007E-2</v>
      </c>
      <c r="L1169" s="183">
        <f>SUM(Q1169/J1169*100)</f>
        <v>0</v>
      </c>
      <c r="M1169" s="282">
        <f>SUM(M1170)</f>
        <v>12692000</v>
      </c>
      <c r="N1169" s="185">
        <f>SUM(M1169/J1169%)</f>
        <v>100</v>
      </c>
      <c r="O1169" s="251">
        <f>SUM(O1170)</f>
        <v>0</v>
      </c>
    </row>
    <row r="1170" spans="1:15" s="296" customFormat="1" hidden="1" x14ac:dyDescent="0.25">
      <c r="A1170" s="177"/>
      <c r="B1170" s="177"/>
      <c r="C1170" s="178">
        <v>5</v>
      </c>
      <c r="D1170" s="178">
        <v>2</v>
      </c>
      <c r="E1170" s="178">
        <v>2</v>
      </c>
      <c r="F1170" s="179" t="s">
        <v>762</v>
      </c>
      <c r="G1170" s="179"/>
      <c r="H1170" s="179"/>
      <c r="I1170" s="406" t="s">
        <v>926</v>
      </c>
      <c r="J1170" s="181">
        <v>12692000</v>
      </c>
      <c r="K1170" s="182">
        <f>SUM(J1170/J6*100)</f>
        <v>1.2718594402836007E-2</v>
      </c>
      <c r="L1170" s="183">
        <f>SUM(Q1170/J1170*100)</f>
        <v>0</v>
      </c>
      <c r="M1170" s="260">
        <v>12692000</v>
      </c>
      <c r="N1170" s="185">
        <f>SUM(M1170/J1170%)</f>
        <v>100</v>
      </c>
      <c r="O1170" s="250">
        <f>SUM(J1170-M1170)</f>
        <v>0</v>
      </c>
    </row>
    <row r="1171" spans="1:15" s="296" customFormat="1" hidden="1" x14ac:dyDescent="0.25">
      <c r="A1171" s="177"/>
      <c r="B1171" s="177"/>
      <c r="C1171" s="178"/>
      <c r="D1171" s="178"/>
      <c r="E1171" s="178"/>
      <c r="F1171" s="179"/>
      <c r="G1171" s="179"/>
      <c r="H1171" s="179"/>
      <c r="I1171" s="406"/>
      <c r="J1171" s="181"/>
      <c r="K1171" s="182"/>
      <c r="L1171" s="183"/>
      <c r="M1171" s="260"/>
      <c r="N1171" s="185"/>
      <c r="O1171" s="250"/>
    </row>
    <row r="1172" spans="1:15" s="296" customFormat="1" x14ac:dyDescent="0.25">
      <c r="A1172" s="356">
        <v>1</v>
      </c>
      <c r="B1172" s="324" t="s">
        <v>677</v>
      </c>
      <c r="C1172" s="324" t="s">
        <v>674</v>
      </c>
      <c r="D1172" s="541" t="s">
        <v>675</v>
      </c>
      <c r="E1172" s="363" t="s">
        <v>1007</v>
      </c>
      <c r="F1172" s="363" t="s">
        <v>702</v>
      </c>
      <c r="G1172" s="363"/>
      <c r="H1172" s="363">
        <v>3</v>
      </c>
      <c r="I1172" s="542" t="s">
        <v>947</v>
      </c>
      <c r="J1172" s="337">
        <f>SUM(J1174+J1179)</f>
        <v>409364200</v>
      </c>
      <c r="K1172" s="362">
        <f>SUM(J1172/J6*100)</f>
        <v>0.41022196839280184</v>
      </c>
      <c r="L1172" s="357">
        <v>99.76</v>
      </c>
      <c r="M1172" s="337">
        <f>SUM(M1174+M1179)</f>
        <v>408168656</v>
      </c>
      <c r="N1172" s="340">
        <f>SUM(M1172/J1172%)</f>
        <v>99.707951012814505</v>
      </c>
      <c r="O1172" s="337">
        <f>SUM(O1174+O1179)</f>
        <v>1195544</v>
      </c>
    </row>
    <row r="1173" spans="1:15" s="296" customFormat="1" hidden="1" x14ac:dyDescent="0.25">
      <c r="A1173" s="177"/>
      <c r="B1173" s="177"/>
      <c r="C1173" s="178"/>
      <c r="D1173" s="178"/>
      <c r="E1173" s="178"/>
      <c r="F1173" s="179"/>
      <c r="G1173" s="179"/>
      <c r="H1173" s="179"/>
      <c r="I1173" s="406"/>
      <c r="J1173" s="181"/>
      <c r="K1173" s="182"/>
      <c r="L1173" s="183"/>
      <c r="M1173" s="193"/>
      <c r="N1173" s="185"/>
      <c r="O1173" s="181"/>
    </row>
    <row r="1174" spans="1:15" s="296" customFormat="1" hidden="1" x14ac:dyDescent="0.25">
      <c r="A1174" s="177"/>
      <c r="B1174" s="177"/>
      <c r="C1174" s="178">
        <v>5</v>
      </c>
      <c r="D1174" s="178">
        <v>2</v>
      </c>
      <c r="E1174" s="178">
        <v>1</v>
      </c>
      <c r="F1174" s="178"/>
      <c r="G1174" s="178"/>
      <c r="H1174" s="178"/>
      <c r="I1174" s="406" t="s">
        <v>679</v>
      </c>
      <c r="J1174" s="251">
        <f>SUM(J1176)</f>
        <v>3000000</v>
      </c>
      <c r="K1174" s="279">
        <f>SUM(J1174/J6*100)</f>
        <v>3.0062861021515935E-3</v>
      </c>
      <c r="L1174" s="183">
        <f>SUM(Q1174/J1174*100)</f>
        <v>0</v>
      </c>
      <c r="M1174" s="251">
        <f>SUM(M1176)</f>
        <v>2000000</v>
      </c>
      <c r="N1174" s="185">
        <f>SUM(M1174/J1174%)</f>
        <v>66.666666666666671</v>
      </c>
      <c r="O1174" s="251">
        <f>SUM(O1176)</f>
        <v>1000000</v>
      </c>
    </row>
    <row r="1175" spans="1:15" s="296" customFormat="1" hidden="1" x14ac:dyDescent="0.25">
      <c r="A1175" s="177"/>
      <c r="B1175" s="177"/>
      <c r="C1175" s="178"/>
      <c r="D1175" s="178"/>
      <c r="E1175" s="178"/>
      <c r="F1175" s="178"/>
      <c r="G1175" s="178"/>
      <c r="H1175" s="178"/>
      <c r="I1175" s="406"/>
      <c r="J1175" s="251"/>
      <c r="K1175" s="279"/>
      <c r="L1175" s="183"/>
      <c r="M1175" s="251"/>
      <c r="N1175" s="185"/>
      <c r="O1175" s="251"/>
    </row>
    <row r="1176" spans="1:15" s="296" customFormat="1" hidden="1" x14ac:dyDescent="0.25">
      <c r="A1176" s="177"/>
      <c r="B1176" s="177"/>
      <c r="C1176" s="178">
        <v>5</v>
      </c>
      <c r="D1176" s="178">
        <v>2</v>
      </c>
      <c r="E1176" s="178">
        <v>1</v>
      </c>
      <c r="F1176" s="179" t="s">
        <v>675</v>
      </c>
      <c r="G1176" s="179"/>
      <c r="H1176" s="179"/>
      <c r="I1176" s="405" t="s">
        <v>877</v>
      </c>
      <c r="J1176" s="251">
        <f>SUM(J1177)</f>
        <v>3000000</v>
      </c>
      <c r="K1176" s="279">
        <f>SUM(J1176/J6*100)</f>
        <v>3.0062861021515935E-3</v>
      </c>
      <c r="L1176" s="183">
        <f>SUM(Q1176/J1176*100)</f>
        <v>0</v>
      </c>
      <c r="M1176" s="251">
        <f>SUM(M1177)</f>
        <v>2000000</v>
      </c>
      <c r="N1176" s="185">
        <f>SUM(M1176/J1176%)</f>
        <v>66.666666666666671</v>
      </c>
      <c r="O1176" s="251">
        <f>SUM(O1177)</f>
        <v>1000000</v>
      </c>
    </row>
    <row r="1177" spans="1:15" s="296" customFormat="1" hidden="1" x14ac:dyDescent="0.25">
      <c r="A1177" s="504"/>
      <c r="B1177" s="504"/>
      <c r="C1177" s="503">
        <v>5</v>
      </c>
      <c r="D1177" s="503">
        <v>2</v>
      </c>
      <c r="E1177" s="503">
        <v>1</v>
      </c>
      <c r="F1177" s="273" t="s">
        <v>675</v>
      </c>
      <c r="G1177" s="273"/>
      <c r="H1177" s="273"/>
      <c r="I1177" s="405" t="s">
        <v>948</v>
      </c>
      <c r="J1177" s="181">
        <v>3000000</v>
      </c>
      <c r="K1177" s="279">
        <f>SUM(J1177/J6*100)</f>
        <v>3.0062861021515935E-3</v>
      </c>
      <c r="L1177" s="183">
        <f>SUM(Q1177/J1177*100)</f>
        <v>0</v>
      </c>
      <c r="M1177" s="304">
        <v>2000000</v>
      </c>
      <c r="N1177" s="323">
        <f>SUM(M1177/J1177%)</f>
        <v>66.666666666666671</v>
      </c>
      <c r="O1177" s="250">
        <f>SUM(J1177-M1177)</f>
        <v>1000000</v>
      </c>
    </row>
    <row r="1178" spans="1:15" s="296" customFormat="1" hidden="1" x14ac:dyDescent="0.25">
      <c r="A1178" s="504"/>
      <c r="B1178" s="504"/>
      <c r="C1178" s="503"/>
      <c r="D1178" s="503"/>
      <c r="E1178" s="503"/>
      <c r="F1178" s="273"/>
      <c r="G1178" s="273"/>
      <c r="H1178" s="273"/>
      <c r="I1178" s="405"/>
      <c r="J1178" s="181"/>
      <c r="K1178" s="182"/>
      <c r="L1178" s="183"/>
      <c r="M1178" s="304"/>
      <c r="N1178" s="323"/>
      <c r="O1178" s="250"/>
    </row>
    <row r="1179" spans="1:15" s="296" customFormat="1" hidden="1" x14ac:dyDescent="0.25">
      <c r="A1179" s="177"/>
      <c r="B1179" s="177"/>
      <c r="C1179" s="178">
        <v>5</v>
      </c>
      <c r="D1179" s="178">
        <v>2</v>
      </c>
      <c r="E1179" s="178">
        <v>2</v>
      </c>
      <c r="F1179" s="178"/>
      <c r="G1179" s="178"/>
      <c r="H1179" s="178"/>
      <c r="I1179" s="406" t="s">
        <v>684</v>
      </c>
      <c r="J1179" s="251">
        <f>SUM(J1181+J1184)</f>
        <v>406364200</v>
      </c>
      <c r="K1179" s="182">
        <f>SUM(J1179/J6*100)</f>
        <v>0.40721568229065019</v>
      </c>
      <c r="L1179" s="183">
        <f>SUM(Q1179/J1179*100)</f>
        <v>0</v>
      </c>
      <c r="M1179" s="251">
        <f>SUM(M1181+M1184)</f>
        <v>406168656</v>
      </c>
      <c r="N1179" s="185">
        <f>SUM(M1179/J1179%)</f>
        <v>99.951879619316855</v>
      </c>
      <c r="O1179" s="251">
        <f>SUM(O1181+O1184)</f>
        <v>195544</v>
      </c>
    </row>
    <row r="1180" spans="1:15" s="296" customFormat="1" hidden="1" x14ac:dyDescent="0.25">
      <c r="A1180" s="177"/>
      <c r="B1180" s="177"/>
      <c r="C1180" s="178"/>
      <c r="D1180" s="178"/>
      <c r="E1180" s="178"/>
      <c r="F1180" s="178"/>
      <c r="G1180" s="178"/>
      <c r="H1180" s="178"/>
      <c r="I1180" s="406"/>
      <c r="J1180" s="251"/>
      <c r="K1180" s="182"/>
      <c r="L1180" s="183"/>
      <c r="M1180" s="282"/>
      <c r="N1180" s="185"/>
      <c r="O1180" s="251"/>
    </row>
    <row r="1181" spans="1:15" s="296" customFormat="1" hidden="1" x14ac:dyDescent="0.25">
      <c r="A1181" s="177"/>
      <c r="B1181" s="177"/>
      <c r="C1181" s="178">
        <v>5</v>
      </c>
      <c r="D1181" s="178">
        <v>2</v>
      </c>
      <c r="E1181" s="178">
        <v>2</v>
      </c>
      <c r="F1181" s="179" t="s">
        <v>675</v>
      </c>
      <c r="G1181" s="179"/>
      <c r="H1181" s="179"/>
      <c r="I1181" s="406" t="s">
        <v>867</v>
      </c>
      <c r="J1181" s="251">
        <f>SUM(J1182:J1183)</f>
        <v>344302200</v>
      </c>
      <c r="K1181" s="182">
        <f>SUM(J1181/J6*100)</f>
        <v>0.34502363960007282</v>
      </c>
      <c r="L1181" s="183">
        <f>SUM(Q1181/J1181*100)</f>
        <v>0</v>
      </c>
      <c r="M1181" s="282">
        <f>SUM(M1182:M1183)</f>
        <v>344302200</v>
      </c>
      <c r="N1181" s="185">
        <f>SUM(M1181/J1181%)</f>
        <v>100</v>
      </c>
      <c r="O1181" s="251">
        <f>SUM(O1182:O1183)</f>
        <v>0</v>
      </c>
    </row>
    <row r="1182" spans="1:15" s="296" customFormat="1" hidden="1" x14ac:dyDescent="0.25">
      <c r="A1182" s="504"/>
      <c r="B1182" s="504"/>
      <c r="C1182" s="503">
        <v>5</v>
      </c>
      <c r="D1182" s="503">
        <v>2</v>
      </c>
      <c r="E1182" s="503">
        <v>2</v>
      </c>
      <c r="F1182" s="273" t="s">
        <v>675</v>
      </c>
      <c r="G1182" s="273"/>
      <c r="H1182" s="273"/>
      <c r="I1182" s="405" t="s">
        <v>949</v>
      </c>
      <c r="J1182" s="181">
        <v>344302200</v>
      </c>
      <c r="K1182" s="182">
        <f>SUM(J1182/J6*100)</f>
        <v>0.34502363960007282</v>
      </c>
      <c r="L1182" s="183">
        <f>SUM(Q1182/J1182*100)</f>
        <v>0</v>
      </c>
      <c r="M1182" s="304">
        <v>344302200</v>
      </c>
      <c r="N1182" s="323">
        <f>SUM(M1182/J1182%)</f>
        <v>100</v>
      </c>
      <c r="O1182" s="250">
        <f>SUM(J1182-M1182)</f>
        <v>0</v>
      </c>
    </row>
    <row r="1183" spans="1:15" s="296" customFormat="1" hidden="1" x14ac:dyDescent="0.25">
      <c r="A1183" s="504"/>
      <c r="B1183" s="504"/>
      <c r="C1183" s="503"/>
      <c r="D1183" s="503"/>
      <c r="E1183" s="503"/>
      <c r="F1183" s="273"/>
      <c r="G1183" s="273"/>
      <c r="H1183" s="273"/>
      <c r="I1183" s="405"/>
      <c r="J1183" s="181"/>
      <c r="K1183" s="182"/>
      <c r="L1183" s="183"/>
      <c r="M1183" s="193"/>
      <c r="N1183" s="183"/>
      <c r="O1183" s="181"/>
    </row>
    <row r="1184" spans="1:15" s="296" customFormat="1" hidden="1" x14ac:dyDescent="0.25">
      <c r="A1184" s="177"/>
      <c r="B1184" s="177"/>
      <c r="C1184" s="178">
        <v>5</v>
      </c>
      <c r="D1184" s="178">
        <v>2</v>
      </c>
      <c r="E1184" s="178">
        <v>2</v>
      </c>
      <c r="F1184" s="179" t="s">
        <v>690</v>
      </c>
      <c r="G1184" s="179"/>
      <c r="H1184" s="179"/>
      <c r="I1184" s="406" t="s">
        <v>691</v>
      </c>
      <c r="J1184" s="251">
        <f>SUM(J1185)</f>
        <v>62062000</v>
      </c>
      <c r="K1184" s="182">
        <f>SUM(J1184/J6*100)</f>
        <v>6.2192042690577397E-2</v>
      </c>
      <c r="L1184" s="183">
        <f>SUM(Q1184/J1184*100)</f>
        <v>0</v>
      </c>
      <c r="M1184" s="282">
        <f>SUM(M1185)</f>
        <v>61866456</v>
      </c>
      <c r="N1184" s="185">
        <f>SUM(M1184/J1184%)</f>
        <v>99.684921530082818</v>
      </c>
      <c r="O1184" s="251">
        <f>SUM(O1185)</f>
        <v>195544</v>
      </c>
    </row>
    <row r="1185" spans="1:15" s="296" customFormat="1" hidden="1" x14ac:dyDescent="0.25">
      <c r="A1185" s="177"/>
      <c r="B1185" s="177"/>
      <c r="C1185" s="178">
        <v>5</v>
      </c>
      <c r="D1185" s="178">
        <v>2</v>
      </c>
      <c r="E1185" s="178">
        <v>2</v>
      </c>
      <c r="F1185" s="179" t="s">
        <v>690</v>
      </c>
      <c r="G1185" s="179"/>
      <c r="H1185" s="179"/>
      <c r="I1185" s="406" t="s">
        <v>951</v>
      </c>
      <c r="J1185" s="181">
        <v>62062000</v>
      </c>
      <c r="K1185" s="182">
        <f>SUM(J1185/J6*100)</f>
        <v>6.2192042690577397E-2</v>
      </c>
      <c r="L1185" s="183">
        <f>SUM(Q1185/J1185*100)</f>
        <v>0</v>
      </c>
      <c r="M1185" s="304">
        <v>61866456</v>
      </c>
      <c r="N1185" s="185">
        <f>SUM(M1185/J1185%)</f>
        <v>99.684921530082818</v>
      </c>
      <c r="O1185" s="250">
        <f>SUM(J1185-M1185)</f>
        <v>195544</v>
      </c>
    </row>
    <row r="1186" spans="1:15" s="296" customFormat="1" hidden="1" x14ac:dyDescent="0.25">
      <c r="A1186" s="177"/>
      <c r="B1186" s="177"/>
      <c r="C1186" s="178"/>
      <c r="D1186" s="178"/>
      <c r="E1186" s="178"/>
      <c r="F1186" s="179"/>
      <c r="G1186" s="179"/>
      <c r="H1186" s="179"/>
      <c r="I1186" s="406"/>
      <c r="J1186" s="181"/>
      <c r="K1186" s="182"/>
      <c r="L1186" s="183"/>
      <c r="M1186" s="260"/>
      <c r="N1186" s="185"/>
      <c r="O1186" s="250"/>
    </row>
    <row r="1187" spans="1:15" s="296" customFormat="1" x14ac:dyDescent="0.25">
      <c r="A1187" s="297">
        <v>1</v>
      </c>
      <c r="B1187" s="309" t="s">
        <v>677</v>
      </c>
      <c r="C1187" s="310" t="s">
        <v>674</v>
      </c>
      <c r="D1187" s="310" t="s">
        <v>675</v>
      </c>
      <c r="E1187" s="363" t="s">
        <v>1007</v>
      </c>
      <c r="F1187" s="363" t="s">
        <v>795</v>
      </c>
      <c r="G1187" s="363"/>
      <c r="H1187" s="363">
        <v>4</v>
      </c>
      <c r="I1187" s="872" t="s">
        <v>1011</v>
      </c>
      <c r="J1187" s="374">
        <f>SUM(J1190)</f>
        <v>354501500</v>
      </c>
      <c r="K1187" s="362">
        <f>SUM(J1187/J6*100)</f>
        <v>0.35524431088063108</v>
      </c>
      <c r="L1187" s="306">
        <v>100</v>
      </c>
      <c r="M1187" s="374">
        <f>SUM(M1190)</f>
        <v>354421500</v>
      </c>
      <c r="N1187" s="307">
        <f>SUM(M1187/J1187%)</f>
        <v>99.977433099718894</v>
      </c>
      <c r="O1187" s="374">
        <f>SUM(O1190)</f>
        <v>80000</v>
      </c>
    </row>
    <row r="1188" spans="1:15" s="296" customFormat="1" hidden="1" x14ac:dyDescent="0.25">
      <c r="A1188" s="386"/>
      <c r="B1188" s="386"/>
      <c r="C1188" s="367"/>
      <c r="D1188" s="368"/>
      <c r="E1188" s="369"/>
      <c r="F1188" s="369"/>
      <c r="G1188" s="369"/>
      <c r="H1188" s="369"/>
      <c r="I1188" s="872"/>
      <c r="J1188" s="182"/>
      <c r="K1188" s="182"/>
      <c r="L1188" s="183"/>
      <c r="M1188" s="182"/>
      <c r="N1188" s="185"/>
      <c r="O1188" s="182"/>
    </row>
    <row r="1189" spans="1:15" s="296" customFormat="1" hidden="1" x14ac:dyDescent="0.25">
      <c r="A1189" s="177"/>
      <c r="B1189" s="177"/>
      <c r="C1189" s="178"/>
      <c r="D1189" s="178"/>
      <c r="E1189" s="178"/>
      <c r="F1189" s="179"/>
      <c r="G1189" s="179"/>
      <c r="H1189" s="179"/>
      <c r="I1189" s="406"/>
      <c r="J1189" s="181"/>
      <c r="K1189" s="182"/>
      <c r="L1189" s="183"/>
      <c r="M1189" s="181"/>
      <c r="N1189" s="185"/>
      <c r="O1189" s="181"/>
    </row>
    <row r="1190" spans="1:15" s="296" customFormat="1" hidden="1" x14ac:dyDescent="0.25">
      <c r="A1190" s="498"/>
      <c r="B1190" s="498"/>
      <c r="C1190" s="559">
        <v>5</v>
      </c>
      <c r="D1190" s="559">
        <v>2</v>
      </c>
      <c r="E1190" s="559">
        <v>2</v>
      </c>
      <c r="F1190" s="559"/>
      <c r="G1190" s="559"/>
      <c r="H1190" s="559"/>
      <c r="I1190" s="409" t="s">
        <v>684</v>
      </c>
      <c r="J1190" s="375">
        <f>SUM(J1192+J1198+J1201+J1205+J1208)</f>
        <v>354501500</v>
      </c>
      <c r="K1190" s="182">
        <f>SUM(J1190/J6*100)</f>
        <v>0.35524431088063108</v>
      </c>
      <c r="L1190" s="307">
        <f>SUM(Q1190/J1190*100)</f>
        <v>0</v>
      </c>
      <c r="M1190" s="375">
        <f>SUM(M1192+M1198+M1201+M1205+M1208)</f>
        <v>354421500</v>
      </c>
      <c r="N1190" s="307">
        <f>SUM(M1190/J1190%)</f>
        <v>99.977433099718894</v>
      </c>
      <c r="O1190" s="375">
        <f>SUM(O1192+O1198+O1201+O1205+O1208)</f>
        <v>80000</v>
      </c>
    </row>
    <row r="1191" spans="1:15" s="296" customFormat="1" hidden="1" x14ac:dyDescent="0.25">
      <c r="A1191" s="177"/>
      <c r="B1191" s="177"/>
      <c r="C1191" s="178"/>
      <c r="D1191" s="178"/>
      <c r="E1191" s="178"/>
      <c r="F1191" s="178"/>
      <c r="G1191" s="178"/>
      <c r="H1191" s="178"/>
      <c r="I1191" s="406"/>
      <c r="J1191" s="251"/>
      <c r="K1191" s="182"/>
      <c r="L1191" s="183"/>
      <c r="M1191" s="282"/>
      <c r="N1191" s="185"/>
      <c r="O1191" s="251"/>
    </row>
    <row r="1192" spans="1:15" s="296" customFormat="1" hidden="1" x14ac:dyDescent="0.25">
      <c r="A1192" s="177"/>
      <c r="B1192" s="177"/>
      <c r="C1192" s="178">
        <v>5</v>
      </c>
      <c r="D1192" s="178">
        <v>2</v>
      </c>
      <c r="E1192" s="178">
        <v>2</v>
      </c>
      <c r="F1192" s="179" t="s">
        <v>675</v>
      </c>
      <c r="G1192" s="179"/>
      <c r="H1192" s="179"/>
      <c r="I1192" s="406" t="s">
        <v>685</v>
      </c>
      <c r="J1192" s="251">
        <f>SUM(J1193:J1196)</f>
        <v>78143200</v>
      </c>
      <c r="K1192" s="182">
        <f>SUM(J1192/J6*100)</f>
        <v>7.8306938712550803E-2</v>
      </c>
      <c r="L1192" s="183">
        <f>SUM(Q1192/J1192*100)</f>
        <v>0</v>
      </c>
      <c r="M1192" s="281">
        <f>SUM(M1193:M1196)</f>
        <v>78143200</v>
      </c>
      <c r="N1192" s="185">
        <f>SUM(M1192/J1192%)</f>
        <v>100</v>
      </c>
      <c r="O1192" s="251">
        <f>SUM(O1193:O1196)</f>
        <v>0</v>
      </c>
    </row>
    <row r="1193" spans="1:15" s="296" customFormat="1" hidden="1" x14ac:dyDescent="0.25">
      <c r="A1193" s="187"/>
      <c r="B1193" s="187"/>
      <c r="C1193" s="503">
        <v>5</v>
      </c>
      <c r="D1193" s="503">
        <v>2</v>
      </c>
      <c r="E1193" s="503">
        <v>2</v>
      </c>
      <c r="F1193" s="273" t="s">
        <v>675</v>
      </c>
      <c r="G1193" s="273"/>
      <c r="H1193" s="273"/>
      <c r="I1193" s="405" t="s">
        <v>719</v>
      </c>
      <c r="J1193" s="251">
        <v>538200</v>
      </c>
      <c r="K1193" s="279">
        <f>SUM(J1193/J6*100)</f>
        <v>5.3932772672599593E-4</v>
      </c>
      <c r="L1193" s="183">
        <f>SUM(Q1193/J1193*100)</f>
        <v>0</v>
      </c>
      <c r="M1193" s="281">
        <v>538200</v>
      </c>
      <c r="N1193" s="280">
        <f>SUM(M1193/J1193%)</f>
        <v>100</v>
      </c>
      <c r="O1193" s="250">
        <f>SUM(J1193-M1193)</f>
        <v>0</v>
      </c>
    </row>
    <row r="1194" spans="1:15" s="296" customFormat="1" hidden="1" x14ac:dyDescent="0.25">
      <c r="A1194" s="498"/>
      <c r="B1194" s="498"/>
      <c r="C1194" s="494">
        <v>5</v>
      </c>
      <c r="D1194" s="494">
        <v>2</v>
      </c>
      <c r="E1194" s="494">
        <v>2</v>
      </c>
      <c r="F1194" s="495" t="s">
        <v>675</v>
      </c>
      <c r="G1194" s="495"/>
      <c r="H1194" s="495"/>
      <c r="I1194" s="409" t="s">
        <v>886</v>
      </c>
      <c r="J1194" s="358">
        <v>1000000</v>
      </c>
      <c r="K1194" s="430">
        <f>SUM(J1194/J6*100)</f>
        <v>1.0020953673838646E-3</v>
      </c>
      <c r="L1194" s="306">
        <f>SUM(Q1194/J1194*100)</f>
        <v>0</v>
      </c>
      <c r="M1194" s="373">
        <v>1000000</v>
      </c>
      <c r="N1194" s="307">
        <f>SUM(M1194/J1194%)</f>
        <v>100</v>
      </c>
      <c r="O1194" s="252">
        <f>SUM(J1194-M1194)</f>
        <v>0</v>
      </c>
    </row>
    <row r="1195" spans="1:15" s="296" customFormat="1" hidden="1" x14ac:dyDescent="0.25">
      <c r="A1195" s="513"/>
      <c r="B1195" s="513"/>
      <c r="C1195" s="178">
        <v>5</v>
      </c>
      <c r="D1195" s="178">
        <v>2</v>
      </c>
      <c r="E1195" s="178">
        <v>2</v>
      </c>
      <c r="F1195" s="179" t="s">
        <v>675</v>
      </c>
      <c r="G1195" s="179"/>
      <c r="H1195" s="179"/>
      <c r="I1195" s="406" t="s">
        <v>1001</v>
      </c>
      <c r="J1195" s="251">
        <v>75625000</v>
      </c>
      <c r="K1195" s="182">
        <f>SUM(J1195/J6*100)</f>
        <v>7.5783462158404757E-2</v>
      </c>
      <c r="L1195" s="183">
        <f>SUM(Q1195/J1195*100)</f>
        <v>0</v>
      </c>
      <c r="M1195" s="281">
        <v>75625000</v>
      </c>
      <c r="N1195" s="183">
        <f>SUM(M1195/J1195%)</f>
        <v>100</v>
      </c>
      <c r="O1195" s="250">
        <f>SUM(J1195-M1195)</f>
        <v>0</v>
      </c>
    </row>
    <row r="1196" spans="1:15" s="296" customFormat="1" hidden="1" x14ac:dyDescent="0.25">
      <c r="A1196" s="513"/>
      <c r="B1196" s="513"/>
      <c r="C1196" s="178">
        <v>5</v>
      </c>
      <c r="D1196" s="178">
        <v>2</v>
      </c>
      <c r="E1196" s="178">
        <v>2</v>
      </c>
      <c r="F1196" s="179" t="s">
        <v>675</v>
      </c>
      <c r="G1196" s="179"/>
      <c r="H1196" s="179"/>
      <c r="I1196" s="406" t="s">
        <v>874</v>
      </c>
      <c r="J1196" s="251">
        <v>980000</v>
      </c>
      <c r="K1196" s="279">
        <f>SUM(J1196/J6*100)</f>
        <v>9.8205346003618719E-4</v>
      </c>
      <c r="L1196" s="183">
        <f>SUM(Q1196/J1196*100)</f>
        <v>0</v>
      </c>
      <c r="M1196" s="282">
        <v>980000</v>
      </c>
      <c r="N1196" s="183">
        <f>SUM(M1196/J1196%)</f>
        <v>100</v>
      </c>
      <c r="O1196" s="250">
        <f>SUM(J1196-M1196)</f>
        <v>0</v>
      </c>
    </row>
    <row r="1197" spans="1:15" s="296" customFormat="1" hidden="1" x14ac:dyDescent="0.25">
      <c r="A1197" s="504"/>
      <c r="B1197" s="504"/>
      <c r="C1197" s="503"/>
      <c r="D1197" s="503"/>
      <c r="E1197" s="503"/>
      <c r="F1197" s="273"/>
      <c r="G1197" s="273"/>
      <c r="H1197" s="273"/>
      <c r="I1197" s="405"/>
      <c r="J1197" s="181"/>
      <c r="K1197" s="182"/>
      <c r="L1197" s="183"/>
      <c r="M1197" s="193"/>
      <c r="N1197" s="183"/>
      <c r="O1197" s="181"/>
    </row>
    <row r="1198" spans="1:15" s="296" customFormat="1" hidden="1" x14ac:dyDescent="0.25">
      <c r="A1198" s="513"/>
      <c r="B1198" s="513"/>
      <c r="C1198" s="178">
        <v>5</v>
      </c>
      <c r="D1198" s="178">
        <v>2</v>
      </c>
      <c r="E1198" s="178">
        <v>2</v>
      </c>
      <c r="F1198" s="179" t="s">
        <v>762</v>
      </c>
      <c r="G1198" s="179"/>
      <c r="H1198" s="179"/>
      <c r="I1198" s="406" t="s">
        <v>763</v>
      </c>
      <c r="J1198" s="251">
        <f>SUM(J1199:J1199)</f>
        <v>30578300</v>
      </c>
      <c r="K1198" s="182">
        <f>SUM(J1198/J6*100)</f>
        <v>3.0642372772474023E-2</v>
      </c>
      <c r="L1198" s="183">
        <f>SUM(Q1198/J1198*100)</f>
        <v>0</v>
      </c>
      <c r="M1198" s="282">
        <f>SUM(M1199:M1199)</f>
        <v>30578300</v>
      </c>
      <c r="N1198" s="183">
        <f>SUM(M1198/J1198%)</f>
        <v>100</v>
      </c>
      <c r="O1198" s="251">
        <f>SUM(O1199:O1199)</f>
        <v>0</v>
      </c>
    </row>
    <row r="1199" spans="1:15" s="296" customFormat="1" hidden="1" x14ac:dyDescent="0.25">
      <c r="A1199" s="513"/>
      <c r="B1199" s="513"/>
      <c r="C1199" s="178">
        <v>5</v>
      </c>
      <c r="D1199" s="178">
        <v>2</v>
      </c>
      <c r="E1199" s="178">
        <v>2</v>
      </c>
      <c r="F1199" s="179" t="s">
        <v>762</v>
      </c>
      <c r="G1199" s="179"/>
      <c r="H1199" s="179"/>
      <c r="I1199" s="406" t="s">
        <v>929</v>
      </c>
      <c r="J1199" s="251">
        <v>30578300</v>
      </c>
      <c r="K1199" s="182">
        <f>SUM(J1199/J6*100)</f>
        <v>3.0642372772474023E-2</v>
      </c>
      <c r="L1199" s="183">
        <f>SUM(Q1199/J1199*100)</f>
        <v>0</v>
      </c>
      <c r="M1199" s="282">
        <v>30578300</v>
      </c>
      <c r="N1199" s="183">
        <f>SUM(M1199/J1199%)</f>
        <v>100</v>
      </c>
      <c r="O1199" s="250">
        <f>SUM(J1199-M1199)</f>
        <v>0</v>
      </c>
    </row>
    <row r="1200" spans="1:15" s="296" customFormat="1" hidden="1" x14ac:dyDescent="0.25">
      <c r="A1200" s="513"/>
      <c r="B1200" s="513"/>
      <c r="C1200" s="178"/>
      <c r="D1200" s="178"/>
      <c r="E1200" s="178"/>
      <c r="F1200" s="179"/>
      <c r="G1200" s="179"/>
      <c r="H1200" s="179"/>
      <c r="I1200" s="406"/>
      <c r="J1200" s="251"/>
      <c r="K1200" s="182"/>
      <c r="L1200" s="183"/>
      <c r="M1200" s="282"/>
      <c r="N1200" s="183"/>
      <c r="O1200" s="250"/>
    </row>
    <row r="1201" spans="1:15" s="296" customFormat="1" hidden="1" x14ac:dyDescent="0.25">
      <c r="A1201" s="177"/>
      <c r="B1201" s="177"/>
      <c r="C1201" s="178">
        <v>5</v>
      </c>
      <c r="D1201" s="178">
        <v>2</v>
      </c>
      <c r="E1201" s="178">
        <v>2</v>
      </c>
      <c r="F1201" s="179" t="s">
        <v>690</v>
      </c>
      <c r="G1201" s="179"/>
      <c r="H1201" s="179"/>
      <c r="I1201" s="406" t="s">
        <v>930</v>
      </c>
      <c r="J1201" s="251">
        <f>SUM(J1202:J1203)</f>
        <v>189080000</v>
      </c>
      <c r="K1201" s="182">
        <f>SUM(J1201/J6*100)</f>
        <v>0.18947619206494112</v>
      </c>
      <c r="L1201" s="183">
        <f>SUM(Q1201/J1201*100)</f>
        <v>0</v>
      </c>
      <c r="M1201" s="251">
        <f>SUM(M1202:M1203)</f>
        <v>189080000</v>
      </c>
      <c r="N1201" s="185">
        <f>SUM(M1201/J1201%)</f>
        <v>100</v>
      </c>
      <c r="O1201" s="251">
        <f>SUM(O1202:O1203)</f>
        <v>0</v>
      </c>
    </row>
    <row r="1202" spans="1:15" s="296" customFormat="1" hidden="1" x14ac:dyDescent="0.25">
      <c r="A1202" s="177"/>
      <c r="B1202" s="177"/>
      <c r="C1202" s="178">
        <v>5</v>
      </c>
      <c r="D1202" s="178">
        <v>2</v>
      </c>
      <c r="E1202" s="178">
        <v>2</v>
      </c>
      <c r="F1202" s="179" t="s">
        <v>690</v>
      </c>
      <c r="G1202" s="179"/>
      <c r="H1202" s="179"/>
      <c r="I1202" s="406" t="s">
        <v>932</v>
      </c>
      <c r="J1202" s="181">
        <v>4200000</v>
      </c>
      <c r="K1202" s="279">
        <f>SUM(J1202/J6*100)</f>
        <v>4.2088005430122311E-3</v>
      </c>
      <c r="L1202" s="183">
        <f>SUM(Q1202/J1202*100)</f>
        <v>0</v>
      </c>
      <c r="M1202" s="214">
        <v>4200000</v>
      </c>
      <c r="N1202" s="185">
        <f>SUM(M1202/J1202%)</f>
        <v>100</v>
      </c>
      <c r="O1202" s="250">
        <f>SUM(J1202-M1202)</f>
        <v>0</v>
      </c>
    </row>
    <row r="1203" spans="1:15" s="296" customFormat="1" hidden="1" x14ac:dyDescent="0.25">
      <c r="A1203" s="177"/>
      <c r="B1203" s="177"/>
      <c r="C1203" s="178">
        <v>5</v>
      </c>
      <c r="D1203" s="178">
        <v>2</v>
      </c>
      <c r="E1203" s="178">
        <v>2</v>
      </c>
      <c r="F1203" s="179" t="s">
        <v>690</v>
      </c>
      <c r="G1203" s="179"/>
      <c r="H1203" s="179"/>
      <c r="I1203" s="406" t="s">
        <v>771</v>
      </c>
      <c r="J1203" s="261">
        <v>184880000</v>
      </c>
      <c r="K1203" s="182">
        <f>SUM(J1203/J6*100)</f>
        <v>0.18526739152192889</v>
      </c>
      <c r="L1203" s="283">
        <f>SUM(M1203/J1203*100)</f>
        <v>100</v>
      </c>
      <c r="M1203" s="184">
        <v>184880000</v>
      </c>
      <c r="N1203" s="284">
        <f>SUM(M1203/J1203%)</f>
        <v>100</v>
      </c>
      <c r="O1203" s="253">
        <f>SUM(J1203-M1203)</f>
        <v>0</v>
      </c>
    </row>
    <row r="1204" spans="1:15" s="296" customFormat="1" hidden="1" x14ac:dyDescent="0.25">
      <c r="A1204" s="513"/>
      <c r="B1204" s="513"/>
      <c r="C1204" s="178"/>
      <c r="D1204" s="178"/>
      <c r="E1204" s="178"/>
      <c r="F1204" s="179"/>
      <c r="G1204" s="179"/>
      <c r="H1204" s="179"/>
      <c r="I1204" s="406"/>
      <c r="J1204" s="251"/>
      <c r="K1204" s="182"/>
      <c r="L1204" s="183"/>
      <c r="M1204" s="282"/>
      <c r="N1204" s="183"/>
      <c r="O1204" s="251"/>
    </row>
    <row r="1205" spans="1:15" s="296" customFormat="1" hidden="1" x14ac:dyDescent="0.25">
      <c r="A1205" s="177"/>
      <c r="B1205" s="177"/>
      <c r="C1205" s="178">
        <v>5</v>
      </c>
      <c r="D1205" s="178">
        <v>2</v>
      </c>
      <c r="E1205" s="178">
        <v>2</v>
      </c>
      <c r="F1205" s="178">
        <v>15</v>
      </c>
      <c r="G1205" s="178"/>
      <c r="H1205" s="178"/>
      <c r="I1205" s="406" t="s">
        <v>756</v>
      </c>
      <c r="J1205" s="251">
        <f>SUM(J1206:J1206)</f>
        <v>2900000</v>
      </c>
      <c r="K1205" s="279">
        <f>SUM(J1205/J6*100)</f>
        <v>2.9060765654132072E-3</v>
      </c>
      <c r="L1205" s="183">
        <f>SUM(Q1205/J1205*100)</f>
        <v>0</v>
      </c>
      <c r="M1205" s="282">
        <f>SUM(M1206:M1206)</f>
        <v>2820000</v>
      </c>
      <c r="N1205" s="185">
        <f>SUM(M1205/J1205%)</f>
        <v>97.241379310344826</v>
      </c>
      <c r="O1205" s="251">
        <f>SUM(O1206:O1206)</f>
        <v>80000</v>
      </c>
    </row>
    <row r="1206" spans="1:15" s="296" customFormat="1" hidden="1" x14ac:dyDescent="0.25">
      <c r="A1206" s="177"/>
      <c r="B1206" s="177"/>
      <c r="C1206" s="178">
        <v>5</v>
      </c>
      <c r="D1206" s="178">
        <v>2</v>
      </c>
      <c r="E1206" s="178">
        <v>2</v>
      </c>
      <c r="F1206" s="178">
        <v>15</v>
      </c>
      <c r="G1206" s="178"/>
      <c r="H1206" s="178"/>
      <c r="I1206" s="406" t="s">
        <v>757</v>
      </c>
      <c r="J1206" s="251">
        <v>2900000</v>
      </c>
      <c r="K1206" s="279">
        <f>SUM(J1206/J6*100)</f>
        <v>2.9060765654132072E-3</v>
      </c>
      <c r="L1206" s="183">
        <f>SUM(Q1206/J1206*100)</f>
        <v>0</v>
      </c>
      <c r="M1206" s="282">
        <v>2820000</v>
      </c>
      <c r="N1206" s="185">
        <f>SUM(M1206/J1206%)</f>
        <v>97.241379310344826</v>
      </c>
      <c r="O1206" s="250">
        <f>SUM(J1206-M1206)</f>
        <v>80000</v>
      </c>
    </row>
    <row r="1207" spans="1:15" s="296" customFormat="1" hidden="1" x14ac:dyDescent="0.25">
      <c r="A1207" s="177"/>
      <c r="B1207" s="177"/>
      <c r="C1207" s="178"/>
      <c r="D1207" s="178"/>
      <c r="E1207" s="178"/>
      <c r="F1207" s="179"/>
      <c r="G1207" s="179"/>
      <c r="H1207" s="179"/>
      <c r="I1207" s="406"/>
      <c r="J1207" s="251"/>
      <c r="K1207" s="182"/>
      <c r="L1207" s="183"/>
      <c r="M1207" s="288"/>
      <c r="N1207" s="185"/>
      <c r="O1207" s="251"/>
    </row>
    <row r="1208" spans="1:15" s="296" customFormat="1" hidden="1" x14ac:dyDescent="0.25">
      <c r="A1208" s="187"/>
      <c r="B1208" s="187"/>
      <c r="C1208" s="178">
        <v>5</v>
      </c>
      <c r="D1208" s="178">
        <v>2</v>
      </c>
      <c r="E1208" s="178">
        <v>2</v>
      </c>
      <c r="F1208" s="179">
        <v>32</v>
      </c>
      <c r="G1208" s="179"/>
      <c r="H1208" s="179"/>
      <c r="I1208" s="406" t="s">
        <v>914</v>
      </c>
      <c r="J1208" s="251">
        <f>SUM(J1209:J1209)</f>
        <v>53800000</v>
      </c>
      <c r="K1208" s="182">
        <f>SUM(J1208/J6*100)</f>
        <v>5.3912730765251916E-2</v>
      </c>
      <c r="L1208" s="183">
        <f>SUM(Q1208/J1208*100)</f>
        <v>0</v>
      </c>
      <c r="M1208" s="282">
        <f>SUM(M1209:M1209)</f>
        <v>53800000</v>
      </c>
      <c r="N1208" s="280">
        <f>SUM(M1208/J1208%)</f>
        <v>100</v>
      </c>
      <c r="O1208" s="251">
        <f>SUM(O1209:O1209)</f>
        <v>0</v>
      </c>
    </row>
    <row r="1209" spans="1:15" s="296" customFormat="1" hidden="1" x14ac:dyDescent="0.25">
      <c r="A1209" s="187"/>
      <c r="B1209" s="187"/>
      <c r="C1209" s="503">
        <v>5</v>
      </c>
      <c r="D1209" s="503">
        <v>2</v>
      </c>
      <c r="E1209" s="503">
        <v>2</v>
      </c>
      <c r="F1209" s="179">
        <v>32</v>
      </c>
      <c r="G1209" s="179"/>
      <c r="H1209" s="179"/>
      <c r="I1209" s="411" t="s">
        <v>923</v>
      </c>
      <c r="J1209" s="181">
        <v>53800000</v>
      </c>
      <c r="K1209" s="182">
        <f>SUM(J1209/J6*100)</f>
        <v>5.3912730765251916E-2</v>
      </c>
      <c r="L1209" s="183">
        <f>SUM(Q1209/J1209*100)</f>
        <v>0</v>
      </c>
      <c r="M1209" s="193">
        <v>53800000</v>
      </c>
      <c r="N1209" s="185">
        <f>SUM(M1209/J1209%)</f>
        <v>100</v>
      </c>
      <c r="O1209" s="250">
        <f>SUM(J1209-M1209)</f>
        <v>0</v>
      </c>
    </row>
    <row r="1210" spans="1:15" s="296" customFormat="1" hidden="1" x14ac:dyDescent="0.25">
      <c r="A1210" s="187"/>
      <c r="B1210" s="187"/>
      <c r="C1210" s="503"/>
      <c r="D1210" s="503"/>
      <c r="E1210" s="503"/>
      <c r="F1210" s="179"/>
      <c r="G1210" s="179"/>
      <c r="H1210" s="179"/>
      <c r="I1210" s="411"/>
      <c r="J1210" s="181"/>
      <c r="K1210" s="182"/>
      <c r="L1210" s="183"/>
      <c r="M1210" s="193"/>
      <c r="N1210" s="185"/>
      <c r="O1210" s="260"/>
    </row>
    <row r="1211" spans="1:15" s="391" customFormat="1" x14ac:dyDescent="0.25">
      <c r="A1211" s="111">
        <v>1</v>
      </c>
      <c r="B1211" s="171" t="s">
        <v>677</v>
      </c>
      <c r="C1211" s="172" t="s">
        <v>674</v>
      </c>
      <c r="D1211" s="155" t="s">
        <v>675</v>
      </c>
      <c r="E1211" s="215" t="s">
        <v>1012</v>
      </c>
      <c r="F1211" s="215"/>
      <c r="G1211" s="834">
        <v>11</v>
      </c>
      <c r="H1211" s="835"/>
      <c r="I1211" s="413" t="s">
        <v>13</v>
      </c>
      <c r="J1211" s="216">
        <f>SUM(J1213+J1254+J1284+J1305+J1328+J1347+J1376+J1415+J1439+J1478+J1513+J1546+J1570+J1598+J1626)</f>
        <v>10815873972</v>
      </c>
      <c r="K1211" s="206">
        <f>SUM(J1211/J6*100)</f>
        <v>10.838537201548917</v>
      </c>
      <c r="L1211" s="119">
        <v>97.35</v>
      </c>
      <c r="M1211" s="216">
        <f>SUM(M1213+M1254+M1284+M1305+M1328+M1347+M1376+M1415+M1439+M1478+M1513+M1546+M1570+M1598+M1626)</f>
        <v>9307887224</v>
      </c>
      <c r="N1211" s="119">
        <f>SUM(M1211/J1211%)</f>
        <v>86.05765237368837</v>
      </c>
      <c r="O1211" s="216">
        <f>SUM(O1213+O1254+O1284+O1305+O1328+O1347+O1376+O1415+O1439+O1478+O1513+O1546+O1570+O1598+O1626)</f>
        <v>1507986748</v>
      </c>
    </row>
    <row r="1212" spans="1:15" s="296" customFormat="1" hidden="1" x14ac:dyDescent="0.25">
      <c r="A1212" s="177"/>
      <c r="B1212" s="177"/>
      <c r="C1212" s="178"/>
      <c r="D1212" s="178"/>
      <c r="E1212" s="178"/>
      <c r="F1212" s="179"/>
      <c r="G1212" s="179"/>
      <c r="H1212" s="179"/>
      <c r="I1212" s="406"/>
      <c r="J1212" s="181"/>
      <c r="K1212" s="182"/>
      <c r="L1212" s="183"/>
      <c r="M1212" s="193"/>
      <c r="N1212" s="185"/>
      <c r="O1212" s="181"/>
    </row>
    <row r="1213" spans="1:15" s="296" customFormat="1" ht="13.5" customHeight="1" x14ac:dyDescent="0.25">
      <c r="A1213" s="290">
        <v>1</v>
      </c>
      <c r="B1213" s="324" t="s">
        <v>677</v>
      </c>
      <c r="C1213" s="325" t="s">
        <v>674</v>
      </c>
      <c r="D1213" s="317" t="s">
        <v>675</v>
      </c>
      <c r="E1213" s="376" t="s">
        <v>1012</v>
      </c>
      <c r="F1213" s="376" t="s">
        <v>682</v>
      </c>
      <c r="G1213" s="376"/>
      <c r="H1213" s="376">
        <v>1</v>
      </c>
      <c r="I1213" s="876" t="s">
        <v>1013</v>
      </c>
      <c r="J1213" s="377">
        <f>SUM(J1216+J1221)</f>
        <v>5980745000</v>
      </c>
      <c r="K1213" s="362">
        <f>SUM(J1213/J6*100)</f>
        <v>5.9932768580042106</v>
      </c>
      <c r="L1213" s="183">
        <v>99.84</v>
      </c>
      <c r="M1213" s="377">
        <f>SUM(M1216+M1221)</f>
        <v>5422089600</v>
      </c>
      <c r="N1213" s="323">
        <f>SUM(M1213/J1213%)</f>
        <v>90.659100162270761</v>
      </c>
      <c r="O1213" s="377">
        <f>SUM(O1216+O1221)</f>
        <v>558655400</v>
      </c>
    </row>
    <row r="1214" spans="1:15" s="296" customFormat="1" hidden="1" x14ac:dyDescent="0.25">
      <c r="A1214" s="560"/>
      <c r="B1214" s="560"/>
      <c r="C1214" s="505"/>
      <c r="D1214" s="506"/>
      <c r="E1214" s="561"/>
      <c r="F1214" s="561"/>
      <c r="G1214" s="561"/>
      <c r="H1214" s="561"/>
      <c r="I1214" s="871"/>
      <c r="J1214" s="377"/>
      <c r="K1214" s="182"/>
      <c r="L1214" s="183"/>
      <c r="M1214" s="461"/>
      <c r="N1214" s="323"/>
      <c r="O1214" s="377"/>
    </row>
    <row r="1215" spans="1:15" s="296" customFormat="1" hidden="1" x14ac:dyDescent="0.25">
      <c r="A1215" s="177"/>
      <c r="B1215" s="177"/>
      <c r="C1215" s="178"/>
      <c r="D1215" s="178"/>
      <c r="E1215" s="178"/>
      <c r="F1215" s="179"/>
      <c r="G1215" s="179"/>
      <c r="H1215" s="179"/>
      <c r="I1215" s="543"/>
      <c r="J1215" s="181"/>
      <c r="K1215" s="182"/>
      <c r="L1215" s="183"/>
      <c r="M1215" s="193"/>
      <c r="N1215" s="185"/>
      <c r="O1215" s="181"/>
    </row>
    <row r="1216" spans="1:15" s="296" customFormat="1" hidden="1" x14ac:dyDescent="0.25">
      <c r="A1216" s="177"/>
      <c r="B1216" s="177"/>
      <c r="C1216" s="178">
        <v>5</v>
      </c>
      <c r="D1216" s="178">
        <v>2</v>
      </c>
      <c r="E1216" s="178">
        <v>1</v>
      </c>
      <c r="F1216" s="178"/>
      <c r="G1216" s="178"/>
      <c r="H1216" s="178"/>
      <c r="I1216" s="406" t="s">
        <v>679</v>
      </c>
      <c r="J1216" s="251">
        <f>SUM(J1218)</f>
        <v>7100000</v>
      </c>
      <c r="K1216" s="182">
        <f>SUM(J1216/J6*100)</f>
        <v>7.1148771084254383E-3</v>
      </c>
      <c r="L1216" s="183">
        <f>SUM(Q1216/J1216*100)</f>
        <v>0</v>
      </c>
      <c r="M1216" s="251">
        <f>SUM(M1218)</f>
        <v>0</v>
      </c>
      <c r="N1216" s="185">
        <f>SUM(M1216/J1216%)</f>
        <v>0</v>
      </c>
      <c r="O1216" s="251">
        <f>SUM(O1218)</f>
        <v>7100000</v>
      </c>
    </row>
    <row r="1217" spans="1:15" s="296" customFormat="1" hidden="1" x14ac:dyDescent="0.25">
      <c r="A1217" s="177"/>
      <c r="B1217" s="177"/>
      <c r="C1217" s="178"/>
      <c r="D1217" s="178"/>
      <c r="E1217" s="178"/>
      <c r="F1217" s="178"/>
      <c r="G1217" s="178"/>
      <c r="H1217" s="178"/>
      <c r="I1217" s="406"/>
      <c r="J1217" s="251"/>
      <c r="K1217" s="182"/>
      <c r="L1217" s="183"/>
      <c r="M1217" s="251"/>
      <c r="N1217" s="185"/>
      <c r="O1217" s="251"/>
    </row>
    <row r="1218" spans="1:15" s="296" customFormat="1" hidden="1" x14ac:dyDescent="0.25">
      <c r="A1218" s="177"/>
      <c r="B1218" s="177"/>
      <c r="C1218" s="178">
        <v>5</v>
      </c>
      <c r="D1218" s="178">
        <v>2</v>
      </c>
      <c r="E1218" s="178">
        <v>1</v>
      </c>
      <c r="F1218" s="179" t="s">
        <v>675</v>
      </c>
      <c r="G1218" s="179"/>
      <c r="H1218" s="179"/>
      <c r="I1218" s="405" t="s">
        <v>877</v>
      </c>
      <c r="J1218" s="251">
        <f>SUM(J1219)</f>
        <v>7100000</v>
      </c>
      <c r="K1218" s="182">
        <f>SUM(J1218/J6*100)</f>
        <v>7.1148771084254383E-3</v>
      </c>
      <c r="L1218" s="183">
        <f>SUM(Q1218/J1218*100)</f>
        <v>0</v>
      </c>
      <c r="M1218" s="251">
        <f>SUM(M1219)</f>
        <v>0</v>
      </c>
      <c r="N1218" s="185">
        <f>SUM(M1218/J1218%)</f>
        <v>0</v>
      </c>
      <c r="O1218" s="251">
        <f>SUM(O1219)</f>
        <v>7100000</v>
      </c>
    </row>
    <row r="1219" spans="1:15" s="296" customFormat="1" hidden="1" x14ac:dyDescent="0.25">
      <c r="A1219" s="504"/>
      <c r="B1219" s="504"/>
      <c r="C1219" s="503">
        <v>5</v>
      </c>
      <c r="D1219" s="503">
        <v>2</v>
      </c>
      <c r="E1219" s="503">
        <v>1</v>
      </c>
      <c r="F1219" s="273" t="s">
        <v>675</v>
      </c>
      <c r="G1219" s="273"/>
      <c r="H1219" s="273"/>
      <c r="I1219" s="405" t="s">
        <v>948</v>
      </c>
      <c r="J1219" s="181">
        <v>7100000</v>
      </c>
      <c r="K1219" s="182">
        <f>SUM(J1219/J6*100)</f>
        <v>7.1148771084254383E-3</v>
      </c>
      <c r="L1219" s="183">
        <f>SUM(Q1219/J1219*100)</f>
        <v>0</v>
      </c>
      <c r="M1219" s="304">
        <v>0</v>
      </c>
      <c r="N1219" s="323">
        <f>SUM(M1219/J1219%)</f>
        <v>0</v>
      </c>
      <c r="O1219" s="250">
        <f>SUM(J1219-M1219)</f>
        <v>7100000</v>
      </c>
    </row>
    <row r="1220" spans="1:15" s="296" customFormat="1" hidden="1" x14ac:dyDescent="0.25">
      <c r="A1220" s="504"/>
      <c r="B1220" s="504"/>
      <c r="C1220" s="503"/>
      <c r="D1220" s="503"/>
      <c r="E1220" s="503"/>
      <c r="F1220" s="273"/>
      <c r="G1220" s="273"/>
      <c r="H1220" s="273"/>
      <c r="I1220" s="405"/>
      <c r="J1220" s="181"/>
      <c r="K1220" s="182"/>
      <c r="L1220" s="183"/>
      <c r="M1220" s="304"/>
      <c r="N1220" s="323"/>
      <c r="O1220" s="250"/>
    </row>
    <row r="1221" spans="1:15" s="296" customFormat="1" hidden="1" x14ac:dyDescent="0.25">
      <c r="A1221" s="177"/>
      <c r="B1221" s="177"/>
      <c r="C1221" s="178">
        <v>5</v>
      </c>
      <c r="D1221" s="178">
        <v>2</v>
      </c>
      <c r="E1221" s="178">
        <v>2</v>
      </c>
      <c r="F1221" s="178"/>
      <c r="G1221" s="178"/>
      <c r="H1221" s="178"/>
      <c r="I1221" s="406" t="s">
        <v>684</v>
      </c>
      <c r="J1221" s="251">
        <f>SUM(J1223+J1228+J1234+J1238+J1241+J1244+J1247+J1251)</f>
        <v>5973645000</v>
      </c>
      <c r="K1221" s="182">
        <f>SUM(J1221/J6*100)</f>
        <v>5.986161980895786</v>
      </c>
      <c r="L1221" s="183">
        <f>SUM(Q1221/J1221*100)</f>
        <v>0</v>
      </c>
      <c r="M1221" s="251">
        <f>SUM(M1223+M1228+M1234+M1238+M1241+M1244+M1247+M1251)</f>
        <v>5422089600</v>
      </c>
      <c r="N1221" s="185">
        <f>SUM(M1221/J1221%)</f>
        <v>90.766853403575197</v>
      </c>
      <c r="O1221" s="251">
        <f>SUM(O1223+O1228+O1234+O1238+O1241+O1244+O1247+O1251)</f>
        <v>551555400</v>
      </c>
    </row>
    <row r="1222" spans="1:15" s="296" customFormat="1" hidden="1" x14ac:dyDescent="0.25">
      <c r="A1222" s="177"/>
      <c r="B1222" s="177"/>
      <c r="C1222" s="178"/>
      <c r="D1222" s="178"/>
      <c r="E1222" s="178"/>
      <c r="F1222" s="178"/>
      <c r="G1222" s="178"/>
      <c r="H1222" s="178"/>
      <c r="I1222" s="406"/>
      <c r="J1222" s="251"/>
      <c r="K1222" s="182"/>
      <c r="L1222" s="183"/>
      <c r="M1222" s="282"/>
      <c r="N1222" s="185"/>
      <c r="O1222" s="251"/>
    </row>
    <row r="1223" spans="1:15" s="296" customFormat="1" hidden="1" x14ac:dyDescent="0.25">
      <c r="A1223" s="177"/>
      <c r="B1223" s="177"/>
      <c r="C1223" s="178">
        <v>5</v>
      </c>
      <c r="D1223" s="178">
        <v>2</v>
      </c>
      <c r="E1223" s="178">
        <v>2</v>
      </c>
      <c r="F1223" s="179" t="s">
        <v>675</v>
      </c>
      <c r="G1223" s="179"/>
      <c r="H1223" s="179"/>
      <c r="I1223" s="406" t="s">
        <v>685</v>
      </c>
      <c r="J1223" s="251">
        <f>SUM(J1224:J1226)</f>
        <v>99200900</v>
      </c>
      <c r="K1223" s="182">
        <f>SUM(J1223/J6*100)</f>
        <v>9.9408762330310013E-2</v>
      </c>
      <c r="L1223" s="183">
        <f>SUM(Q1223/J1223*100)</f>
        <v>0</v>
      </c>
      <c r="M1223" s="282">
        <f>SUM(M1224:M1226)</f>
        <v>98450900</v>
      </c>
      <c r="N1223" s="185">
        <f>SUM(M1223/J1223%)</f>
        <v>99.243958472150965</v>
      </c>
      <c r="O1223" s="251">
        <f>SUM(O1224:O1226)</f>
        <v>750000</v>
      </c>
    </row>
    <row r="1224" spans="1:15" s="296" customFormat="1" hidden="1" x14ac:dyDescent="0.25">
      <c r="A1224" s="498"/>
      <c r="B1224" s="498"/>
      <c r="C1224" s="494">
        <v>5</v>
      </c>
      <c r="D1224" s="494">
        <v>2</v>
      </c>
      <c r="E1224" s="494">
        <v>2</v>
      </c>
      <c r="F1224" s="495" t="s">
        <v>675</v>
      </c>
      <c r="G1224" s="495"/>
      <c r="H1224" s="495"/>
      <c r="I1224" s="409" t="s">
        <v>719</v>
      </c>
      <c r="J1224" s="303">
        <v>4090900</v>
      </c>
      <c r="K1224" s="430">
        <f>SUM(J1224/J6*100)</f>
        <v>4.0994719384306513E-3</v>
      </c>
      <c r="L1224" s="306">
        <f>SUM(Q1224/J1224*100)</f>
        <v>0</v>
      </c>
      <c r="M1224" s="304">
        <v>4090900</v>
      </c>
      <c r="N1224" s="307">
        <f>SUM(M1224/J1224%)</f>
        <v>100</v>
      </c>
      <c r="O1224" s="252">
        <f>SUM(J1224-M1224)</f>
        <v>0</v>
      </c>
    </row>
    <row r="1225" spans="1:15" s="296" customFormat="1" hidden="1" x14ac:dyDescent="0.25">
      <c r="A1225" s="177"/>
      <c r="B1225" s="177"/>
      <c r="C1225" s="178">
        <v>5</v>
      </c>
      <c r="D1225" s="178">
        <v>2</v>
      </c>
      <c r="E1225" s="178">
        <v>2</v>
      </c>
      <c r="F1225" s="179" t="s">
        <v>675</v>
      </c>
      <c r="G1225" s="179"/>
      <c r="H1225" s="179"/>
      <c r="I1225" s="406" t="s">
        <v>886</v>
      </c>
      <c r="J1225" s="181">
        <v>90550000</v>
      </c>
      <c r="K1225" s="182">
        <f>SUM(J1225/J6*100)</f>
        <v>9.0739735516608938E-2</v>
      </c>
      <c r="L1225" s="306">
        <f>SUM(Q1225/J1225*100)</f>
        <v>0</v>
      </c>
      <c r="M1225" s="193">
        <v>90040000</v>
      </c>
      <c r="N1225" s="185">
        <f>SUM(M1225/J1225%)</f>
        <v>99.436775262286034</v>
      </c>
      <c r="O1225" s="250">
        <f>SUM(J1225-M1225)</f>
        <v>510000</v>
      </c>
    </row>
    <row r="1226" spans="1:15" s="296" customFormat="1" hidden="1" x14ac:dyDescent="0.25">
      <c r="A1226" s="177"/>
      <c r="B1226" s="177"/>
      <c r="C1226" s="178">
        <v>5</v>
      </c>
      <c r="D1226" s="178">
        <v>2</v>
      </c>
      <c r="E1226" s="178">
        <v>2</v>
      </c>
      <c r="F1226" s="179" t="s">
        <v>675</v>
      </c>
      <c r="G1226" s="179"/>
      <c r="H1226" s="179"/>
      <c r="I1226" s="406" t="s">
        <v>874</v>
      </c>
      <c r="J1226" s="251">
        <v>4560000</v>
      </c>
      <c r="K1226" s="279">
        <f>SUM(J1226/J6*100)</f>
        <v>4.5695548752704221E-3</v>
      </c>
      <c r="L1226" s="306">
        <f>SUM(Q1226/J1226*100)</f>
        <v>0</v>
      </c>
      <c r="M1226" s="282">
        <v>4320000</v>
      </c>
      <c r="N1226" s="185">
        <f>SUM(M1226/J1226%)</f>
        <v>94.736842105263165</v>
      </c>
      <c r="O1226" s="250">
        <f>SUM(J1226-M1226)</f>
        <v>240000</v>
      </c>
    </row>
    <row r="1227" spans="1:15" s="296" customFormat="1" hidden="1" x14ac:dyDescent="0.25">
      <c r="A1227" s="177"/>
      <c r="B1227" s="177"/>
      <c r="C1227" s="178"/>
      <c r="D1227" s="178"/>
      <c r="E1227" s="178"/>
      <c r="F1227" s="179"/>
      <c r="G1227" s="179"/>
      <c r="H1227" s="179"/>
      <c r="I1227" s="406"/>
      <c r="J1227" s="251"/>
      <c r="K1227" s="182"/>
      <c r="L1227" s="183"/>
      <c r="M1227" s="282"/>
      <c r="N1227" s="185"/>
      <c r="O1227" s="251"/>
    </row>
    <row r="1228" spans="1:15" s="296" customFormat="1" hidden="1" x14ac:dyDescent="0.25">
      <c r="A1228" s="513"/>
      <c r="B1228" s="513"/>
      <c r="C1228" s="178">
        <v>5</v>
      </c>
      <c r="D1228" s="178">
        <v>2</v>
      </c>
      <c r="E1228" s="178">
        <v>2</v>
      </c>
      <c r="F1228" s="179" t="s">
        <v>690</v>
      </c>
      <c r="G1228" s="179"/>
      <c r="H1228" s="179"/>
      <c r="I1228" s="406" t="s">
        <v>691</v>
      </c>
      <c r="J1228" s="251">
        <f>SUM(J1229:J1232)</f>
        <v>1311800000</v>
      </c>
      <c r="K1228" s="182">
        <f>SUM(J1228/J6*100)</f>
        <v>1.3145487029341536</v>
      </c>
      <c r="L1228" s="183">
        <f>SUM(L1229:L1232)/4</f>
        <v>0</v>
      </c>
      <c r="M1228" s="251">
        <f>SUM(M1229:M1232)</f>
        <v>1303705000</v>
      </c>
      <c r="N1228" s="183">
        <f>SUM(M1228/J1228%)</f>
        <v>99.382908980027437</v>
      </c>
      <c r="O1228" s="251">
        <f>SUM(O1229:O1232)</f>
        <v>8095000</v>
      </c>
    </row>
    <row r="1229" spans="1:15" s="296" customFormat="1" hidden="1" x14ac:dyDescent="0.25">
      <c r="A1229" s="177"/>
      <c r="B1229" s="177"/>
      <c r="C1229" s="178">
        <v>5</v>
      </c>
      <c r="D1229" s="178">
        <v>2</v>
      </c>
      <c r="E1229" s="178">
        <v>2</v>
      </c>
      <c r="F1229" s="179" t="s">
        <v>690</v>
      </c>
      <c r="G1229" s="179"/>
      <c r="H1229" s="179"/>
      <c r="I1229" s="406" t="s">
        <v>907</v>
      </c>
      <c r="J1229" s="251">
        <v>640850000</v>
      </c>
      <c r="K1229" s="182">
        <f>SUM(J1229/J6*100)</f>
        <v>0.64219281618794954</v>
      </c>
      <c r="L1229" s="183">
        <f>SUM(Q1229/J1229*100)</f>
        <v>0</v>
      </c>
      <c r="M1229" s="282">
        <v>638155000</v>
      </c>
      <c r="N1229" s="185">
        <f>SUM(M1229/J1229%)</f>
        <v>99.579464773347894</v>
      </c>
      <c r="O1229" s="250">
        <f>SUM(J1229-M1229)</f>
        <v>2695000</v>
      </c>
    </row>
    <row r="1230" spans="1:15" s="296" customFormat="1" hidden="1" x14ac:dyDescent="0.25">
      <c r="A1230" s="177"/>
      <c r="B1230" s="177"/>
      <c r="C1230" s="178">
        <v>5</v>
      </c>
      <c r="D1230" s="178">
        <v>2</v>
      </c>
      <c r="E1230" s="178">
        <v>2</v>
      </c>
      <c r="F1230" s="179" t="s">
        <v>690</v>
      </c>
      <c r="G1230" s="179"/>
      <c r="H1230" s="179"/>
      <c r="I1230" s="406" t="s">
        <v>890</v>
      </c>
      <c r="J1230" s="251">
        <v>554100000</v>
      </c>
      <c r="K1230" s="182">
        <f>SUM(J1230/J6*100)</f>
        <v>0.55526104306739932</v>
      </c>
      <c r="L1230" s="183">
        <f>SUM(Q1230/J1230*100)</f>
        <v>0</v>
      </c>
      <c r="M1230" s="282">
        <v>554100000</v>
      </c>
      <c r="N1230" s="185">
        <f>SUM(M1230/J1230%)</f>
        <v>100</v>
      </c>
      <c r="O1230" s="250">
        <f>SUM(J1230-M1230)</f>
        <v>0</v>
      </c>
    </row>
    <row r="1231" spans="1:15" s="296" customFormat="1" hidden="1" x14ac:dyDescent="0.25">
      <c r="A1231" s="177"/>
      <c r="B1231" s="177"/>
      <c r="C1231" s="178">
        <v>5</v>
      </c>
      <c r="D1231" s="178">
        <v>2</v>
      </c>
      <c r="E1231" s="178">
        <v>2</v>
      </c>
      <c r="F1231" s="179" t="s">
        <v>690</v>
      </c>
      <c r="G1231" s="179"/>
      <c r="H1231" s="179"/>
      <c r="I1231" s="406" t="s">
        <v>771</v>
      </c>
      <c r="J1231" s="261">
        <v>114000000</v>
      </c>
      <c r="K1231" s="182">
        <f>SUM(J1231/J6*100)</f>
        <v>0.11423887188176055</v>
      </c>
      <c r="L1231" s="183">
        <f>SUM(Q1231/J1231*100)</f>
        <v>0</v>
      </c>
      <c r="M1231" s="184">
        <v>108600000</v>
      </c>
      <c r="N1231" s="284">
        <f>SUM(M1231/J1231%)</f>
        <v>95.263157894736835</v>
      </c>
      <c r="O1231" s="253">
        <f>SUM(J1231-M1231)</f>
        <v>5400000</v>
      </c>
    </row>
    <row r="1232" spans="1:15" s="296" customFormat="1" hidden="1" x14ac:dyDescent="0.25">
      <c r="A1232" s="177"/>
      <c r="B1232" s="177"/>
      <c r="C1232" s="178">
        <v>5</v>
      </c>
      <c r="D1232" s="178">
        <v>2</v>
      </c>
      <c r="E1232" s="178">
        <v>2</v>
      </c>
      <c r="F1232" s="179" t="s">
        <v>690</v>
      </c>
      <c r="G1232" s="179"/>
      <c r="H1232" s="179"/>
      <c r="I1232" s="406" t="s">
        <v>892</v>
      </c>
      <c r="J1232" s="261">
        <v>2850000</v>
      </c>
      <c r="K1232" s="279">
        <f>SUM(J1232/J6*100)</f>
        <v>2.8559717970440138E-3</v>
      </c>
      <c r="L1232" s="283">
        <f>SUM(Q1232/J1232*100)</f>
        <v>0</v>
      </c>
      <c r="M1232" s="214">
        <v>2850000</v>
      </c>
      <c r="N1232" s="284">
        <f>SUM(M1232/J1232%)</f>
        <v>100</v>
      </c>
      <c r="O1232" s="253">
        <f>SUM(J1232-M1232)</f>
        <v>0</v>
      </c>
    </row>
    <row r="1233" spans="1:15" s="296" customFormat="1" hidden="1" x14ac:dyDescent="0.25">
      <c r="A1233" s="177"/>
      <c r="B1233" s="177"/>
      <c r="C1233" s="178"/>
      <c r="D1233" s="178"/>
      <c r="E1233" s="178"/>
      <c r="F1233" s="179"/>
      <c r="G1233" s="179"/>
      <c r="H1233" s="179"/>
      <c r="I1233" s="406"/>
      <c r="J1233" s="251"/>
      <c r="K1233" s="182"/>
      <c r="L1233" s="183"/>
      <c r="M1233" s="282"/>
      <c r="N1233" s="185"/>
      <c r="O1233" s="251"/>
    </row>
    <row r="1234" spans="1:15" s="296" customFormat="1" hidden="1" x14ac:dyDescent="0.25">
      <c r="A1234" s="504"/>
      <c r="B1234" s="504"/>
      <c r="C1234" s="503">
        <v>5</v>
      </c>
      <c r="D1234" s="503">
        <v>2</v>
      </c>
      <c r="E1234" s="503">
        <v>2</v>
      </c>
      <c r="F1234" s="273" t="s">
        <v>674</v>
      </c>
      <c r="G1234" s="273"/>
      <c r="H1234" s="273"/>
      <c r="I1234" s="405" t="s">
        <v>724</v>
      </c>
      <c r="J1234" s="251">
        <f>SUM(J1235:J1236)</f>
        <v>13861500</v>
      </c>
      <c r="K1234" s="182">
        <f>SUM(J1234/J6*100)</f>
        <v>1.3890544934991438E-2</v>
      </c>
      <c r="L1234" s="183">
        <f>SUM(Q1234/J1234*100)</f>
        <v>0</v>
      </c>
      <c r="M1234" s="251">
        <f>SUM(M1235:M1236)</f>
        <v>13795000</v>
      </c>
      <c r="N1234" s="323">
        <f>SUM(M1234/J1234%)</f>
        <v>99.520253940771198</v>
      </c>
      <c r="O1234" s="251">
        <f>SUM(O1235:O1236)</f>
        <v>66500</v>
      </c>
    </row>
    <row r="1235" spans="1:15" s="296" customFormat="1" hidden="1" x14ac:dyDescent="0.25">
      <c r="A1235" s="177"/>
      <c r="B1235" s="177"/>
      <c r="C1235" s="178">
        <v>5</v>
      </c>
      <c r="D1235" s="178">
        <v>2</v>
      </c>
      <c r="E1235" s="178">
        <v>2</v>
      </c>
      <c r="F1235" s="179" t="s">
        <v>674</v>
      </c>
      <c r="G1235" s="179"/>
      <c r="H1235" s="179"/>
      <c r="I1235" s="406" t="s">
        <v>767</v>
      </c>
      <c r="J1235" s="251">
        <v>1966000</v>
      </c>
      <c r="K1235" s="279">
        <f>SUM(J1235/J6*100)</f>
        <v>1.9701194922766775E-3</v>
      </c>
      <c r="L1235" s="183">
        <f>SUM(Q1235/J1235*100)</f>
        <v>0</v>
      </c>
      <c r="M1235" s="282">
        <v>1900000</v>
      </c>
      <c r="N1235" s="185">
        <f>SUM(M1235/J1235%)</f>
        <v>96.642929806714136</v>
      </c>
      <c r="O1235" s="250">
        <f>SUM(J1235-M1235)</f>
        <v>66000</v>
      </c>
    </row>
    <row r="1236" spans="1:15" s="296" customFormat="1" hidden="1" x14ac:dyDescent="0.25">
      <c r="A1236" s="177"/>
      <c r="B1236" s="177"/>
      <c r="C1236" s="178">
        <v>5</v>
      </c>
      <c r="D1236" s="178">
        <v>2</v>
      </c>
      <c r="E1236" s="178">
        <v>2</v>
      </c>
      <c r="F1236" s="179" t="s">
        <v>674</v>
      </c>
      <c r="G1236" s="179"/>
      <c r="H1236" s="179"/>
      <c r="I1236" s="406" t="s">
        <v>946</v>
      </c>
      <c r="J1236" s="251">
        <v>11895500</v>
      </c>
      <c r="K1236" s="182">
        <f>SUM(J1236/J6*100)</f>
        <v>1.1920425442714761E-2</v>
      </c>
      <c r="L1236" s="183">
        <f>SUM(M1236/J1236*100)</f>
        <v>99.995796729855826</v>
      </c>
      <c r="M1236" s="282">
        <v>11895000</v>
      </c>
      <c r="N1236" s="185">
        <f>SUM(M1236/J1236%)</f>
        <v>99.995796729855826</v>
      </c>
      <c r="O1236" s="250">
        <f>SUM(J1236-M1236)</f>
        <v>500</v>
      </c>
    </row>
    <row r="1237" spans="1:15" s="296" customFormat="1" hidden="1" x14ac:dyDescent="0.25">
      <c r="A1237" s="177"/>
      <c r="B1237" s="177"/>
      <c r="C1237" s="178"/>
      <c r="D1237" s="178"/>
      <c r="E1237" s="178"/>
      <c r="F1237" s="179"/>
      <c r="G1237" s="179"/>
      <c r="H1237" s="179"/>
      <c r="I1237" s="406"/>
      <c r="J1237" s="251"/>
      <c r="K1237" s="182"/>
      <c r="L1237" s="183"/>
      <c r="M1237" s="282"/>
      <c r="N1237" s="185"/>
      <c r="O1237" s="250"/>
    </row>
    <row r="1238" spans="1:15" s="296" customFormat="1" hidden="1" x14ac:dyDescent="0.25">
      <c r="A1238" s="177"/>
      <c r="B1238" s="177"/>
      <c r="C1238" s="178">
        <v>5</v>
      </c>
      <c r="D1238" s="178">
        <v>2</v>
      </c>
      <c r="E1238" s="178">
        <v>2</v>
      </c>
      <c r="F1238" s="179" t="s">
        <v>941</v>
      </c>
      <c r="G1238" s="179"/>
      <c r="H1238" s="179"/>
      <c r="I1238" s="406" t="s">
        <v>957</v>
      </c>
      <c r="J1238" s="251">
        <f>SUM(J1239:J1239)</f>
        <v>5200000</v>
      </c>
      <c r="K1238" s="182">
        <f>SUM(J1238/J6*100)</f>
        <v>5.2108959103960954E-3</v>
      </c>
      <c r="L1238" s="183">
        <f>SUM(M1238/J1238*100)</f>
        <v>100</v>
      </c>
      <c r="M1238" s="282">
        <f>SUM(M1239:M1239)</f>
        <v>5200000</v>
      </c>
      <c r="N1238" s="185">
        <f>SUM(M1238/J1238%)</f>
        <v>100</v>
      </c>
      <c r="O1238" s="251">
        <f>SUM(O1239:O1239)</f>
        <v>0</v>
      </c>
    </row>
    <row r="1239" spans="1:15" s="296" customFormat="1" hidden="1" x14ac:dyDescent="0.25">
      <c r="A1239" s="177"/>
      <c r="B1239" s="177"/>
      <c r="C1239" s="178">
        <v>5</v>
      </c>
      <c r="D1239" s="178">
        <v>2</v>
      </c>
      <c r="E1239" s="178">
        <v>2</v>
      </c>
      <c r="F1239" s="179" t="s">
        <v>941</v>
      </c>
      <c r="G1239" s="179"/>
      <c r="H1239" s="179"/>
      <c r="I1239" s="406" t="s">
        <v>958</v>
      </c>
      <c r="J1239" s="251">
        <v>5200000</v>
      </c>
      <c r="K1239" s="182">
        <f>SUM(J1239/J6*100)</f>
        <v>5.2108959103960954E-3</v>
      </c>
      <c r="L1239" s="183">
        <f>SUM(M1239/J1239*100)</f>
        <v>100</v>
      </c>
      <c r="M1239" s="373">
        <v>5200000</v>
      </c>
      <c r="N1239" s="185">
        <f>SUM(M1239/J1239%)</f>
        <v>100</v>
      </c>
      <c r="O1239" s="250">
        <f>SUM(J1239-M1239)</f>
        <v>0</v>
      </c>
    </row>
    <row r="1240" spans="1:15" s="296" customFormat="1" hidden="1" x14ac:dyDescent="0.25">
      <c r="A1240" s="177"/>
      <c r="B1240" s="177"/>
      <c r="C1240" s="178"/>
      <c r="D1240" s="178"/>
      <c r="E1240" s="178"/>
      <c r="F1240" s="179"/>
      <c r="G1240" s="179"/>
      <c r="H1240" s="179"/>
      <c r="I1240" s="406"/>
      <c r="J1240" s="251"/>
      <c r="K1240" s="182"/>
      <c r="L1240" s="183"/>
      <c r="M1240" s="373"/>
      <c r="N1240" s="185"/>
      <c r="O1240" s="250"/>
    </row>
    <row r="1241" spans="1:15" s="296" customFormat="1" hidden="1" x14ac:dyDescent="0.25">
      <c r="A1241" s="177"/>
      <c r="B1241" s="177"/>
      <c r="C1241" s="178">
        <v>5</v>
      </c>
      <c r="D1241" s="178">
        <v>2</v>
      </c>
      <c r="E1241" s="178">
        <v>2</v>
      </c>
      <c r="F1241" s="179" t="s">
        <v>778</v>
      </c>
      <c r="G1241" s="179"/>
      <c r="H1241" s="179"/>
      <c r="I1241" s="406" t="s">
        <v>779</v>
      </c>
      <c r="J1241" s="251">
        <f>SUM(J1242:J1242)</f>
        <v>2600000</v>
      </c>
      <c r="K1241" s="279">
        <f>SUM(J1241/J6*100)</f>
        <v>2.6054479551980477E-3</v>
      </c>
      <c r="L1241" s="183">
        <f>SUM(M1241/J1241*100)</f>
        <v>0</v>
      </c>
      <c r="M1241" s="251">
        <f>SUM(M1242:M1242)</f>
        <v>0</v>
      </c>
      <c r="N1241" s="185">
        <f>SUM(M1241/J1241%)</f>
        <v>0</v>
      </c>
      <c r="O1241" s="251">
        <f>SUM(O1242:O1242)</f>
        <v>2600000</v>
      </c>
    </row>
    <row r="1242" spans="1:15" s="296" customFormat="1" hidden="1" x14ac:dyDescent="0.25">
      <c r="A1242" s="504"/>
      <c r="B1242" s="504"/>
      <c r="C1242" s="503">
        <v>5</v>
      </c>
      <c r="D1242" s="503">
        <v>2</v>
      </c>
      <c r="E1242" s="503">
        <v>2</v>
      </c>
      <c r="F1242" s="273" t="s">
        <v>778</v>
      </c>
      <c r="G1242" s="273"/>
      <c r="H1242" s="273"/>
      <c r="I1242" s="405" t="s">
        <v>968</v>
      </c>
      <c r="J1242" s="181">
        <v>2600000</v>
      </c>
      <c r="K1242" s="279">
        <f>SUM(J1242/J6*100)</f>
        <v>2.6054479551980477E-3</v>
      </c>
      <c r="L1242" s="183">
        <f>SUM(M1242/J1242*100)</f>
        <v>0</v>
      </c>
      <c r="M1242" s="181">
        <v>0</v>
      </c>
      <c r="N1242" s="183">
        <f>SUM(M1242/J1242%)</f>
        <v>0</v>
      </c>
      <c r="O1242" s="250">
        <f>SUM(J1242-M1242)</f>
        <v>2600000</v>
      </c>
    </row>
    <row r="1243" spans="1:15" s="296" customFormat="1" hidden="1" x14ac:dyDescent="0.25">
      <c r="A1243" s="177"/>
      <c r="B1243" s="177"/>
      <c r="C1243" s="178"/>
      <c r="D1243" s="178"/>
      <c r="E1243" s="178"/>
      <c r="F1243" s="179"/>
      <c r="G1243" s="179"/>
      <c r="H1243" s="179"/>
      <c r="I1243" s="406"/>
      <c r="J1243" s="251"/>
      <c r="K1243" s="182"/>
      <c r="L1243" s="183"/>
      <c r="M1243" s="373"/>
      <c r="N1243" s="185"/>
      <c r="O1243" s="250"/>
    </row>
    <row r="1244" spans="1:15" s="296" customFormat="1" hidden="1" x14ac:dyDescent="0.25">
      <c r="A1244" s="177"/>
      <c r="B1244" s="177"/>
      <c r="C1244" s="178">
        <v>5</v>
      </c>
      <c r="D1244" s="178">
        <v>2</v>
      </c>
      <c r="E1244" s="178">
        <v>2</v>
      </c>
      <c r="F1244" s="179">
        <v>13</v>
      </c>
      <c r="G1244" s="179"/>
      <c r="H1244" s="179"/>
      <c r="I1244" s="406" t="s">
        <v>712</v>
      </c>
      <c r="J1244" s="251">
        <f>SUM(J1245)</f>
        <v>452750000</v>
      </c>
      <c r="K1244" s="182">
        <f>SUM(J1244/J6*100)</f>
        <v>0.45369867758304466</v>
      </c>
      <c r="L1244" s="183">
        <f>SUM(L1245)/1</f>
        <v>0</v>
      </c>
      <c r="M1244" s="281">
        <f>SUM(M1245)</f>
        <v>338657000</v>
      </c>
      <c r="N1244" s="185">
        <f>SUM(M1244/J1244%)</f>
        <v>74.8</v>
      </c>
      <c r="O1244" s="251">
        <f>SUM(O1245)</f>
        <v>114093000</v>
      </c>
    </row>
    <row r="1245" spans="1:15" s="296" customFormat="1" hidden="1" x14ac:dyDescent="0.25">
      <c r="A1245" s="177"/>
      <c r="B1245" s="177"/>
      <c r="C1245" s="178">
        <v>5</v>
      </c>
      <c r="D1245" s="178">
        <v>2</v>
      </c>
      <c r="E1245" s="178">
        <v>2</v>
      </c>
      <c r="F1245" s="179">
        <v>13</v>
      </c>
      <c r="G1245" s="179"/>
      <c r="H1245" s="179"/>
      <c r="I1245" s="406" t="s">
        <v>713</v>
      </c>
      <c r="J1245" s="181">
        <v>452750000</v>
      </c>
      <c r="K1245" s="182">
        <f>SUM(J1245/J6*100)</f>
        <v>0.45369867758304466</v>
      </c>
      <c r="L1245" s="183">
        <f>SUM(Q1245/J1245*100)</f>
        <v>0</v>
      </c>
      <c r="M1245" s="260">
        <v>338657000</v>
      </c>
      <c r="N1245" s="185">
        <f>SUM(M1245/J1245%)</f>
        <v>74.8</v>
      </c>
      <c r="O1245" s="250">
        <f>SUM(J1245-M1245)</f>
        <v>114093000</v>
      </c>
    </row>
    <row r="1246" spans="1:15" s="296" customFormat="1" hidden="1" x14ac:dyDescent="0.25">
      <c r="A1246" s="177"/>
      <c r="B1246" s="177"/>
      <c r="C1246" s="178"/>
      <c r="D1246" s="178"/>
      <c r="E1246" s="178"/>
      <c r="F1246" s="179"/>
      <c r="G1246" s="179"/>
      <c r="H1246" s="179"/>
      <c r="I1246" s="406"/>
      <c r="J1246" s="181"/>
      <c r="K1246" s="182"/>
      <c r="L1246" s="183"/>
      <c r="M1246" s="288"/>
      <c r="N1246" s="185"/>
      <c r="O1246" s="181"/>
    </row>
    <row r="1247" spans="1:15" s="296" customFormat="1" hidden="1" x14ac:dyDescent="0.25">
      <c r="A1247" s="177"/>
      <c r="B1247" s="177"/>
      <c r="C1247" s="178">
        <v>5</v>
      </c>
      <c r="D1247" s="178">
        <v>2</v>
      </c>
      <c r="E1247" s="178">
        <v>2</v>
      </c>
      <c r="F1247" s="179" t="s">
        <v>875</v>
      </c>
      <c r="G1247" s="179"/>
      <c r="H1247" s="179"/>
      <c r="I1247" s="406" t="s">
        <v>756</v>
      </c>
      <c r="J1247" s="251">
        <f>SUM(J1248:J1249)</f>
        <v>348782600</v>
      </c>
      <c r="K1247" s="182">
        <f>SUM(J1247/J6*100)</f>
        <v>0.34951342768409943</v>
      </c>
      <c r="L1247" s="183">
        <f>SUM(Q1247/J1247*100)</f>
        <v>0</v>
      </c>
      <c r="M1247" s="251">
        <f>SUM(M1248:M1249)</f>
        <v>303910300</v>
      </c>
      <c r="N1247" s="185">
        <f>SUM(M1247/J1247%)</f>
        <v>87.134593296798641</v>
      </c>
      <c r="O1247" s="251">
        <f>SUM(O1248:O1249)</f>
        <v>44872300</v>
      </c>
    </row>
    <row r="1248" spans="1:15" s="296" customFormat="1" hidden="1" x14ac:dyDescent="0.25">
      <c r="A1248" s="177"/>
      <c r="B1248" s="177"/>
      <c r="C1248" s="178">
        <v>5</v>
      </c>
      <c r="D1248" s="178">
        <v>2</v>
      </c>
      <c r="E1248" s="178">
        <v>2</v>
      </c>
      <c r="F1248" s="179" t="s">
        <v>875</v>
      </c>
      <c r="G1248" s="179"/>
      <c r="H1248" s="179"/>
      <c r="I1248" s="406" t="s">
        <v>909</v>
      </c>
      <c r="J1248" s="181">
        <v>75970000</v>
      </c>
      <c r="K1248" s="182">
        <f>SUM(J1248/J6*100)</f>
        <v>7.6129185060152177E-2</v>
      </c>
      <c r="L1248" s="183">
        <f>SUM(Q1248/J1248*100)</f>
        <v>0</v>
      </c>
      <c r="M1248" s="193">
        <v>74720000</v>
      </c>
      <c r="N1248" s="185">
        <f>SUM(M1248/J1248%)</f>
        <v>98.354613663288134</v>
      </c>
      <c r="O1248" s="250">
        <f>SUM(J1248-M1248)</f>
        <v>1250000</v>
      </c>
    </row>
    <row r="1249" spans="1:15" s="296" customFormat="1" hidden="1" x14ac:dyDescent="0.25">
      <c r="A1249" s="177"/>
      <c r="B1249" s="177"/>
      <c r="C1249" s="178">
        <v>5</v>
      </c>
      <c r="D1249" s="178">
        <v>2</v>
      </c>
      <c r="E1249" s="178">
        <v>2</v>
      </c>
      <c r="F1249" s="179" t="s">
        <v>875</v>
      </c>
      <c r="G1249" s="179"/>
      <c r="H1249" s="179"/>
      <c r="I1249" s="406" t="s">
        <v>910</v>
      </c>
      <c r="J1249" s="181">
        <v>272812600</v>
      </c>
      <c r="K1249" s="182">
        <f>SUM(J1249/J6*100)</f>
        <v>0.27338424262394728</v>
      </c>
      <c r="L1249" s="183">
        <f>SUM(Q1249/J1249*100)</f>
        <v>0</v>
      </c>
      <c r="M1249" s="193">
        <v>229190300</v>
      </c>
      <c r="N1249" s="185">
        <f>SUM(M1249/J1249%)</f>
        <v>84.010159354809858</v>
      </c>
      <c r="O1249" s="250">
        <f>SUM(J1249-M1249)</f>
        <v>43622300</v>
      </c>
    </row>
    <row r="1250" spans="1:15" s="296" customFormat="1" hidden="1" x14ac:dyDescent="0.25">
      <c r="A1250" s="177"/>
      <c r="B1250" s="177"/>
      <c r="C1250" s="178"/>
      <c r="D1250" s="178"/>
      <c r="E1250" s="178"/>
      <c r="F1250" s="179"/>
      <c r="G1250" s="179"/>
      <c r="H1250" s="179"/>
      <c r="I1250" s="406"/>
      <c r="J1250" s="181"/>
      <c r="K1250" s="182"/>
      <c r="L1250" s="183"/>
      <c r="M1250" s="193"/>
      <c r="N1250" s="185"/>
      <c r="O1250" s="250"/>
    </row>
    <row r="1251" spans="1:15" s="296" customFormat="1" hidden="1" x14ac:dyDescent="0.25">
      <c r="A1251" s="387"/>
      <c r="B1251" s="387"/>
      <c r="C1251" s="270">
        <v>5</v>
      </c>
      <c r="D1251" s="270">
        <v>2</v>
      </c>
      <c r="E1251" s="270">
        <v>2</v>
      </c>
      <c r="F1251" s="180">
        <v>20</v>
      </c>
      <c r="G1251" s="180"/>
      <c r="H1251" s="180"/>
      <c r="I1251" s="406" t="s">
        <v>975</v>
      </c>
      <c r="J1251" s="251">
        <f>SUM(J1252)</f>
        <v>3739450000</v>
      </c>
      <c r="K1251" s="362">
        <f>SUM(J1251/J6*100)</f>
        <v>3.7472855215635925</v>
      </c>
      <c r="L1251" s="318">
        <f>SUM(Q1251/J1251*100)</f>
        <v>0</v>
      </c>
      <c r="M1251" s="281">
        <f>SUM(M1252)</f>
        <v>3358371400</v>
      </c>
      <c r="N1251" s="318">
        <f>SUM(M1251/J1251%)</f>
        <v>89.809233978258831</v>
      </c>
      <c r="O1251" s="251">
        <f>SUM(O1252)</f>
        <v>381078600</v>
      </c>
    </row>
    <row r="1252" spans="1:15" s="296" customFormat="1" hidden="1" x14ac:dyDescent="0.25">
      <c r="A1252" s="177"/>
      <c r="B1252" s="177"/>
      <c r="C1252" s="178">
        <v>5</v>
      </c>
      <c r="D1252" s="178">
        <v>2</v>
      </c>
      <c r="E1252" s="178">
        <v>2</v>
      </c>
      <c r="F1252" s="179">
        <v>20</v>
      </c>
      <c r="G1252" s="179"/>
      <c r="H1252" s="179"/>
      <c r="I1252" s="411" t="s">
        <v>976</v>
      </c>
      <c r="J1252" s="181">
        <v>3739450000</v>
      </c>
      <c r="K1252" s="182">
        <f>SUM(J1252/J6*100)</f>
        <v>3.7472855215635925</v>
      </c>
      <c r="L1252" s="183">
        <f>SUM(Q1252/J1252*100)</f>
        <v>0</v>
      </c>
      <c r="M1252" s="282">
        <v>3358371400</v>
      </c>
      <c r="N1252" s="185">
        <f>SUM(M1252/J1252%)</f>
        <v>89.809233978258831</v>
      </c>
      <c r="O1252" s="250">
        <f>SUM(J1252-M1252)</f>
        <v>381078600</v>
      </c>
    </row>
    <row r="1253" spans="1:15" s="296" customFormat="1" hidden="1" x14ac:dyDescent="0.25">
      <c r="A1253" s="177"/>
      <c r="B1253" s="177"/>
      <c r="C1253" s="178"/>
      <c r="D1253" s="178"/>
      <c r="E1253" s="178"/>
      <c r="F1253" s="179"/>
      <c r="G1253" s="179"/>
      <c r="H1253" s="179"/>
      <c r="I1253" s="548"/>
      <c r="J1253" s="181"/>
      <c r="K1253" s="182"/>
      <c r="L1253" s="183"/>
      <c r="M1253" s="282"/>
      <c r="N1253" s="185"/>
      <c r="O1253" s="250"/>
    </row>
    <row r="1254" spans="1:15" s="296" customFormat="1" x14ac:dyDescent="0.25">
      <c r="A1254" s="308">
        <v>1</v>
      </c>
      <c r="B1254" s="309" t="s">
        <v>677</v>
      </c>
      <c r="C1254" s="310" t="s">
        <v>674</v>
      </c>
      <c r="D1254" s="310" t="s">
        <v>675</v>
      </c>
      <c r="E1254" s="351" t="s">
        <v>1012</v>
      </c>
      <c r="F1254" s="351" t="s">
        <v>702</v>
      </c>
      <c r="G1254" s="351"/>
      <c r="H1254" s="351">
        <v>2</v>
      </c>
      <c r="I1254" s="865" t="s">
        <v>1014</v>
      </c>
      <c r="J1254" s="374">
        <f>SUM(J1257+J1262)</f>
        <v>87181000</v>
      </c>
      <c r="K1254" s="352">
        <f>SUM(J1254/J6*100)</f>
        <v>8.7363676223892697E-2</v>
      </c>
      <c r="L1254" s="311">
        <v>100</v>
      </c>
      <c r="M1254" s="374">
        <f>SUM(M1257+M1262)</f>
        <v>86224000</v>
      </c>
      <c r="N1254" s="311">
        <f>SUM(M1254/J1254%)</f>
        <v>98.902283754487783</v>
      </c>
      <c r="O1254" s="374">
        <f>SUM(O1257+O1262)</f>
        <v>957000</v>
      </c>
    </row>
    <row r="1255" spans="1:15" s="296" customFormat="1" hidden="1" x14ac:dyDescent="0.25">
      <c r="A1255" s="177"/>
      <c r="B1255" s="177"/>
      <c r="C1255" s="178"/>
      <c r="D1255" s="178"/>
      <c r="E1255" s="178"/>
      <c r="F1255" s="179"/>
      <c r="G1255" s="179"/>
      <c r="H1255" s="179"/>
      <c r="I1255" s="859"/>
      <c r="J1255" s="181"/>
      <c r="K1255" s="182"/>
      <c r="L1255" s="183"/>
      <c r="M1255" s="193"/>
      <c r="N1255" s="185"/>
      <c r="O1255" s="181"/>
    </row>
    <row r="1256" spans="1:15" s="296" customFormat="1" hidden="1" x14ac:dyDescent="0.25">
      <c r="A1256" s="177"/>
      <c r="B1256" s="177"/>
      <c r="C1256" s="178"/>
      <c r="D1256" s="178"/>
      <c r="E1256" s="178"/>
      <c r="F1256" s="179"/>
      <c r="G1256" s="179"/>
      <c r="H1256" s="179"/>
      <c r="I1256" s="543"/>
      <c r="J1256" s="181"/>
      <c r="K1256" s="182"/>
      <c r="L1256" s="183"/>
      <c r="M1256" s="193"/>
      <c r="N1256" s="185"/>
      <c r="O1256" s="181"/>
    </row>
    <row r="1257" spans="1:15" s="296" customFormat="1" hidden="1" x14ac:dyDescent="0.25">
      <c r="A1257" s="177"/>
      <c r="B1257" s="177"/>
      <c r="C1257" s="178">
        <v>5</v>
      </c>
      <c r="D1257" s="178">
        <v>2</v>
      </c>
      <c r="E1257" s="178">
        <v>1</v>
      </c>
      <c r="F1257" s="178"/>
      <c r="G1257" s="178"/>
      <c r="H1257" s="178"/>
      <c r="I1257" s="406" t="s">
        <v>679</v>
      </c>
      <c r="J1257" s="251">
        <f>SUM(J1259)</f>
        <v>4000000</v>
      </c>
      <c r="K1257" s="279">
        <f>SUM(J1257/J6*100)</f>
        <v>4.0083814695354584E-3</v>
      </c>
      <c r="L1257" s="183">
        <f>SUM(Q1257/J1257*100)</f>
        <v>0</v>
      </c>
      <c r="M1257" s="251">
        <f>SUM(M1259)</f>
        <v>4000000</v>
      </c>
      <c r="N1257" s="185">
        <f>SUM(M1257/J1257%)</f>
        <v>100</v>
      </c>
      <c r="O1257" s="251">
        <f>SUM(O1259)</f>
        <v>0</v>
      </c>
    </row>
    <row r="1258" spans="1:15" s="296" customFormat="1" hidden="1" x14ac:dyDescent="0.25">
      <c r="A1258" s="177"/>
      <c r="B1258" s="177"/>
      <c r="C1258" s="178"/>
      <c r="D1258" s="178"/>
      <c r="E1258" s="178"/>
      <c r="F1258" s="178"/>
      <c r="G1258" s="178"/>
      <c r="H1258" s="178"/>
      <c r="I1258" s="406"/>
      <c r="J1258" s="251"/>
      <c r="K1258" s="182"/>
      <c r="L1258" s="183"/>
      <c r="M1258" s="251"/>
      <c r="N1258" s="185"/>
      <c r="O1258" s="251"/>
    </row>
    <row r="1259" spans="1:15" s="296" customFormat="1" hidden="1" x14ac:dyDescent="0.25">
      <c r="A1259" s="177"/>
      <c r="B1259" s="177"/>
      <c r="C1259" s="178">
        <v>5</v>
      </c>
      <c r="D1259" s="178">
        <v>2</v>
      </c>
      <c r="E1259" s="178">
        <v>1</v>
      </c>
      <c r="F1259" s="179" t="s">
        <v>675</v>
      </c>
      <c r="G1259" s="179"/>
      <c r="H1259" s="179"/>
      <c r="I1259" s="405" t="s">
        <v>877</v>
      </c>
      <c r="J1259" s="251">
        <f>SUM(J1260)</f>
        <v>4000000</v>
      </c>
      <c r="K1259" s="279">
        <f>SUM(J1259/J6*100)</f>
        <v>4.0083814695354584E-3</v>
      </c>
      <c r="L1259" s="183">
        <f>SUM(Q1259/J1259*100)</f>
        <v>0</v>
      </c>
      <c r="M1259" s="251">
        <f>SUM(M1260)</f>
        <v>4000000</v>
      </c>
      <c r="N1259" s="185">
        <f>SUM(M1259/J1259%)</f>
        <v>100</v>
      </c>
      <c r="O1259" s="251">
        <f>SUM(O1260)</f>
        <v>0</v>
      </c>
    </row>
    <row r="1260" spans="1:15" s="296" customFormat="1" hidden="1" x14ac:dyDescent="0.25">
      <c r="A1260" s="504"/>
      <c r="B1260" s="504"/>
      <c r="C1260" s="503">
        <v>5</v>
      </c>
      <c r="D1260" s="503">
        <v>2</v>
      </c>
      <c r="E1260" s="503">
        <v>1</v>
      </c>
      <c r="F1260" s="273" t="s">
        <v>675</v>
      </c>
      <c r="G1260" s="273"/>
      <c r="H1260" s="273"/>
      <c r="I1260" s="405" t="s">
        <v>1016</v>
      </c>
      <c r="J1260" s="181">
        <v>4000000</v>
      </c>
      <c r="K1260" s="279">
        <f>SUM(J1260/J6*100)</f>
        <v>4.0083814695354584E-3</v>
      </c>
      <c r="L1260" s="183">
        <f>SUM(Q1260/J1260*100)</f>
        <v>0</v>
      </c>
      <c r="M1260" s="304">
        <v>4000000</v>
      </c>
      <c r="N1260" s="323">
        <f>SUM(M1260/J1260%)</f>
        <v>100</v>
      </c>
      <c r="O1260" s="250">
        <f>SUM(J1260-M1260)</f>
        <v>0</v>
      </c>
    </row>
    <row r="1261" spans="1:15" s="296" customFormat="1" hidden="1" x14ac:dyDescent="0.25">
      <c r="A1261" s="504"/>
      <c r="B1261" s="504"/>
      <c r="C1261" s="503"/>
      <c r="D1261" s="503"/>
      <c r="E1261" s="503"/>
      <c r="F1261" s="273"/>
      <c r="G1261" s="273"/>
      <c r="H1261" s="273"/>
      <c r="I1261" s="405"/>
      <c r="J1261" s="181"/>
      <c r="K1261" s="182"/>
      <c r="L1261" s="183"/>
      <c r="M1261" s="304"/>
      <c r="N1261" s="323"/>
      <c r="O1261" s="250"/>
    </row>
    <row r="1262" spans="1:15" s="296" customFormat="1" hidden="1" x14ac:dyDescent="0.25">
      <c r="A1262" s="177"/>
      <c r="B1262" s="177"/>
      <c r="C1262" s="178">
        <v>5</v>
      </c>
      <c r="D1262" s="178">
        <v>2</v>
      </c>
      <c r="E1262" s="178">
        <v>2</v>
      </c>
      <c r="F1262" s="178"/>
      <c r="G1262" s="178"/>
      <c r="H1262" s="178"/>
      <c r="I1262" s="406" t="s">
        <v>684</v>
      </c>
      <c r="J1262" s="251">
        <f>SUM(J1264+J1268+J1273+J1277+J1281)</f>
        <v>83181000</v>
      </c>
      <c r="K1262" s="182">
        <f>SUM(J1262/J6*100)</f>
        <v>8.335529475435724E-2</v>
      </c>
      <c r="L1262" s="183">
        <f>SUM(Q1262/J1262*100)</f>
        <v>0</v>
      </c>
      <c r="M1262" s="251">
        <f>SUM(M1264+M1268+M1273+M1277+M1281)</f>
        <v>82224000</v>
      </c>
      <c r="N1262" s="185">
        <f>SUM(M1262/J1262%)</f>
        <v>98.849496880297181</v>
      </c>
      <c r="O1262" s="251">
        <f>SUM(O1264+O1268+O1273+O1277+O1281)</f>
        <v>957000</v>
      </c>
    </row>
    <row r="1263" spans="1:15" s="296" customFormat="1" hidden="1" x14ac:dyDescent="0.25">
      <c r="A1263" s="177"/>
      <c r="B1263" s="177"/>
      <c r="C1263" s="178"/>
      <c r="D1263" s="178"/>
      <c r="E1263" s="178"/>
      <c r="F1263" s="178"/>
      <c r="G1263" s="178"/>
      <c r="H1263" s="178"/>
      <c r="I1263" s="406"/>
      <c r="J1263" s="251"/>
      <c r="K1263" s="182"/>
      <c r="L1263" s="183"/>
      <c r="M1263" s="282"/>
      <c r="N1263" s="185"/>
      <c r="O1263" s="251"/>
    </row>
    <row r="1264" spans="1:15" s="296" customFormat="1" hidden="1" x14ac:dyDescent="0.25">
      <c r="A1264" s="177"/>
      <c r="B1264" s="177"/>
      <c r="C1264" s="178">
        <v>5</v>
      </c>
      <c r="D1264" s="178">
        <v>2</v>
      </c>
      <c r="E1264" s="178">
        <v>2</v>
      </c>
      <c r="F1264" s="179" t="s">
        <v>675</v>
      </c>
      <c r="G1264" s="179"/>
      <c r="H1264" s="179"/>
      <c r="I1264" s="406" t="s">
        <v>685</v>
      </c>
      <c r="J1264" s="251">
        <f>SUM(J1265:J1266)</f>
        <v>449000</v>
      </c>
      <c r="K1264" s="278">
        <f>SUM(J1264/J6*100)</f>
        <v>4.4994081995535515E-4</v>
      </c>
      <c r="L1264" s="183">
        <f>SUM(Q1264/J1264*100)</f>
        <v>0</v>
      </c>
      <c r="M1264" s="282">
        <f>SUM(M1265:M1266)</f>
        <v>449000</v>
      </c>
      <c r="N1264" s="185">
        <f>SUM(M1264/J1264%)</f>
        <v>100</v>
      </c>
      <c r="O1264" s="251">
        <f>SUM(O1265:O1266)</f>
        <v>0</v>
      </c>
    </row>
    <row r="1265" spans="1:15" s="296" customFormat="1" hidden="1" x14ac:dyDescent="0.25">
      <c r="A1265" s="177"/>
      <c r="B1265" s="177"/>
      <c r="C1265" s="178">
        <v>5</v>
      </c>
      <c r="D1265" s="178">
        <v>2</v>
      </c>
      <c r="E1265" s="178">
        <v>2</v>
      </c>
      <c r="F1265" s="179" t="s">
        <v>675</v>
      </c>
      <c r="G1265" s="179"/>
      <c r="H1265" s="179"/>
      <c r="I1265" s="406" t="s">
        <v>719</v>
      </c>
      <c r="J1265" s="181">
        <v>149000</v>
      </c>
      <c r="K1265" s="278">
        <f>SUM(J1265/J6*100)</f>
        <v>1.4931220974019583E-4</v>
      </c>
      <c r="L1265" s="183">
        <f>SUM(Q1265/J1265*100)</f>
        <v>0</v>
      </c>
      <c r="M1265" s="260">
        <v>149000</v>
      </c>
      <c r="N1265" s="185">
        <f>SUM(M1265/J1265%)</f>
        <v>100</v>
      </c>
      <c r="O1265" s="250">
        <f>SUM(J1265-M1265)</f>
        <v>0</v>
      </c>
    </row>
    <row r="1266" spans="1:15" s="296" customFormat="1" hidden="1" x14ac:dyDescent="0.25">
      <c r="A1266" s="504"/>
      <c r="B1266" s="504"/>
      <c r="C1266" s="503">
        <v>5</v>
      </c>
      <c r="D1266" s="503">
        <v>2</v>
      </c>
      <c r="E1266" s="503">
        <v>2</v>
      </c>
      <c r="F1266" s="273" t="s">
        <v>675</v>
      </c>
      <c r="G1266" s="273"/>
      <c r="H1266" s="273"/>
      <c r="I1266" s="406" t="s">
        <v>874</v>
      </c>
      <c r="J1266" s="255">
        <v>300000</v>
      </c>
      <c r="K1266" s="278">
        <f>SUM(J1266/J6*100)</f>
        <v>3.0062861021515938E-4</v>
      </c>
      <c r="L1266" s="183">
        <f>SUM(Q1266/J1266*100)</f>
        <v>0</v>
      </c>
      <c r="M1266" s="422">
        <v>300000</v>
      </c>
      <c r="N1266" s="323">
        <f>SUM(M1266/J1266%)</f>
        <v>100</v>
      </c>
      <c r="O1266" s="250">
        <f>SUM(J1266-M1266)</f>
        <v>0</v>
      </c>
    </row>
    <row r="1267" spans="1:15" s="296" customFormat="1" hidden="1" x14ac:dyDescent="0.25">
      <c r="A1267" s="177"/>
      <c r="B1267" s="177"/>
      <c r="C1267" s="178"/>
      <c r="D1267" s="178"/>
      <c r="E1267" s="178"/>
      <c r="F1267" s="179"/>
      <c r="G1267" s="179"/>
      <c r="H1267" s="179"/>
      <c r="I1267" s="406"/>
      <c r="J1267" s="251"/>
      <c r="K1267" s="182"/>
      <c r="L1267" s="183"/>
      <c r="M1267" s="214"/>
      <c r="N1267" s="185"/>
      <c r="O1267" s="251"/>
    </row>
    <row r="1268" spans="1:15" s="296" customFormat="1" hidden="1" x14ac:dyDescent="0.25">
      <c r="A1268" s="177"/>
      <c r="B1268" s="177"/>
      <c r="C1268" s="178">
        <v>5</v>
      </c>
      <c r="D1268" s="178">
        <v>2</v>
      </c>
      <c r="E1268" s="178">
        <v>2</v>
      </c>
      <c r="F1268" s="179" t="s">
        <v>690</v>
      </c>
      <c r="G1268" s="179"/>
      <c r="H1268" s="179"/>
      <c r="I1268" s="406" t="s">
        <v>691</v>
      </c>
      <c r="J1268" s="251">
        <f>SUM(J1269:J1271)</f>
        <v>25400000</v>
      </c>
      <c r="K1268" s="182">
        <f>SUM(J1268/J6*100)</f>
        <v>2.545322233155016E-2</v>
      </c>
      <c r="L1268" s="183">
        <f>SUM(Q1268/J1268*100)</f>
        <v>0</v>
      </c>
      <c r="M1268" s="251">
        <f>SUM(M1269:M1271)</f>
        <v>25400000</v>
      </c>
      <c r="N1268" s="185">
        <f>SUM(M1268/J1268%)</f>
        <v>100</v>
      </c>
      <c r="O1268" s="251">
        <f>SUM(O1269:O1271)</f>
        <v>0</v>
      </c>
    </row>
    <row r="1269" spans="1:15" s="296" customFormat="1" hidden="1" x14ac:dyDescent="0.25">
      <c r="A1269" s="177"/>
      <c r="B1269" s="177"/>
      <c r="C1269" s="178">
        <v>5</v>
      </c>
      <c r="D1269" s="178">
        <v>2</v>
      </c>
      <c r="E1269" s="178">
        <v>2</v>
      </c>
      <c r="F1269" s="179" t="s">
        <v>690</v>
      </c>
      <c r="G1269" s="179"/>
      <c r="H1269" s="179"/>
      <c r="I1269" s="406" t="s">
        <v>907</v>
      </c>
      <c r="J1269" s="251">
        <v>12250000</v>
      </c>
      <c r="K1269" s="182">
        <f>SUM(J1269/J6*100)</f>
        <v>1.2275668250452339E-2</v>
      </c>
      <c r="L1269" s="183">
        <f>SUM(Q1269/J1269*100)</f>
        <v>0</v>
      </c>
      <c r="M1269" s="281">
        <v>12250000</v>
      </c>
      <c r="N1269" s="185">
        <f>SUM(M1269/J1269%)</f>
        <v>100</v>
      </c>
      <c r="O1269" s="250">
        <f>SUM(J1269-M1269)</f>
        <v>0</v>
      </c>
    </row>
    <row r="1270" spans="1:15" s="296" customFormat="1" hidden="1" x14ac:dyDescent="0.25">
      <c r="A1270" s="177"/>
      <c r="B1270" s="177"/>
      <c r="C1270" s="178">
        <v>5</v>
      </c>
      <c r="D1270" s="178">
        <v>2</v>
      </c>
      <c r="E1270" s="178">
        <v>2</v>
      </c>
      <c r="F1270" s="179" t="s">
        <v>690</v>
      </c>
      <c r="G1270" s="179"/>
      <c r="H1270" s="179"/>
      <c r="I1270" s="406" t="s">
        <v>890</v>
      </c>
      <c r="J1270" s="251">
        <v>13000000</v>
      </c>
      <c r="K1270" s="182">
        <f>SUM(J1270/J6*100)</f>
        <v>1.302723977599024E-2</v>
      </c>
      <c r="L1270" s="183">
        <f>SUM(Q1270/J1270*100)</f>
        <v>0</v>
      </c>
      <c r="M1270" s="281">
        <v>13000000</v>
      </c>
      <c r="N1270" s="185">
        <f>SUM(M1270/J1270%)</f>
        <v>100</v>
      </c>
      <c r="O1270" s="250">
        <f>SUM(J1270-M1270)</f>
        <v>0</v>
      </c>
    </row>
    <row r="1271" spans="1:15" s="296" customFormat="1" hidden="1" x14ac:dyDescent="0.25">
      <c r="A1271" s="177"/>
      <c r="B1271" s="177"/>
      <c r="C1271" s="178">
        <v>5</v>
      </c>
      <c r="D1271" s="178">
        <v>2</v>
      </c>
      <c r="E1271" s="178">
        <v>2</v>
      </c>
      <c r="F1271" s="179" t="s">
        <v>690</v>
      </c>
      <c r="G1271" s="179"/>
      <c r="H1271" s="179"/>
      <c r="I1271" s="406" t="s">
        <v>892</v>
      </c>
      <c r="J1271" s="261">
        <v>150000</v>
      </c>
      <c r="K1271" s="278">
        <f>SUM(J1271/J6*100)</f>
        <v>1.5031430510757969E-4</v>
      </c>
      <c r="L1271" s="283">
        <f>SUM(Q1271/J1271*100)</f>
        <v>0</v>
      </c>
      <c r="M1271" s="214">
        <v>150000</v>
      </c>
      <c r="N1271" s="284">
        <f>SUM(M1271/J1271%)</f>
        <v>100</v>
      </c>
      <c r="O1271" s="253">
        <f>SUM(J1271-M1271)</f>
        <v>0</v>
      </c>
    </row>
    <row r="1272" spans="1:15" s="296" customFormat="1" hidden="1" x14ac:dyDescent="0.25">
      <c r="A1272" s="177"/>
      <c r="B1272" s="177"/>
      <c r="C1272" s="178"/>
      <c r="D1272" s="178"/>
      <c r="E1272" s="178"/>
      <c r="F1272" s="179"/>
      <c r="G1272" s="179"/>
      <c r="H1272" s="179"/>
      <c r="I1272" s="406"/>
      <c r="J1272" s="251"/>
      <c r="K1272" s="182"/>
      <c r="L1272" s="183"/>
      <c r="M1272" s="282"/>
      <c r="N1272" s="185"/>
      <c r="O1272" s="251"/>
    </row>
    <row r="1273" spans="1:15" s="296" customFormat="1" hidden="1" x14ac:dyDescent="0.25">
      <c r="A1273" s="513"/>
      <c r="B1273" s="513"/>
      <c r="C1273" s="178">
        <v>5</v>
      </c>
      <c r="D1273" s="178">
        <v>2</v>
      </c>
      <c r="E1273" s="178">
        <v>2</v>
      </c>
      <c r="F1273" s="179" t="s">
        <v>674</v>
      </c>
      <c r="G1273" s="179"/>
      <c r="H1273" s="179"/>
      <c r="I1273" s="406" t="s">
        <v>724</v>
      </c>
      <c r="J1273" s="251">
        <f>SUM(J1274:J1275)</f>
        <v>552000</v>
      </c>
      <c r="K1273" s="279">
        <f>SUM(J1273/J6*100)</f>
        <v>5.5315664279589319E-4</v>
      </c>
      <c r="L1273" s="183">
        <f>SUM(Q1273/J1273*100)</f>
        <v>0</v>
      </c>
      <c r="M1273" s="282">
        <f>SUM(M1274:M1275)</f>
        <v>415000</v>
      </c>
      <c r="N1273" s="183">
        <f>SUM(M1273/J1273%)</f>
        <v>75.181159420289859</v>
      </c>
      <c r="O1273" s="251">
        <f>SUM(O1274:O1275)</f>
        <v>137000</v>
      </c>
    </row>
    <row r="1274" spans="1:15" s="296" customFormat="1" hidden="1" x14ac:dyDescent="0.25">
      <c r="A1274" s="177"/>
      <c r="B1274" s="177"/>
      <c r="C1274" s="178">
        <v>5</v>
      </c>
      <c r="D1274" s="178">
        <v>2</v>
      </c>
      <c r="E1274" s="178">
        <v>2</v>
      </c>
      <c r="F1274" s="179" t="s">
        <v>674</v>
      </c>
      <c r="G1274" s="179"/>
      <c r="H1274" s="179"/>
      <c r="I1274" s="406" t="s">
        <v>767</v>
      </c>
      <c r="J1274" s="251">
        <v>340000</v>
      </c>
      <c r="K1274" s="278">
        <f>SUM(J1274/J6*100)</f>
        <v>3.4071242491051396E-4</v>
      </c>
      <c r="L1274" s="183">
        <f>SUM(Q1274/J1274*100)</f>
        <v>0</v>
      </c>
      <c r="M1274" s="281">
        <v>340000</v>
      </c>
      <c r="N1274" s="185">
        <f>SUM(M1274/J1274%)</f>
        <v>100</v>
      </c>
      <c r="O1274" s="250">
        <f>SUM(J1274-M1274)</f>
        <v>0</v>
      </c>
    </row>
    <row r="1275" spans="1:15" s="296" customFormat="1" hidden="1" x14ac:dyDescent="0.25">
      <c r="A1275" s="177"/>
      <c r="B1275" s="177"/>
      <c r="C1275" s="178">
        <v>5</v>
      </c>
      <c r="D1275" s="178">
        <v>2</v>
      </c>
      <c r="E1275" s="178">
        <v>2</v>
      </c>
      <c r="F1275" s="179" t="s">
        <v>674</v>
      </c>
      <c r="G1275" s="179"/>
      <c r="H1275" s="179"/>
      <c r="I1275" s="406" t="s">
        <v>726</v>
      </c>
      <c r="J1275" s="251">
        <v>212000</v>
      </c>
      <c r="K1275" s="278">
        <f>SUM(J1275/J6*100)</f>
        <v>2.1244421788537928E-4</v>
      </c>
      <c r="L1275" s="183">
        <f>SUM(Q1275/J1275*100)</f>
        <v>0</v>
      </c>
      <c r="M1275" s="281">
        <v>75000</v>
      </c>
      <c r="N1275" s="185">
        <f>SUM(M1275/J1275%)</f>
        <v>35.377358490566039</v>
      </c>
      <c r="O1275" s="250">
        <f>SUM(J1275-M1275)</f>
        <v>137000</v>
      </c>
    </row>
    <row r="1276" spans="1:15" s="296" customFormat="1" hidden="1" x14ac:dyDescent="0.25">
      <c r="A1276" s="177"/>
      <c r="B1276" s="177"/>
      <c r="C1276" s="178"/>
      <c r="D1276" s="178"/>
      <c r="E1276" s="178"/>
      <c r="F1276" s="179"/>
      <c r="G1276" s="179"/>
      <c r="H1276" s="179"/>
      <c r="I1276" s="406"/>
      <c r="J1276" s="251"/>
      <c r="K1276" s="182"/>
      <c r="L1276" s="183"/>
      <c r="M1276" s="282"/>
      <c r="N1276" s="185"/>
      <c r="O1276" s="251"/>
    </row>
    <row r="1277" spans="1:15" s="296" customFormat="1" hidden="1" x14ac:dyDescent="0.25">
      <c r="A1277" s="513"/>
      <c r="B1277" s="513"/>
      <c r="C1277" s="178">
        <v>5</v>
      </c>
      <c r="D1277" s="178">
        <v>2</v>
      </c>
      <c r="E1277" s="178">
        <v>2</v>
      </c>
      <c r="F1277" s="179">
        <v>15</v>
      </c>
      <c r="G1277" s="179"/>
      <c r="H1277" s="179"/>
      <c r="I1277" s="406" t="s">
        <v>756</v>
      </c>
      <c r="J1277" s="251">
        <f>SUM(J1278:J1279)</f>
        <v>43780000</v>
      </c>
      <c r="K1277" s="182">
        <f>SUM(J1277/J6*100)</f>
        <v>4.3871735184065584E-2</v>
      </c>
      <c r="L1277" s="183">
        <f>SUM(Q1277/J1277*100)</f>
        <v>0</v>
      </c>
      <c r="M1277" s="282">
        <f>SUM(M1278:M1279)</f>
        <v>42960000</v>
      </c>
      <c r="N1277" s="183">
        <f>SUM(M1277/J1277%)</f>
        <v>98.126998629511192</v>
      </c>
      <c r="O1277" s="251">
        <f>SUM(O1278:O1279)</f>
        <v>820000</v>
      </c>
    </row>
    <row r="1278" spans="1:15" s="296" customFormat="1" hidden="1" x14ac:dyDescent="0.25">
      <c r="A1278" s="513"/>
      <c r="B1278" s="513"/>
      <c r="C1278" s="178">
        <v>5</v>
      </c>
      <c r="D1278" s="178">
        <v>2</v>
      </c>
      <c r="E1278" s="178">
        <v>2</v>
      </c>
      <c r="F1278" s="179">
        <v>15</v>
      </c>
      <c r="G1278" s="179"/>
      <c r="H1278" s="179"/>
      <c r="I1278" s="406" t="s">
        <v>909</v>
      </c>
      <c r="J1278" s="251">
        <v>29280000</v>
      </c>
      <c r="K1278" s="182">
        <f>SUM(J1278/J6*100)</f>
        <v>2.9341352356999553E-2</v>
      </c>
      <c r="L1278" s="183">
        <f>SUM(Q1278/J1278*100)</f>
        <v>0</v>
      </c>
      <c r="M1278" s="282">
        <v>28960000</v>
      </c>
      <c r="N1278" s="183">
        <f>SUM(M1278/J1278%)</f>
        <v>98.907103825136616</v>
      </c>
      <c r="O1278" s="250">
        <f>SUM(J1278-M1278)</f>
        <v>320000</v>
      </c>
    </row>
    <row r="1279" spans="1:15" s="296" customFormat="1" hidden="1" x14ac:dyDescent="0.25">
      <c r="A1279" s="187"/>
      <c r="B1279" s="187"/>
      <c r="C1279" s="178">
        <v>5</v>
      </c>
      <c r="D1279" s="178">
        <v>2</v>
      </c>
      <c r="E1279" s="178">
        <v>2</v>
      </c>
      <c r="F1279" s="178">
        <v>15</v>
      </c>
      <c r="G1279" s="178"/>
      <c r="H1279" s="178"/>
      <c r="I1279" s="406" t="s">
        <v>758</v>
      </c>
      <c r="J1279" s="181">
        <v>14500000</v>
      </c>
      <c r="K1279" s="182">
        <f>SUM(J1279/J6*100)</f>
        <v>1.4530382827066037E-2</v>
      </c>
      <c r="L1279" s="183">
        <f>SUM(Q1279/J1279*100)</f>
        <v>0</v>
      </c>
      <c r="M1279" s="193">
        <v>14000000</v>
      </c>
      <c r="N1279" s="185">
        <f>SUM(M1279/J1279%)</f>
        <v>96.551724137931032</v>
      </c>
      <c r="O1279" s="250">
        <f>SUM(J1279-M1279)</f>
        <v>500000</v>
      </c>
    </row>
    <row r="1280" spans="1:15" s="296" customFormat="1" hidden="1" x14ac:dyDescent="0.25">
      <c r="A1280" s="187"/>
      <c r="B1280" s="187"/>
      <c r="C1280" s="178"/>
      <c r="D1280" s="178"/>
      <c r="E1280" s="178"/>
      <c r="F1280" s="178"/>
      <c r="G1280" s="178"/>
      <c r="H1280" s="178"/>
      <c r="I1280" s="406"/>
      <c r="J1280" s="181"/>
      <c r="K1280" s="182"/>
      <c r="L1280" s="183"/>
      <c r="M1280" s="193"/>
      <c r="N1280" s="185"/>
      <c r="O1280" s="181"/>
    </row>
    <row r="1281" spans="1:15" s="296" customFormat="1" hidden="1" x14ac:dyDescent="0.25">
      <c r="A1281" s="513"/>
      <c r="B1281" s="513"/>
      <c r="C1281" s="178">
        <v>5</v>
      </c>
      <c r="D1281" s="178">
        <v>2</v>
      </c>
      <c r="E1281" s="178">
        <v>2</v>
      </c>
      <c r="F1281" s="179">
        <v>25</v>
      </c>
      <c r="G1281" s="179"/>
      <c r="H1281" s="179"/>
      <c r="I1281" s="406" t="s">
        <v>1017</v>
      </c>
      <c r="J1281" s="251">
        <f>SUM(J1282:J1282)</f>
        <v>13000000</v>
      </c>
      <c r="K1281" s="182">
        <f>SUM(J1281/J6*100)</f>
        <v>1.302723977599024E-2</v>
      </c>
      <c r="L1281" s="183">
        <f>SUM(M1281/J1281*100)</f>
        <v>100</v>
      </c>
      <c r="M1281" s="251">
        <f>SUM(M1282:M1282)</f>
        <v>13000000</v>
      </c>
      <c r="N1281" s="183">
        <f>SUM(M1281/J1281%)</f>
        <v>100</v>
      </c>
      <c r="O1281" s="251">
        <f>SUM(O1282:O1282)</f>
        <v>0</v>
      </c>
    </row>
    <row r="1282" spans="1:15" s="296" customFormat="1" hidden="1" x14ac:dyDescent="0.25">
      <c r="A1282" s="177"/>
      <c r="B1282" s="177"/>
      <c r="C1282" s="178">
        <v>5</v>
      </c>
      <c r="D1282" s="178">
        <v>2</v>
      </c>
      <c r="E1282" s="178">
        <v>2</v>
      </c>
      <c r="F1282" s="179">
        <v>25</v>
      </c>
      <c r="G1282" s="179"/>
      <c r="H1282" s="179"/>
      <c r="I1282" s="406" t="s">
        <v>1018</v>
      </c>
      <c r="J1282" s="255">
        <v>13000000</v>
      </c>
      <c r="K1282" s="182">
        <f>SUM(J1282/J6*100)</f>
        <v>1.302723977599024E-2</v>
      </c>
      <c r="L1282" s="183">
        <f>SUM(M1282/J1282*100)</f>
        <v>100</v>
      </c>
      <c r="M1282" s="289">
        <v>13000000</v>
      </c>
      <c r="N1282" s="185">
        <f>SUM(M1282/J1282%)</f>
        <v>100</v>
      </c>
      <c r="O1282" s="250">
        <f>SUM(J1282-M1282)</f>
        <v>0</v>
      </c>
    </row>
    <row r="1283" spans="1:15" s="296" customFormat="1" hidden="1" x14ac:dyDescent="0.25">
      <c r="A1283" s="177"/>
      <c r="B1283" s="177"/>
      <c r="C1283" s="178"/>
      <c r="D1283" s="178"/>
      <c r="E1283" s="178"/>
      <c r="F1283" s="179"/>
      <c r="G1283" s="179"/>
      <c r="H1283" s="179"/>
      <c r="I1283" s="406"/>
      <c r="J1283" s="255"/>
      <c r="K1283" s="182"/>
      <c r="L1283" s="183"/>
      <c r="M1283" s="289"/>
      <c r="N1283" s="185"/>
      <c r="O1283" s="250"/>
    </row>
    <row r="1284" spans="1:15" s="296" customFormat="1" x14ac:dyDescent="0.25">
      <c r="A1284" s="290">
        <v>1</v>
      </c>
      <c r="B1284" s="324" t="s">
        <v>677</v>
      </c>
      <c r="C1284" s="325" t="s">
        <v>674</v>
      </c>
      <c r="D1284" s="317" t="s">
        <v>675</v>
      </c>
      <c r="E1284" s="376" t="s">
        <v>1012</v>
      </c>
      <c r="F1284" s="376" t="s">
        <v>795</v>
      </c>
      <c r="G1284" s="376"/>
      <c r="H1284" s="376">
        <v>3</v>
      </c>
      <c r="I1284" s="295" t="s">
        <v>1019</v>
      </c>
      <c r="J1284" s="377">
        <f>SUM(J1287)</f>
        <v>50798000</v>
      </c>
      <c r="K1284" s="362">
        <f>SUM(J1284/J6*100)</f>
        <v>5.0904440472365545E-2</v>
      </c>
      <c r="L1284" s="183">
        <v>100</v>
      </c>
      <c r="M1284" s="377">
        <f>SUM(M1287)</f>
        <v>50798000</v>
      </c>
      <c r="N1284" s="323">
        <f>SUM(M1284/J1284%)</f>
        <v>100</v>
      </c>
      <c r="O1284" s="377">
        <f>SUM(O1287)</f>
        <v>0</v>
      </c>
    </row>
    <row r="1285" spans="1:15" s="296" customFormat="1" hidden="1" x14ac:dyDescent="0.25">
      <c r="A1285" s="177"/>
      <c r="B1285" s="177"/>
      <c r="C1285" s="178"/>
      <c r="D1285" s="178"/>
      <c r="E1285" s="178"/>
      <c r="F1285" s="179"/>
      <c r="G1285" s="179"/>
      <c r="H1285" s="179"/>
      <c r="I1285" s="295" t="s">
        <v>1020</v>
      </c>
      <c r="J1285" s="181"/>
      <c r="K1285" s="182"/>
      <c r="L1285" s="183"/>
      <c r="M1285" s="181"/>
      <c r="N1285" s="185"/>
      <c r="O1285" s="181"/>
    </row>
    <row r="1286" spans="1:15" s="296" customFormat="1" hidden="1" x14ac:dyDescent="0.25">
      <c r="A1286" s="177"/>
      <c r="B1286" s="177"/>
      <c r="C1286" s="178"/>
      <c r="D1286" s="178"/>
      <c r="E1286" s="178"/>
      <c r="F1286" s="179"/>
      <c r="G1286" s="179"/>
      <c r="H1286" s="179"/>
      <c r="I1286" s="295"/>
      <c r="J1286" s="181"/>
      <c r="K1286" s="182"/>
      <c r="L1286" s="183"/>
      <c r="M1286" s="181"/>
      <c r="N1286" s="185"/>
      <c r="O1286" s="181"/>
    </row>
    <row r="1287" spans="1:15" s="296" customFormat="1" hidden="1" x14ac:dyDescent="0.25">
      <c r="A1287" s="177"/>
      <c r="B1287" s="177"/>
      <c r="C1287" s="178">
        <v>5</v>
      </c>
      <c r="D1287" s="178">
        <v>2</v>
      </c>
      <c r="E1287" s="178">
        <v>2</v>
      </c>
      <c r="F1287" s="178"/>
      <c r="G1287" s="178"/>
      <c r="H1287" s="178"/>
      <c r="I1287" s="406" t="s">
        <v>684</v>
      </c>
      <c r="J1287" s="251">
        <f>SUM(J1289+J1294+J1301)</f>
        <v>50798000</v>
      </c>
      <c r="K1287" s="182">
        <f>SUM(J1287/J6*100)</f>
        <v>5.0904440472365545E-2</v>
      </c>
      <c r="L1287" s="183">
        <f>SUM(Q1287/J1287*100)</f>
        <v>0</v>
      </c>
      <c r="M1287" s="251">
        <f>SUM(M1289+M1294+M1301)</f>
        <v>50798000</v>
      </c>
      <c r="N1287" s="185">
        <f>SUM(M1287/J1287%)</f>
        <v>100</v>
      </c>
      <c r="O1287" s="251">
        <f>SUM(O1289+O1294+O1301)</f>
        <v>0</v>
      </c>
    </row>
    <row r="1288" spans="1:15" s="296" customFormat="1" hidden="1" x14ac:dyDescent="0.25">
      <c r="A1288" s="177"/>
      <c r="B1288" s="177"/>
      <c r="C1288" s="178"/>
      <c r="D1288" s="178"/>
      <c r="E1288" s="178"/>
      <c r="F1288" s="178"/>
      <c r="G1288" s="178"/>
      <c r="H1288" s="178"/>
      <c r="I1288" s="406"/>
      <c r="J1288" s="251"/>
      <c r="K1288" s="182"/>
      <c r="L1288" s="183"/>
      <c r="M1288" s="282"/>
      <c r="N1288" s="185"/>
      <c r="O1288" s="251"/>
    </row>
    <row r="1289" spans="1:15" s="296" customFormat="1" hidden="1" x14ac:dyDescent="0.25">
      <c r="A1289" s="177"/>
      <c r="B1289" s="177"/>
      <c r="C1289" s="178">
        <v>5</v>
      </c>
      <c r="D1289" s="178">
        <v>2</v>
      </c>
      <c r="E1289" s="178">
        <v>2</v>
      </c>
      <c r="F1289" s="179" t="s">
        <v>675</v>
      </c>
      <c r="G1289" s="179"/>
      <c r="H1289" s="179"/>
      <c r="I1289" s="406" t="s">
        <v>685</v>
      </c>
      <c r="J1289" s="251">
        <f>SUM(J1290:J1292)</f>
        <v>2985000</v>
      </c>
      <c r="K1289" s="279">
        <f>SUM(J1289/J6*100)</f>
        <v>2.9912546716408354E-3</v>
      </c>
      <c r="L1289" s="183">
        <f>SUM(Q1289/J1289*100)</f>
        <v>0</v>
      </c>
      <c r="M1289" s="282">
        <f>SUM(M1290:M1292)</f>
        <v>2985000</v>
      </c>
      <c r="N1289" s="185">
        <f>SUM(M1289/J1289%)</f>
        <v>100</v>
      </c>
      <c r="O1289" s="251">
        <f>SUM(O1290:O1292)</f>
        <v>0</v>
      </c>
    </row>
    <row r="1290" spans="1:15" s="296" customFormat="1" hidden="1" x14ac:dyDescent="0.25">
      <c r="A1290" s="177"/>
      <c r="B1290" s="177"/>
      <c r="C1290" s="178">
        <v>5</v>
      </c>
      <c r="D1290" s="178">
        <v>2</v>
      </c>
      <c r="E1290" s="178">
        <v>2</v>
      </c>
      <c r="F1290" s="179" t="s">
        <v>675</v>
      </c>
      <c r="G1290" s="179"/>
      <c r="H1290" s="179"/>
      <c r="I1290" s="406" t="s">
        <v>719</v>
      </c>
      <c r="J1290" s="181">
        <v>185000</v>
      </c>
      <c r="K1290" s="278">
        <f>SUM(J1290/J6*100)</f>
        <v>1.8538764296601495E-4</v>
      </c>
      <c r="L1290" s="183">
        <f>SUM(Q1290/J1290*100)</f>
        <v>0</v>
      </c>
      <c r="M1290" s="260">
        <v>185000</v>
      </c>
      <c r="N1290" s="185">
        <f>SUM(M1290/J1290%)</f>
        <v>100</v>
      </c>
      <c r="O1290" s="250">
        <f>SUM(J1290-M1290)</f>
        <v>0</v>
      </c>
    </row>
    <row r="1291" spans="1:15" s="296" customFormat="1" hidden="1" x14ac:dyDescent="0.25">
      <c r="A1291" s="177"/>
      <c r="B1291" s="177"/>
      <c r="C1291" s="178">
        <v>5</v>
      </c>
      <c r="D1291" s="178">
        <v>2</v>
      </c>
      <c r="E1291" s="178">
        <v>2</v>
      </c>
      <c r="F1291" s="179" t="s">
        <v>675</v>
      </c>
      <c r="G1291" s="179"/>
      <c r="H1291" s="179"/>
      <c r="I1291" s="406" t="s">
        <v>886</v>
      </c>
      <c r="J1291" s="181">
        <v>2500000</v>
      </c>
      <c r="K1291" s="279">
        <f>SUM(J1291/J6*100)</f>
        <v>2.5052384184596609E-3</v>
      </c>
      <c r="L1291" s="183">
        <f>SUM(M1291/J1291*100)</f>
        <v>100</v>
      </c>
      <c r="M1291" s="260">
        <v>2500000</v>
      </c>
      <c r="N1291" s="185">
        <f>SUM(M1291/J1291%)</f>
        <v>100</v>
      </c>
      <c r="O1291" s="250">
        <f>SUM(J1291-M1291)</f>
        <v>0</v>
      </c>
    </row>
    <row r="1292" spans="1:15" s="296" customFormat="1" hidden="1" x14ac:dyDescent="0.25">
      <c r="A1292" s="177"/>
      <c r="B1292" s="177"/>
      <c r="C1292" s="178">
        <v>5</v>
      </c>
      <c r="D1292" s="178">
        <v>2</v>
      </c>
      <c r="E1292" s="178">
        <v>2</v>
      </c>
      <c r="F1292" s="179" t="s">
        <v>675</v>
      </c>
      <c r="G1292" s="179"/>
      <c r="H1292" s="179"/>
      <c r="I1292" s="406" t="s">
        <v>874</v>
      </c>
      <c r="J1292" s="251">
        <v>300000</v>
      </c>
      <c r="K1292" s="278">
        <f>SUM(J1292/J6*100)</f>
        <v>3.0062861021515938E-4</v>
      </c>
      <c r="L1292" s="183">
        <f>SUM(M1292/J1292*100)</f>
        <v>100</v>
      </c>
      <c r="M1292" s="281">
        <v>300000</v>
      </c>
      <c r="N1292" s="185">
        <f>SUM(M1292/J1292%)</f>
        <v>100</v>
      </c>
      <c r="O1292" s="250">
        <f>SUM(J1292-M1292)</f>
        <v>0</v>
      </c>
    </row>
    <row r="1293" spans="1:15" s="296" customFormat="1" hidden="1" x14ac:dyDescent="0.25">
      <c r="A1293" s="177"/>
      <c r="B1293" s="177"/>
      <c r="C1293" s="178"/>
      <c r="D1293" s="178"/>
      <c r="E1293" s="178"/>
      <c r="F1293" s="179"/>
      <c r="G1293" s="179"/>
      <c r="H1293" s="179"/>
      <c r="I1293" s="406"/>
      <c r="J1293" s="251"/>
      <c r="K1293" s="182"/>
      <c r="L1293" s="183"/>
      <c r="M1293" s="282"/>
      <c r="N1293" s="185"/>
      <c r="O1293" s="251"/>
    </row>
    <row r="1294" spans="1:15" s="296" customFormat="1" hidden="1" x14ac:dyDescent="0.25">
      <c r="A1294" s="513"/>
      <c r="B1294" s="513"/>
      <c r="C1294" s="178">
        <v>5</v>
      </c>
      <c r="D1294" s="178">
        <v>2</v>
      </c>
      <c r="E1294" s="178">
        <v>2</v>
      </c>
      <c r="F1294" s="179" t="s">
        <v>690</v>
      </c>
      <c r="G1294" s="179"/>
      <c r="H1294" s="179"/>
      <c r="I1294" s="406" t="s">
        <v>691</v>
      </c>
      <c r="J1294" s="251">
        <f>SUM(J1295:J1299)</f>
        <v>47350000</v>
      </c>
      <c r="K1294" s="182">
        <f>SUM(J1294/J6*100)</f>
        <v>4.7449215645625986E-2</v>
      </c>
      <c r="L1294" s="183">
        <f>SUM(Q1294/J1294*100)</f>
        <v>0</v>
      </c>
      <c r="M1294" s="251">
        <f>SUM(M1295:M1299)</f>
        <v>47350000</v>
      </c>
      <c r="N1294" s="183">
        <f t="shared" ref="N1294:N1299" si="23">SUM(M1294/J1294%)</f>
        <v>100</v>
      </c>
      <c r="O1294" s="251">
        <f>SUM(O1295:O1299)</f>
        <v>0</v>
      </c>
    </row>
    <row r="1295" spans="1:15" s="296" customFormat="1" hidden="1" x14ac:dyDescent="0.25">
      <c r="A1295" s="177"/>
      <c r="B1295" s="177"/>
      <c r="C1295" s="178">
        <v>5</v>
      </c>
      <c r="D1295" s="178">
        <v>2</v>
      </c>
      <c r="E1295" s="178">
        <v>2</v>
      </c>
      <c r="F1295" s="179" t="s">
        <v>690</v>
      </c>
      <c r="G1295" s="179"/>
      <c r="H1295" s="179"/>
      <c r="I1295" s="406" t="s">
        <v>907</v>
      </c>
      <c r="J1295" s="251">
        <v>18550000</v>
      </c>
      <c r="K1295" s="182">
        <f>SUM(J1295/J6*100)</f>
        <v>1.8588869064970689E-2</v>
      </c>
      <c r="L1295" s="183">
        <f>SUM(Q1295/J1295*100)</f>
        <v>0</v>
      </c>
      <c r="M1295" s="281">
        <v>18550000</v>
      </c>
      <c r="N1295" s="185">
        <f t="shared" si="23"/>
        <v>100</v>
      </c>
      <c r="O1295" s="250">
        <f>SUM(J1295-M1295)</f>
        <v>0</v>
      </c>
    </row>
    <row r="1296" spans="1:15" s="296" customFormat="1" hidden="1" x14ac:dyDescent="0.25">
      <c r="A1296" s="177"/>
      <c r="B1296" s="177"/>
      <c r="C1296" s="178">
        <v>5</v>
      </c>
      <c r="D1296" s="178">
        <v>2</v>
      </c>
      <c r="E1296" s="178">
        <v>2</v>
      </c>
      <c r="F1296" s="179" t="s">
        <v>690</v>
      </c>
      <c r="G1296" s="179"/>
      <c r="H1296" s="179"/>
      <c r="I1296" s="406" t="s">
        <v>890</v>
      </c>
      <c r="J1296" s="251">
        <v>22150000</v>
      </c>
      <c r="K1296" s="182">
        <f>SUM(J1296/J6*100)</f>
        <v>2.21964123875526E-2</v>
      </c>
      <c r="L1296" s="183">
        <f>SUM(Q1296/J1296*100)</f>
        <v>0</v>
      </c>
      <c r="M1296" s="281">
        <v>22150000</v>
      </c>
      <c r="N1296" s="185">
        <f t="shared" si="23"/>
        <v>100</v>
      </c>
      <c r="O1296" s="250">
        <f>SUM(J1296-M1296)</f>
        <v>0</v>
      </c>
    </row>
    <row r="1297" spans="1:15" s="296" customFormat="1" hidden="1" x14ac:dyDescent="0.25">
      <c r="A1297" s="177"/>
      <c r="B1297" s="177"/>
      <c r="C1297" s="178">
        <v>5</v>
      </c>
      <c r="D1297" s="178">
        <v>2</v>
      </c>
      <c r="E1297" s="178">
        <v>2</v>
      </c>
      <c r="F1297" s="179" t="s">
        <v>690</v>
      </c>
      <c r="G1297" s="179"/>
      <c r="H1297" s="179"/>
      <c r="I1297" s="406" t="s">
        <v>771</v>
      </c>
      <c r="J1297" s="261">
        <v>5500000</v>
      </c>
      <c r="K1297" s="182">
        <f>SUM(J1297/J6*100)</f>
        <v>5.5115245206112549E-3</v>
      </c>
      <c r="L1297" s="283">
        <f>SUM(M1297/J1297*100)</f>
        <v>100</v>
      </c>
      <c r="M1297" s="184">
        <v>5500000</v>
      </c>
      <c r="N1297" s="284">
        <f t="shared" si="23"/>
        <v>100</v>
      </c>
      <c r="O1297" s="253">
        <f>SUM(J1297-M1297)</f>
        <v>0</v>
      </c>
    </row>
    <row r="1298" spans="1:15" s="296" customFormat="1" hidden="1" x14ac:dyDescent="0.25">
      <c r="A1298" s="177"/>
      <c r="B1298" s="177"/>
      <c r="C1298" s="178">
        <v>5</v>
      </c>
      <c r="D1298" s="178">
        <v>2</v>
      </c>
      <c r="E1298" s="178">
        <v>2</v>
      </c>
      <c r="F1298" s="179" t="s">
        <v>690</v>
      </c>
      <c r="G1298" s="179"/>
      <c r="H1298" s="179"/>
      <c r="I1298" s="406" t="s">
        <v>892</v>
      </c>
      <c r="J1298" s="261">
        <v>150000</v>
      </c>
      <c r="K1298" s="278">
        <f>SUM(J1298/J6*100)</f>
        <v>1.5031430510757969E-4</v>
      </c>
      <c r="L1298" s="283">
        <f>SUM(Q1298/J1298*100)</f>
        <v>0</v>
      </c>
      <c r="M1298" s="214">
        <v>150000</v>
      </c>
      <c r="N1298" s="284">
        <f t="shared" si="23"/>
        <v>100</v>
      </c>
      <c r="O1298" s="253">
        <f>SUM(J1298-M1298)</f>
        <v>0</v>
      </c>
    </row>
    <row r="1299" spans="1:15" s="296" customFormat="1" hidden="1" x14ac:dyDescent="0.25">
      <c r="A1299" s="177"/>
      <c r="B1299" s="177"/>
      <c r="C1299" s="178">
        <v>5</v>
      </c>
      <c r="D1299" s="178">
        <v>2</v>
      </c>
      <c r="E1299" s="178">
        <v>2</v>
      </c>
      <c r="F1299" s="179" t="s">
        <v>690</v>
      </c>
      <c r="G1299" s="179"/>
      <c r="H1299" s="179"/>
      <c r="I1299" s="406" t="s">
        <v>905</v>
      </c>
      <c r="J1299" s="261">
        <v>1000000</v>
      </c>
      <c r="K1299" s="279">
        <f>SUM(J1299/J6*100)</f>
        <v>1.0020953673838646E-3</v>
      </c>
      <c r="L1299" s="283">
        <f>SUM(Q1299/J1299*100)</f>
        <v>0</v>
      </c>
      <c r="M1299" s="214">
        <v>1000000</v>
      </c>
      <c r="N1299" s="284">
        <f t="shared" si="23"/>
        <v>100</v>
      </c>
      <c r="O1299" s="253">
        <f>SUM(J1299-M1299)</f>
        <v>0</v>
      </c>
    </row>
    <row r="1300" spans="1:15" s="296" customFormat="1" hidden="1" x14ac:dyDescent="0.25">
      <c r="A1300" s="177"/>
      <c r="B1300" s="177"/>
      <c r="C1300" s="178"/>
      <c r="D1300" s="178"/>
      <c r="E1300" s="178"/>
      <c r="F1300" s="179"/>
      <c r="G1300" s="179"/>
      <c r="H1300" s="179"/>
      <c r="I1300" s="406"/>
      <c r="J1300" s="251"/>
      <c r="K1300" s="182"/>
      <c r="L1300" s="183"/>
      <c r="M1300" s="282"/>
      <c r="N1300" s="185"/>
      <c r="O1300" s="251"/>
    </row>
    <row r="1301" spans="1:15" s="296" customFormat="1" hidden="1" x14ac:dyDescent="0.25">
      <c r="A1301" s="504"/>
      <c r="B1301" s="504"/>
      <c r="C1301" s="503">
        <v>5</v>
      </c>
      <c r="D1301" s="503">
        <v>2</v>
      </c>
      <c r="E1301" s="503">
        <v>2</v>
      </c>
      <c r="F1301" s="273" t="s">
        <v>674</v>
      </c>
      <c r="G1301" s="273"/>
      <c r="H1301" s="273"/>
      <c r="I1301" s="405" t="s">
        <v>724</v>
      </c>
      <c r="J1301" s="251">
        <f>SUM(J1302:J1303)</f>
        <v>463000</v>
      </c>
      <c r="K1301" s="278">
        <f>SUM(J1301/J6*100)</f>
        <v>4.6397015509872929E-4</v>
      </c>
      <c r="L1301" s="323">
        <f>SUM(M1301/J1301*100)</f>
        <v>100</v>
      </c>
      <c r="M1301" s="282">
        <f>SUM(M1302:M1303)</f>
        <v>463000</v>
      </c>
      <c r="N1301" s="323">
        <f>SUM(M1301/J1301%)</f>
        <v>100</v>
      </c>
      <c r="O1301" s="251">
        <f>SUM(O1302:O1303)</f>
        <v>0</v>
      </c>
    </row>
    <row r="1302" spans="1:15" s="296" customFormat="1" hidden="1" x14ac:dyDescent="0.25">
      <c r="A1302" s="177"/>
      <c r="B1302" s="177"/>
      <c r="C1302" s="178">
        <v>5</v>
      </c>
      <c r="D1302" s="178">
        <v>2</v>
      </c>
      <c r="E1302" s="178">
        <v>2</v>
      </c>
      <c r="F1302" s="179" t="s">
        <v>674</v>
      </c>
      <c r="G1302" s="179"/>
      <c r="H1302" s="179"/>
      <c r="I1302" s="406" t="s">
        <v>767</v>
      </c>
      <c r="J1302" s="251">
        <v>100000</v>
      </c>
      <c r="K1302" s="278">
        <f>SUM(J1302/J6*100)</f>
        <v>1.0020953673838645E-4</v>
      </c>
      <c r="L1302" s="183">
        <f>SUM(M1302/J1302*100)</f>
        <v>100</v>
      </c>
      <c r="M1302" s="281">
        <v>100000</v>
      </c>
      <c r="N1302" s="185">
        <f>SUM(M1302/J1302%)</f>
        <v>100</v>
      </c>
      <c r="O1302" s="250">
        <f>SUM(J1302-M1302)</f>
        <v>0</v>
      </c>
    </row>
    <row r="1303" spans="1:15" s="296" customFormat="1" hidden="1" x14ac:dyDescent="0.25">
      <c r="A1303" s="177"/>
      <c r="B1303" s="177"/>
      <c r="C1303" s="178">
        <v>5</v>
      </c>
      <c r="D1303" s="178">
        <v>2</v>
      </c>
      <c r="E1303" s="178">
        <v>2</v>
      </c>
      <c r="F1303" s="179" t="s">
        <v>674</v>
      </c>
      <c r="G1303" s="179"/>
      <c r="H1303" s="179"/>
      <c r="I1303" s="406" t="s">
        <v>726</v>
      </c>
      <c r="J1303" s="251">
        <v>363000</v>
      </c>
      <c r="K1303" s="278">
        <f>SUM(J1303/J6*100)</f>
        <v>3.6376061836034283E-4</v>
      </c>
      <c r="L1303" s="183">
        <f>SUM(M1303/J1303*100)</f>
        <v>100</v>
      </c>
      <c r="M1303" s="281">
        <v>363000</v>
      </c>
      <c r="N1303" s="185">
        <f>SUM(M1303/J1303%)</f>
        <v>100</v>
      </c>
      <c r="O1303" s="250">
        <f>SUM(J1303-M1303)</f>
        <v>0</v>
      </c>
    </row>
    <row r="1304" spans="1:15" s="296" customFormat="1" hidden="1" x14ac:dyDescent="0.25">
      <c r="A1304" s="177"/>
      <c r="B1304" s="177"/>
      <c r="C1304" s="178"/>
      <c r="D1304" s="178"/>
      <c r="E1304" s="178"/>
      <c r="F1304" s="179"/>
      <c r="G1304" s="179"/>
      <c r="H1304" s="179"/>
      <c r="I1304" s="406"/>
      <c r="J1304" s="251"/>
      <c r="K1304" s="279"/>
      <c r="L1304" s="183"/>
      <c r="M1304" s="281"/>
      <c r="N1304" s="185"/>
      <c r="O1304" s="250"/>
    </row>
    <row r="1305" spans="1:15" s="296" customFormat="1" x14ac:dyDescent="0.25">
      <c r="A1305" s="297">
        <v>1</v>
      </c>
      <c r="B1305" s="309" t="s">
        <v>677</v>
      </c>
      <c r="C1305" s="310" t="s">
        <v>674</v>
      </c>
      <c r="D1305" s="310" t="s">
        <v>675</v>
      </c>
      <c r="E1305" s="562" t="s">
        <v>1012</v>
      </c>
      <c r="F1305" s="562" t="s">
        <v>799</v>
      </c>
      <c r="G1305" s="562"/>
      <c r="H1305" s="562">
        <v>4</v>
      </c>
      <c r="I1305" s="348" t="s">
        <v>1021</v>
      </c>
      <c r="J1305" s="374">
        <f>SUM(J1307)</f>
        <v>97956000</v>
      </c>
      <c r="K1305" s="352">
        <f>SUM(J1305/J6*100)</f>
        <v>9.816125380745383E-2</v>
      </c>
      <c r="L1305" s="306">
        <v>82.69</v>
      </c>
      <c r="M1305" s="470">
        <f>SUM(M1307)</f>
        <v>80996000</v>
      </c>
      <c r="N1305" s="306">
        <f>SUM(M1305/J1305%)</f>
        <v>82.686103965045533</v>
      </c>
      <c r="O1305" s="374">
        <f>SUM(O1307)</f>
        <v>16960000</v>
      </c>
    </row>
    <row r="1306" spans="1:15" s="296" customFormat="1" hidden="1" x14ac:dyDescent="0.25">
      <c r="A1306" s="177"/>
      <c r="B1306" s="177"/>
      <c r="C1306" s="178"/>
      <c r="D1306" s="178"/>
      <c r="E1306" s="178"/>
      <c r="F1306" s="179"/>
      <c r="G1306" s="179"/>
      <c r="H1306" s="179"/>
      <c r="I1306" s="543"/>
      <c r="J1306" s="181"/>
      <c r="K1306" s="182"/>
      <c r="L1306" s="183"/>
      <c r="M1306" s="193"/>
      <c r="N1306" s="185"/>
      <c r="O1306" s="181"/>
    </row>
    <row r="1307" spans="1:15" s="296" customFormat="1" hidden="1" x14ac:dyDescent="0.25">
      <c r="A1307" s="177"/>
      <c r="B1307" s="177"/>
      <c r="C1307" s="178">
        <v>5</v>
      </c>
      <c r="D1307" s="178">
        <v>2</v>
      </c>
      <c r="E1307" s="178">
        <v>2</v>
      </c>
      <c r="F1307" s="178"/>
      <c r="G1307" s="178"/>
      <c r="H1307" s="178"/>
      <c r="I1307" s="406" t="s">
        <v>684</v>
      </c>
      <c r="J1307" s="251">
        <f>SUM(J1309+J1314+J1321+J1325)</f>
        <v>97956000</v>
      </c>
      <c r="K1307" s="182">
        <f>SUM(J1307/J6*100)</f>
        <v>9.816125380745383E-2</v>
      </c>
      <c r="L1307" s="183">
        <f>SUM(L1309+L1314+L1321+L1325)/4</f>
        <v>50</v>
      </c>
      <c r="M1307" s="251">
        <f>SUM(M1309+M1314+M1321+M1325)</f>
        <v>80996000</v>
      </c>
      <c r="N1307" s="185">
        <f>SUM(M1307/J1307%)</f>
        <v>82.686103965045533</v>
      </c>
      <c r="O1307" s="251">
        <f>SUM(O1309+O1314+O1321+O1325)</f>
        <v>16960000</v>
      </c>
    </row>
    <row r="1308" spans="1:15" s="296" customFormat="1" hidden="1" x14ac:dyDescent="0.25">
      <c r="A1308" s="177"/>
      <c r="B1308" s="177"/>
      <c r="C1308" s="178"/>
      <c r="D1308" s="178"/>
      <c r="E1308" s="178"/>
      <c r="F1308" s="178"/>
      <c r="G1308" s="178"/>
      <c r="H1308" s="178"/>
      <c r="I1308" s="406"/>
      <c r="J1308" s="251"/>
      <c r="K1308" s="182"/>
      <c r="L1308" s="183"/>
      <c r="M1308" s="282"/>
      <c r="N1308" s="185"/>
      <c r="O1308" s="251"/>
    </row>
    <row r="1309" spans="1:15" s="296" customFormat="1" hidden="1" x14ac:dyDescent="0.25">
      <c r="A1309" s="177"/>
      <c r="B1309" s="177"/>
      <c r="C1309" s="178">
        <v>5</v>
      </c>
      <c r="D1309" s="178">
        <v>2</v>
      </c>
      <c r="E1309" s="178">
        <v>2</v>
      </c>
      <c r="F1309" s="179" t="s">
        <v>675</v>
      </c>
      <c r="G1309" s="179"/>
      <c r="H1309" s="179"/>
      <c r="I1309" s="406" t="s">
        <v>685</v>
      </c>
      <c r="J1309" s="251">
        <f>SUM(J1310:J1312)</f>
        <v>3219000</v>
      </c>
      <c r="K1309" s="279">
        <f>SUM(J1309/J6*100)</f>
        <v>3.2257449876086598E-3</v>
      </c>
      <c r="L1309" s="183">
        <f>SUM(M1309/J1309*100)</f>
        <v>100</v>
      </c>
      <c r="M1309" s="282">
        <f>SUM(M1310:M1312)</f>
        <v>3219000</v>
      </c>
      <c r="N1309" s="185">
        <f>SUM(M1309/J1309%)</f>
        <v>100</v>
      </c>
      <c r="O1309" s="251">
        <f>SUM(O1310:O1312)</f>
        <v>0</v>
      </c>
    </row>
    <row r="1310" spans="1:15" s="296" customFormat="1" hidden="1" x14ac:dyDescent="0.25">
      <c r="A1310" s="177"/>
      <c r="B1310" s="177"/>
      <c r="C1310" s="178">
        <v>5</v>
      </c>
      <c r="D1310" s="178">
        <v>2</v>
      </c>
      <c r="E1310" s="178">
        <v>2</v>
      </c>
      <c r="F1310" s="179" t="s">
        <v>675</v>
      </c>
      <c r="G1310" s="179"/>
      <c r="H1310" s="179"/>
      <c r="I1310" s="406" t="s">
        <v>719</v>
      </c>
      <c r="J1310" s="181">
        <v>119000</v>
      </c>
      <c r="K1310" s="278">
        <f>SUM(J1310/J6*100)</f>
        <v>1.1924934871867988E-4</v>
      </c>
      <c r="L1310" s="183">
        <f>SUM(M1310/J1310*100)</f>
        <v>100</v>
      </c>
      <c r="M1310" s="181">
        <v>119000</v>
      </c>
      <c r="N1310" s="185">
        <f>SUM(M1310/J1310%)</f>
        <v>100</v>
      </c>
      <c r="O1310" s="250">
        <f>SUM(J1310-M1310)</f>
        <v>0</v>
      </c>
    </row>
    <row r="1311" spans="1:15" s="296" customFormat="1" hidden="1" x14ac:dyDescent="0.25">
      <c r="A1311" s="177"/>
      <c r="B1311" s="177"/>
      <c r="C1311" s="178">
        <v>5</v>
      </c>
      <c r="D1311" s="178">
        <v>2</v>
      </c>
      <c r="E1311" s="178">
        <v>2</v>
      </c>
      <c r="F1311" s="179" t="s">
        <v>675</v>
      </c>
      <c r="G1311" s="179"/>
      <c r="H1311" s="179"/>
      <c r="I1311" s="406" t="s">
        <v>886</v>
      </c>
      <c r="J1311" s="181">
        <v>2500000</v>
      </c>
      <c r="K1311" s="279">
        <f>SUM(J1311/J6*100)</f>
        <v>2.5052384184596609E-3</v>
      </c>
      <c r="L1311" s="183">
        <f>SUM(M1311/J1311*100)</f>
        <v>100</v>
      </c>
      <c r="M1311" s="181">
        <v>2500000</v>
      </c>
      <c r="N1311" s="185">
        <f>SUM(M1311/J1311%)</f>
        <v>100</v>
      </c>
      <c r="O1311" s="250">
        <f>SUM(J1311-M1311)</f>
        <v>0</v>
      </c>
    </row>
    <row r="1312" spans="1:15" s="296" customFormat="1" hidden="1" x14ac:dyDescent="0.25">
      <c r="A1312" s="177"/>
      <c r="B1312" s="177"/>
      <c r="C1312" s="178">
        <v>5</v>
      </c>
      <c r="D1312" s="178">
        <v>2</v>
      </c>
      <c r="E1312" s="178">
        <v>2</v>
      </c>
      <c r="F1312" s="179" t="s">
        <v>675</v>
      </c>
      <c r="G1312" s="179"/>
      <c r="H1312" s="179"/>
      <c r="I1312" s="406" t="s">
        <v>874</v>
      </c>
      <c r="J1312" s="251">
        <v>600000</v>
      </c>
      <c r="K1312" s="279">
        <f>SUM(J1312/J6*100)</f>
        <v>6.0125722043031875E-4</v>
      </c>
      <c r="L1312" s="183">
        <f>SUM(M1312/J1312*100)</f>
        <v>100</v>
      </c>
      <c r="M1312" s="251">
        <v>600000</v>
      </c>
      <c r="N1312" s="185">
        <f>SUM(M1312/J1312%)</f>
        <v>100</v>
      </c>
      <c r="O1312" s="250">
        <f>SUM(J1312-M1312)</f>
        <v>0</v>
      </c>
    </row>
    <row r="1313" spans="1:15" s="296" customFormat="1" hidden="1" x14ac:dyDescent="0.25">
      <c r="A1313" s="177"/>
      <c r="B1313" s="177"/>
      <c r="C1313" s="178"/>
      <c r="D1313" s="178"/>
      <c r="E1313" s="178"/>
      <c r="F1313" s="179"/>
      <c r="G1313" s="179"/>
      <c r="H1313" s="179"/>
      <c r="I1313" s="406"/>
      <c r="J1313" s="251"/>
      <c r="K1313" s="182"/>
      <c r="L1313" s="183"/>
      <c r="M1313" s="251"/>
      <c r="N1313" s="185"/>
      <c r="O1313" s="251"/>
    </row>
    <row r="1314" spans="1:15" s="296" customFormat="1" hidden="1" x14ac:dyDescent="0.25">
      <c r="A1314" s="513"/>
      <c r="B1314" s="513"/>
      <c r="C1314" s="178">
        <v>5</v>
      </c>
      <c r="D1314" s="178">
        <v>2</v>
      </c>
      <c r="E1314" s="178">
        <v>2</v>
      </c>
      <c r="F1314" s="179" t="s">
        <v>690</v>
      </c>
      <c r="G1314" s="179"/>
      <c r="H1314" s="179"/>
      <c r="I1314" s="406" t="s">
        <v>691</v>
      </c>
      <c r="J1314" s="251">
        <f>SUM(J1315:J1319)</f>
        <v>77300000</v>
      </c>
      <c r="K1314" s="182">
        <f>SUM(J1314/J6*100)</f>
        <v>7.7461971898772727E-2</v>
      </c>
      <c r="L1314" s="183">
        <f>SUM(Q1314/J1314*100)</f>
        <v>0</v>
      </c>
      <c r="M1314" s="251">
        <f>SUM(M1315:M1319)</f>
        <v>77300000</v>
      </c>
      <c r="N1314" s="183">
        <f t="shared" ref="N1314:N1319" si="24">SUM(M1314/J1314%)</f>
        <v>100</v>
      </c>
      <c r="O1314" s="251">
        <f>SUM(O1315:O1319)</f>
        <v>0</v>
      </c>
    </row>
    <row r="1315" spans="1:15" s="296" customFormat="1" hidden="1" x14ac:dyDescent="0.25">
      <c r="A1315" s="177"/>
      <c r="B1315" s="177"/>
      <c r="C1315" s="178">
        <v>5</v>
      </c>
      <c r="D1315" s="178">
        <v>2</v>
      </c>
      <c r="E1315" s="178">
        <v>2</v>
      </c>
      <c r="F1315" s="179" t="s">
        <v>690</v>
      </c>
      <c r="G1315" s="179"/>
      <c r="H1315" s="179"/>
      <c r="I1315" s="406" t="s">
        <v>907</v>
      </c>
      <c r="J1315" s="251">
        <v>37100000</v>
      </c>
      <c r="K1315" s="182">
        <f>SUM(J1315/J6*100)</f>
        <v>3.7177738129941379E-2</v>
      </c>
      <c r="L1315" s="183">
        <f>SUM(Q1315/J1315*100)</f>
        <v>0</v>
      </c>
      <c r="M1315" s="251">
        <v>37100000</v>
      </c>
      <c r="N1315" s="185">
        <f t="shared" si="24"/>
        <v>100</v>
      </c>
      <c r="O1315" s="250">
        <f>SUM(J1315-M1315)</f>
        <v>0</v>
      </c>
    </row>
    <row r="1316" spans="1:15" s="296" customFormat="1" hidden="1" x14ac:dyDescent="0.25">
      <c r="A1316" s="177"/>
      <c r="B1316" s="177"/>
      <c r="C1316" s="178">
        <v>5</v>
      </c>
      <c r="D1316" s="178">
        <v>2</v>
      </c>
      <c r="E1316" s="178">
        <v>2</v>
      </c>
      <c r="F1316" s="179" t="s">
        <v>690</v>
      </c>
      <c r="G1316" s="179"/>
      <c r="H1316" s="179"/>
      <c r="I1316" s="406" t="s">
        <v>890</v>
      </c>
      <c r="J1316" s="251">
        <v>32550000</v>
      </c>
      <c r="K1316" s="182">
        <f>SUM(J1316/J6*100)</f>
        <v>3.2618204208344791E-2</v>
      </c>
      <c r="L1316" s="183">
        <f>SUM(Q1316/J1316*100)</f>
        <v>0</v>
      </c>
      <c r="M1316" s="251">
        <v>32550000</v>
      </c>
      <c r="N1316" s="185">
        <f t="shared" si="24"/>
        <v>100</v>
      </c>
      <c r="O1316" s="250">
        <f>SUM(J1316-M1316)</f>
        <v>0</v>
      </c>
    </row>
    <row r="1317" spans="1:15" s="296" customFormat="1" hidden="1" x14ac:dyDescent="0.25">
      <c r="A1317" s="177"/>
      <c r="B1317" s="177"/>
      <c r="C1317" s="178">
        <v>5</v>
      </c>
      <c r="D1317" s="178">
        <v>2</v>
      </c>
      <c r="E1317" s="178">
        <v>2</v>
      </c>
      <c r="F1317" s="179" t="s">
        <v>690</v>
      </c>
      <c r="G1317" s="179"/>
      <c r="H1317" s="179"/>
      <c r="I1317" s="406" t="s">
        <v>771</v>
      </c>
      <c r="J1317" s="261">
        <v>6500000</v>
      </c>
      <c r="K1317" s="182">
        <f>SUM(J1317/J6*100)</f>
        <v>6.5136198879951202E-3</v>
      </c>
      <c r="L1317" s="283">
        <f>SUM(M1317/J1317*100)</f>
        <v>100</v>
      </c>
      <c r="M1317" s="261">
        <v>6500000</v>
      </c>
      <c r="N1317" s="284">
        <f t="shared" si="24"/>
        <v>100</v>
      </c>
      <c r="O1317" s="253">
        <f>SUM(J1317-M1317)</f>
        <v>0</v>
      </c>
    </row>
    <row r="1318" spans="1:15" s="296" customFormat="1" hidden="1" x14ac:dyDescent="0.25">
      <c r="A1318" s="177"/>
      <c r="B1318" s="177"/>
      <c r="C1318" s="178">
        <v>5</v>
      </c>
      <c r="D1318" s="178">
        <v>2</v>
      </c>
      <c r="E1318" s="178">
        <v>2</v>
      </c>
      <c r="F1318" s="179" t="s">
        <v>690</v>
      </c>
      <c r="G1318" s="179"/>
      <c r="H1318" s="179"/>
      <c r="I1318" s="406" t="s">
        <v>892</v>
      </c>
      <c r="J1318" s="261">
        <v>150000</v>
      </c>
      <c r="K1318" s="278">
        <f>SUM(J1318/J6*100)</f>
        <v>1.5031430510757969E-4</v>
      </c>
      <c r="L1318" s="283">
        <f>SUM(Q1318/J1318*100)</f>
        <v>0</v>
      </c>
      <c r="M1318" s="261">
        <v>150000</v>
      </c>
      <c r="N1318" s="284">
        <f t="shared" si="24"/>
        <v>100</v>
      </c>
      <c r="O1318" s="253">
        <f>SUM(J1318-M1318)</f>
        <v>0</v>
      </c>
    </row>
    <row r="1319" spans="1:15" s="296" customFormat="1" hidden="1" x14ac:dyDescent="0.25">
      <c r="A1319" s="177"/>
      <c r="B1319" s="177"/>
      <c r="C1319" s="178">
        <v>5</v>
      </c>
      <c r="D1319" s="178">
        <v>2</v>
      </c>
      <c r="E1319" s="178">
        <v>2</v>
      </c>
      <c r="F1319" s="179" t="s">
        <v>690</v>
      </c>
      <c r="G1319" s="179"/>
      <c r="H1319" s="179"/>
      <c r="I1319" s="406" t="s">
        <v>905</v>
      </c>
      <c r="J1319" s="261">
        <v>1000000</v>
      </c>
      <c r="K1319" s="279">
        <f>SUM(J1319/J6*100)</f>
        <v>1.0020953673838646E-3</v>
      </c>
      <c r="L1319" s="283">
        <f>SUM(Q1319/J1319*100)</f>
        <v>0</v>
      </c>
      <c r="M1319" s="261">
        <v>1000000</v>
      </c>
      <c r="N1319" s="284">
        <f t="shared" si="24"/>
        <v>100</v>
      </c>
      <c r="O1319" s="253">
        <f>SUM(J1319-M1319)</f>
        <v>0</v>
      </c>
    </row>
    <row r="1320" spans="1:15" s="296" customFormat="1" hidden="1" x14ac:dyDescent="0.25">
      <c r="A1320" s="177"/>
      <c r="B1320" s="177"/>
      <c r="C1320" s="178"/>
      <c r="D1320" s="178"/>
      <c r="E1320" s="178"/>
      <c r="F1320" s="179"/>
      <c r="G1320" s="179"/>
      <c r="H1320" s="179"/>
      <c r="I1320" s="406"/>
      <c r="J1320" s="251"/>
      <c r="K1320" s="182"/>
      <c r="L1320" s="183"/>
      <c r="M1320" s="281"/>
      <c r="N1320" s="185"/>
      <c r="O1320" s="251"/>
    </row>
    <row r="1321" spans="1:15" s="296" customFormat="1" hidden="1" x14ac:dyDescent="0.25">
      <c r="A1321" s="504"/>
      <c r="B1321" s="504"/>
      <c r="C1321" s="503">
        <v>5</v>
      </c>
      <c r="D1321" s="503">
        <v>2</v>
      </c>
      <c r="E1321" s="503">
        <v>2</v>
      </c>
      <c r="F1321" s="273" t="s">
        <v>674</v>
      </c>
      <c r="G1321" s="273"/>
      <c r="H1321" s="273"/>
      <c r="I1321" s="405" t="s">
        <v>724</v>
      </c>
      <c r="J1321" s="251">
        <f>SUM(J1322:J1323)</f>
        <v>477000</v>
      </c>
      <c r="K1321" s="278">
        <f>SUM(J1321/J6*100)</f>
        <v>4.7799949024210342E-4</v>
      </c>
      <c r="L1321" s="323">
        <f>SUM(M1321/J1321*100)</f>
        <v>100</v>
      </c>
      <c r="M1321" s="251">
        <f>SUM(M1322:M1323)</f>
        <v>477000</v>
      </c>
      <c r="N1321" s="323">
        <f>SUM(M1321/J1321%)</f>
        <v>100</v>
      </c>
      <c r="O1321" s="251">
        <f>SUM(O1322:O1323)</f>
        <v>0</v>
      </c>
    </row>
    <row r="1322" spans="1:15" s="296" customFormat="1" hidden="1" x14ac:dyDescent="0.25">
      <c r="A1322" s="177"/>
      <c r="B1322" s="177"/>
      <c r="C1322" s="178">
        <v>5</v>
      </c>
      <c r="D1322" s="178">
        <v>2</v>
      </c>
      <c r="E1322" s="178">
        <v>2</v>
      </c>
      <c r="F1322" s="179" t="s">
        <v>674</v>
      </c>
      <c r="G1322" s="179"/>
      <c r="H1322" s="179"/>
      <c r="I1322" s="406" t="s">
        <v>767</v>
      </c>
      <c r="J1322" s="251">
        <v>100000</v>
      </c>
      <c r="K1322" s="278">
        <f>SUM(J1322/J6*100)</f>
        <v>1.0020953673838645E-4</v>
      </c>
      <c r="L1322" s="183">
        <f>SUM(M1322/J1322*100)</f>
        <v>100</v>
      </c>
      <c r="M1322" s="251">
        <v>100000</v>
      </c>
      <c r="N1322" s="185">
        <f>SUM(M1322/J1322%)</f>
        <v>100</v>
      </c>
      <c r="O1322" s="250">
        <f>SUM(J1322-M1322)</f>
        <v>0</v>
      </c>
    </row>
    <row r="1323" spans="1:15" s="296" customFormat="1" hidden="1" x14ac:dyDescent="0.25">
      <c r="A1323" s="177"/>
      <c r="B1323" s="177"/>
      <c r="C1323" s="178">
        <v>5</v>
      </c>
      <c r="D1323" s="178">
        <v>2</v>
      </c>
      <c r="E1323" s="178">
        <v>2</v>
      </c>
      <c r="F1323" s="179" t="s">
        <v>674</v>
      </c>
      <c r="G1323" s="179"/>
      <c r="H1323" s="179"/>
      <c r="I1323" s="406" t="s">
        <v>726</v>
      </c>
      <c r="J1323" s="251">
        <v>377000</v>
      </c>
      <c r="K1323" s="278">
        <f>SUM(J1323/J6*100)</f>
        <v>3.7778995350371691E-4</v>
      </c>
      <c r="L1323" s="183">
        <f>SUM(M1323/J1323*100)</f>
        <v>100</v>
      </c>
      <c r="M1323" s="251">
        <v>377000</v>
      </c>
      <c r="N1323" s="185">
        <f>SUM(M1323/J1323%)</f>
        <v>100</v>
      </c>
      <c r="O1323" s="250">
        <f>SUM(J1323-M1323)</f>
        <v>0</v>
      </c>
    </row>
    <row r="1324" spans="1:15" s="296" customFormat="1" hidden="1" x14ac:dyDescent="0.25">
      <c r="A1324" s="177"/>
      <c r="B1324" s="177"/>
      <c r="C1324" s="178"/>
      <c r="D1324" s="178"/>
      <c r="E1324" s="178"/>
      <c r="F1324" s="179"/>
      <c r="G1324" s="179"/>
      <c r="H1324" s="179"/>
      <c r="I1324" s="406"/>
      <c r="J1324" s="251"/>
      <c r="K1324" s="182"/>
      <c r="L1324" s="183"/>
      <c r="M1324" s="251"/>
      <c r="N1324" s="185"/>
      <c r="O1324" s="251"/>
    </row>
    <row r="1325" spans="1:15" s="296" customFormat="1" hidden="1" x14ac:dyDescent="0.25">
      <c r="A1325" s="177"/>
      <c r="B1325" s="177"/>
      <c r="C1325" s="178">
        <v>5</v>
      </c>
      <c r="D1325" s="178">
        <v>2</v>
      </c>
      <c r="E1325" s="178">
        <v>2</v>
      </c>
      <c r="F1325" s="179">
        <v>15</v>
      </c>
      <c r="G1325" s="179"/>
      <c r="H1325" s="179"/>
      <c r="I1325" s="406" t="s">
        <v>756</v>
      </c>
      <c r="J1325" s="251">
        <f>SUM(J1326:J1326)</f>
        <v>16960000</v>
      </c>
      <c r="K1325" s="182">
        <f>SUM(J1325/J6*100)</f>
        <v>1.6995537430830342E-2</v>
      </c>
      <c r="L1325" s="183">
        <f>SUM(Q1325/J1325*100)</f>
        <v>0</v>
      </c>
      <c r="M1325" s="251">
        <f>SUM(M1326:M1326)</f>
        <v>0</v>
      </c>
      <c r="N1325" s="185">
        <f>SUM(M1325/J1325%)</f>
        <v>0</v>
      </c>
      <c r="O1325" s="251">
        <f>SUM(O1326:O1326)</f>
        <v>16960000</v>
      </c>
    </row>
    <row r="1326" spans="1:15" s="296" customFormat="1" hidden="1" x14ac:dyDescent="0.25">
      <c r="A1326" s="177"/>
      <c r="B1326" s="177"/>
      <c r="C1326" s="178">
        <v>5</v>
      </c>
      <c r="D1326" s="178">
        <v>2</v>
      </c>
      <c r="E1326" s="178">
        <v>2</v>
      </c>
      <c r="F1326" s="179">
        <v>15</v>
      </c>
      <c r="G1326" s="179"/>
      <c r="H1326" s="179"/>
      <c r="I1326" s="406" t="s">
        <v>909</v>
      </c>
      <c r="J1326" s="251">
        <v>16960000</v>
      </c>
      <c r="K1326" s="182">
        <f>SUM(J1326/J6*100)</f>
        <v>1.6995537430830342E-2</v>
      </c>
      <c r="L1326" s="183">
        <f>SUM(Q1326/J1326*100)</f>
        <v>0</v>
      </c>
      <c r="M1326" s="251">
        <v>0</v>
      </c>
      <c r="N1326" s="185">
        <f>SUM(M1326/J1326%)</f>
        <v>0</v>
      </c>
      <c r="O1326" s="250">
        <f>SUM(J1326-M1326)</f>
        <v>16960000</v>
      </c>
    </row>
    <row r="1327" spans="1:15" s="296" customFormat="1" hidden="1" x14ac:dyDescent="0.25">
      <c r="A1327" s="177"/>
      <c r="B1327" s="177"/>
      <c r="C1327" s="178"/>
      <c r="D1327" s="178"/>
      <c r="E1327" s="178"/>
      <c r="F1327" s="179"/>
      <c r="G1327" s="179"/>
      <c r="H1327" s="179"/>
      <c r="I1327" s="406"/>
      <c r="J1327" s="251"/>
      <c r="K1327" s="182"/>
      <c r="L1327" s="183"/>
      <c r="M1327" s="281"/>
      <c r="N1327" s="185"/>
      <c r="O1327" s="250"/>
    </row>
    <row r="1328" spans="1:15" s="296" customFormat="1" x14ac:dyDescent="0.25">
      <c r="A1328" s="308">
        <v>1</v>
      </c>
      <c r="B1328" s="309" t="s">
        <v>677</v>
      </c>
      <c r="C1328" s="310" t="s">
        <v>674</v>
      </c>
      <c r="D1328" s="310" t="s">
        <v>675</v>
      </c>
      <c r="E1328" s="562" t="s">
        <v>1012</v>
      </c>
      <c r="F1328" s="562" t="s">
        <v>809</v>
      </c>
      <c r="G1328" s="562"/>
      <c r="H1328" s="562">
        <v>5</v>
      </c>
      <c r="I1328" s="348" t="s">
        <v>1022</v>
      </c>
      <c r="J1328" s="341">
        <f>SUM(J1330)</f>
        <v>22106000</v>
      </c>
      <c r="K1328" s="352">
        <f>SUM(J1328/J6*100)</f>
        <v>2.2152320191387707E-2</v>
      </c>
      <c r="L1328" s="354">
        <v>71.08</v>
      </c>
      <c r="M1328" s="312">
        <f>SUM(M1330)</f>
        <v>10183500</v>
      </c>
      <c r="N1328" s="354">
        <f>SUM(M1328/J1328%)</f>
        <v>46.066678729756624</v>
      </c>
      <c r="O1328" s="341">
        <f>SUM(O1330)</f>
        <v>11922500</v>
      </c>
    </row>
    <row r="1329" spans="1:15" s="296" customFormat="1" hidden="1" x14ac:dyDescent="0.25">
      <c r="A1329" s="177"/>
      <c r="B1329" s="177"/>
      <c r="C1329" s="178"/>
      <c r="D1329" s="178"/>
      <c r="E1329" s="178"/>
      <c r="F1329" s="179"/>
      <c r="G1329" s="179"/>
      <c r="H1329" s="179"/>
      <c r="I1329" s="406"/>
      <c r="J1329" s="261"/>
      <c r="K1329" s="424"/>
      <c r="L1329" s="283"/>
      <c r="M1329" s="193"/>
      <c r="N1329" s="284"/>
      <c r="O1329" s="261"/>
    </row>
    <row r="1330" spans="1:15" s="296" customFormat="1" hidden="1" x14ac:dyDescent="0.25">
      <c r="A1330" s="187"/>
      <c r="B1330" s="187"/>
      <c r="C1330" s="503">
        <v>5</v>
      </c>
      <c r="D1330" s="503">
        <v>2</v>
      </c>
      <c r="E1330" s="503">
        <v>2</v>
      </c>
      <c r="F1330" s="538"/>
      <c r="G1330" s="538"/>
      <c r="H1330" s="538"/>
      <c r="I1330" s="406" t="s">
        <v>684</v>
      </c>
      <c r="J1330" s="261">
        <f>SUM(J1332+J1335+J1338+J1341+J1344)</f>
        <v>22106000</v>
      </c>
      <c r="K1330" s="182">
        <f>SUM(J1330/J6*100)</f>
        <v>2.2152320191387707E-2</v>
      </c>
      <c r="L1330" s="283">
        <f>SUM(Q1330/J1330*100)</f>
        <v>0</v>
      </c>
      <c r="M1330" s="261">
        <f>SUM(M1332+M1335+M1338+M1341+M1344)</f>
        <v>10183500</v>
      </c>
      <c r="N1330" s="284">
        <f>SUM(M1330/J1330%)</f>
        <v>46.066678729756624</v>
      </c>
      <c r="O1330" s="261">
        <f>SUM(O1332+O1335+O1338+O1341+O1344)</f>
        <v>11922500</v>
      </c>
    </row>
    <row r="1331" spans="1:15" s="296" customFormat="1" hidden="1" x14ac:dyDescent="0.25">
      <c r="A1331" s="177"/>
      <c r="B1331" s="177"/>
      <c r="C1331" s="178"/>
      <c r="D1331" s="178"/>
      <c r="E1331" s="178"/>
      <c r="F1331" s="211"/>
      <c r="G1331" s="211"/>
      <c r="H1331" s="211"/>
      <c r="I1331" s="406"/>
      <c r="J1331" s="261"/>
      <c r="K1331" s="182"/>
      <c r="L1331" s="283"/>
      <c r="M1331" s="193"/>
      <c r="N1331" s="284"/>
      <c r="O1331" s="261"/>
    </row>
    <row r="1332" spans="1:15" s="296" customFormat="1" hidden="1" x14ac:dyDescent="0.25">
      <c r="A1332" s="177"/>
      <c r="B1332" s="177"/>
      <c r="C1332" s="178">
        <v>5</v>
      </c>
      <c r="D1332" s="178">
        <v>2</v>
      </c>
      <c r="E1332" s="178">
        <v>2</v>
      </c>
      <c r="F1332" s="179" t="s">
        <v>675</v>
      </c>
      <c r="G1332" s="179"/>
      <c r="H1332" s="179"/>
      <c r="I1332" s="406" t="s">
        <v>867</v>
      </c>
      <c r="J1332" s="268">
        <f>SUM(J1333:J1333)</f>
        <v>1080000</v>
      </c>
      <c r="K1332" s="279">
        <f>SUM(J1332/J6*100)</f>
        <v>1.0822629967745738E-3</v>
      </c>
      <c r="L1332" s="283">
        <f>SUM(M1332/J1332*100)</f>
        <v>0</v>
      </c>
      <c r="M1332" s="281">
        <f>SUM(M1333:M1333)</f>
        <v>0</v>
      </c>
      <c r="N1332" s="284">
        <f>SUM(M1332/J1332%)</f>
        <v>0</v>
      </c>
      <c r="O1332" s="268">
        <f>SUM(O1333:O1333)</f>
        <v>1080000</v>
      </c>
    </row>
    <row r="1333" spans="1:15" s="296" customFormat="1" hidden="1" x14ac:dyDescent="0.25">
      <c r="A1333" s="177"/>
      <c r="B1333" s="177"/>
      <c r="C1333" s="178">
        <v>5</v>
      </c>
      <c r="D1333" s="178">
        <v>2</v>
      </c>
      <c r="E1333" s="178">
        <v>2</v>
      </c>
      <c r="F1333" s="273" t="s">
        <v>675</v>
      </c>
      <c r="G1333" s="273"/>
      <c r="H1333" s="273"/>
      <c r="I1333" s="406" t="s">
        <v>874</v>
      </c>
      <c r="J1333" s="261">
        <v>1080000</v>
      </c>
      <c r="K1333" s="279">
        <f>SUM(J1333/J6*100)</f>
        <v>1.0822629967745738E-3</v>
      </c>
      <c r="L1333" s="283">
        <f>SUM(M1333/J1333*100)</f>
        <v>0</v>
      </c>
      <c r="M1333" s="260">
        <v>0</v>
      </c>
      <c r="N1333" s="284">
        <f>SUM(M1333/J1333%)</f>
        <v>0</v>
      </c>
      <c r="O1333" s="250">
        <f>SUM(J1333-M1333)</f>
        <v>1080000</v>
      </c>
    </row>
    <row r="1334" spans="1:15" s="296" customFormat="1" hidden="1" x14ac:dyDescent="0.25">
      <c r="A1334" s="177"/>
      <c r="B1334" s="177"/>
      <c r="C1334" s="178"/>
      <c r="D1334" s="178"/>
      <c r="E1334" s="178"/>
      <c r="F1334" s="273"/>
      <c r="G1334" s="273"/>
      <c r="H1334" s="273"/>
      <c r="I1334" s="406"/>
      <c r="J1334" s="261"/>
      <c r="K1334" s="279"/>
      <c r="L1334" s="283"/>
      <c r="M1334" s="260"/>
      <c r="N1334" s="284"/>
      <c r="O1334" s="261"/>
    </row>
    <row r="1335" spans="1:15" s="296" customFormat="1" hidden="1" x14ac:dyDescent="0.25">
      <c r="A1335" s="177"/>
      <c r="B1335" s="177"/>
      <c r="C1335" s="178">
        <v>5</v>
      </c>
      <c r="D1335" s="178">
        <v>2</v>
      </c>
      <c r="E1335" s="178">
        <v>2</v>
      </c>
      <c r="F1335" s="179" t="s">
        <v>762</v>
      </c>
      <c r="G1335" s="179"/>
      <c r="H1335" s="179"/>
      <c r="I1335" s="406" t="s">
        <v>763</v>
      </c>
      <c r="J1335" s="268">
        <f>SUM(J1336:J1336)</f>
        <v>3812000</v>
      </c>
      <c r="K1335" s="279">
        <f>SUM(J1335/J6*100)</f>
        <v>3.8199875404672915E-3</v>
      </c>
      <c r="L1335" s="283">
        <f>SUM(M1335/J1335*100)</f>
        <v>0</v>
      </c>
      <c r="M1335" s="281">
        <f>SUM(M1336:M1336)</f>
        <v>0</v>
      </c>
      <c r="N1335" s="284">
        <f>SUM(M1335/J1335%)</f>
        <v>0</v>
      </c>
      <c r="O1335" s="268">
        <f>SUM(O1336:O1336)</f>
        <v>3812000</v>
      </c>
    </row>
    <row r="1336" spans="1:15" s="296" customFormat="1" hidden="1" x14ac:dyDescent="0.25">
      <c r="A1336" s="177"/>
      <c r="B1336" s="177"/>
      <c r="C1336" s="178">
        <v>5</v>
      </c>
      <c r="D1336" s="178">
        <v>2</v>
      </c>
      <c r="E1336" s="178">
        <v>2</v>
      </c>
      <c r="F1336" s="179" t="s">
        <v>762</v>
      </c>
      <c r="G1336" s="179"/>
      <c r="H1336" s="179"/>
      <c r="I1336" s="406" t="s">
        <v>1023</v>
      </c>
      <c r="J1336" s="261">
        <v>3812000</v>
      </c>
      <c r="K1336" s="279">
        <f>SUM(J1336/J6*100)</f>
        <v>3.8199875404672915E-3</v>
      </c>
      <c r="L1336" s="283">
        <f>SUM(M1336/J1336*100)</f>
        <v>0</v>
      </c>
      <c r="M1336" s="260">
        <v>0</v>
      </c>
      <c r="N1336" s="284">
        <f>SUM(M1336/J1336%)</f>
        <v>0</v>
      </c>
      <c r="O1336" s="250">
        <f>SUM(J1336-M1336)</f>
        <v>3812000</v>
      </c>
    </row>
    <row r="1337" spans="1:15" s="296" customFormat="1" hidden="1" x14ac:dyDescent="0.25">
      <c r="A1337" s="177"/>
      <c r="B1337" s="177"/>
      <c r="C1337" s="178"/>
      <c r="D1337" s="178"/>
      <c r="E1337" s="178"/>
      <c r="F1337" s="273"/>
      <c r="G1337" s="273"/>
      <c r="H1337" s="273"/>
      <c r="I1337" s="406"/>
      <c r="J1337" s="261"/>
      <c r="K1337" s="279"/>
      <c r="L1337" s="283"/>
      <c r="M1337" s="260"/>
      <c r="N1337" s="284"/>
      <c r="O1337" s="261"/>
    </row>
    <row r="1338" spans="1:15" s="296" customFormat="1" hidden="1" x14ac:dyDescent="0.25">
      <c r="A1338" s="513"/>
      <c r="B1338" s="513"/>
      <c r="C1338" s="178">
        <v>5</v>
      </c>
      <c r="D1338" s="178">
        <v>2</v>
      </c>
      <c r="E1338" s="178">
        <v>2</v>
      </c>
      <c r="F1338" s="179" t="s">
        <v>674</v>
      </c>
      <c r="G1338" s="179"/>
      <c r="H1338" s="179"/>
      <c r="I1338" s="406" t="s">
        <v>724</v>
      </c>
      <c r="J1338" s="251">
        <f>SUM(J1339:J1340)</f>
        <v>400000</v>
      </c>
      <c r="K1338" s="278">
        <f>SUM(J1338/J6*100)</f>
        <v>4.0083814695354578E-4</v>
      </c>
      <c r="L1338" s="183">
        <f>SUM(Q1338/J1338*100)</f>
        <v>0</v>
      </c>
      <c r="M1338" s="281">
        <f>SUM(M1339:M1340)</f>
        <v>0</v>
      </c>
      <c r="N1338" s="183">
        <f>SUM(M1338/J1338%)</f>
        <v>0</v>
      </c>
      <c r="O1338" s="251">
        <f>SUM(O1339:O1340)</f>
        <v>400000</v>
      </c>
    </row>
    <row r="1339" spans="1:15" s="296" customFormat="1" hidden="1" x14ac:dyDescent="0.25">
      <c r="A1339" s="177"/>
      <c r="B1339" s="177"/>
      <c r="C1339" s="178">
        <v>5</v>
      </c>
      <c r="D1339" s="178">
        <v>2</v>
      </c>
      <c r="E1339" s="178">
        <v>2</v>
      </c>
      <c r="F1339" s="179" t="s">
        <v>674</v>
      </c>
      <c r="G1339" s="179"/>
      <c r="H1339" s="179"/>
      <c r="I1339" s="406" t="s">
        <v>767</v>
      </c>
      <c r="J1339" s="251">
        <v>400000</v>
      </c>
      <c r="K1339" s="278">
        <f>SUM(J1339/J6*100)</f>
        <v>4.0083814695354578E-4</v>
      </c>
      <c r="L1339" s="183">
        <f>SUM(M1339/J1339*100)</f>
        <v>0</v>
      </c>
      <c r="M1339" s="281">
        <v>0</v>
      </c>
      <c r="N1339" s="185">
        <f>SUM(M1339/J1339%)</f>
        <v>0</v>
      </c>
      <c r="O1339" s="250">
        <f>SUM(J1339-M1339)</f>
        <v>400000</v>
      </c>
    </row>
    <row r="1340" spans="1:15" s="296" customFormat="1" hidden="1" x14ac:dyDescent="0.25">
      <c r="A1340" s="177"/>
      <c r="B1340" s="177"/>
      <c r="C1340" s="178"/>
      <c r="D1340" s="178"/>
      <c r="E1340" s="178"/>
      <c r="F1340" s="179"/>
      <c r="G1340" s="179"/>
      <c r="H1340" s="179"/>
      <c r="I1340" s="406"/>
      <c r="J1340" s="261"/>
      <c r="K1340" s="279"/>
      <c r="L1340" s="283"/>
      <c r="M1340" s="260"/>
      <c r="N1340" s="284"/>
      <c r="O1340" s="261"/>
    </row>
    <row r="1341" spans="1:15" s="296" customFormat="1" hidden="1" x14ac:dyDescent="0.25">
      <c r="A1341" s="177"/>
      <c r="B1341" s="177"/>
      <c r="C1341" s="178">
        <v>5</v>
      </c>
      <c r="D1341" s="178">
        <v>2</v>
      </c>
      <c r="E1341" s="178">
        <v>2</v>
      </c>
      <c r="F1341" s="179">
        <v>10</v>
      </c>
      <c r="G1341" s="179"/>
      <c r="H1341" s="179"/>
      <c r="I1341" s="406" t="s">
        <v>965</v>
      </c>
      <c r="J1341" s="268">
        <f>SUM(J1342:J1342)</f>
        <v>1100000</v>
      </c>
      <c r="K1341" s="279">
        <f>SUM(J1341/J6*100)</f>
        <v>1.1023049041222509E-3</v>
      </c>
      <c r="L1341" s="283">
        <f>SUM(M1341/J1341*100)</f>
        <v>0</v>
      </c>
      <c r="M1341" s="268">
        <f>SUM(M1342:M1342)</f>
        <v>0</v>
      </c>
      <c r="N1341" s="284">
        <f>SUM(M1341/J1341%)</f>
        <v>0</v>
      </c>
      <c r="O1341" s="268">
        <f>SUM(O1342:O1342)</f>
        <v>1100000</v>
      </c>
    </row>
    <row r="1342" spans="1:15" s="296" customFormat="1" hidden="1" x14ac:dyDescent="0.25">
      <c r="A1342" s="177"/>
      <c r="B1342" s="177"/>
      <c r="C1342" s="178">
        <v>5</v>
      </c>
      <c r="D1342" s="178">
        <v>2</v>
      </c>
      <c r="E1342" s="178">
        <v>2</v>
      </c>
      <c r="F1342" s="179">
        <v>10</v>
      </c>
      <c r="G1342" s="179"/>
      <c r="H1342" s="179"/>
      <c r="I1342" s="406" t="s">
        <v>1024</v>
      </c>
      <c r="J1342" s="261">
        <v>1100000</v>
      </c>
      <c r="K1342" s="279">
        <f>SUM(J1342/J6*100)</f>
        <v>1.1023049041222509E-3</v>
      </c>
      <c r="L1342" s="283">
        <f>SUM(M1342/J1342*100)</f>
        <v>0</v>
      </c>
      <c r="M1342" s="260">
        <v>0</v>
      </c>
      <c r="N1342" s="284">
        <f>SUM(M1342/J1342%)</f>
        <v>0</v>
      </c>
      <c r="O1342" s="250">
        <f>SUM(J1342-M1342)</f>
        <v>1100000</v>
      </c>
    </row>
    <row r="1343" spans="1:15" s="296" customFormat="1" hidden="1" x14ac:dyDescent="0.25">
      <c r="A1343" s="177"/>
      <c r="B1343" s="177"/>
      <c r="C1343" s="178"/>
      <c r="D1343" s="178"/>
      <c r="E1343" s="178"/>
      <c r="F1343" s="179"/>
      <c r="G1343" s="179"/>
      <c r="H1343" s="179"/>
      <c r="I1343" s="406"/>
      <c r="J1343" s="261"/>
      <c r="K1343" s="182"/>
      <c r="L1343" s="283"/>
      <c r="M1343" s="260"/>
      <c r="N1343" s="284"/>
      <c r="O1343" s="261"/>
    </row>
    <row r="1344" spans="1:15" s="296" customFormat="1" hidden="1" x14ac:dyDescent="0.25">
      <c r="A1344" s="177"/>
      <c r="B1344" s="177"/>
      <c r="C1344" s="178">
        <v>5</v>
      </c>
      <c r="D1344" s="178">
        <v>2</v>
      </c>
      <c r="E1344" s="178">
        <v>2</v>
      </c>
      <c r="F1344" s="179">
        <v>15</v>
      </c>
      <c r="G1344" s="179"/>
      <c r="H1344" s="179"/>
      <c r="I1344" s="406" t="s">
        <v>756</v>
      </c>
      <c r="J1344" s="268">
        <f>SUM(J1345:J1345)</f>
        <v>15714000</v>
      </c>
      <c r="K1344" s="182">
        <f>SUM(J1344/J6*100)</f>
        <v>1.5746926603070047E-2</v>
      </c>
      <c r="L1344" s="283">
        <f>SUM(Q1344/J1344*100)</f>
        <v>0</v>
      </c>
      <c r="M1344" s="281">
        <f>SUM(M1345:M1345)</f>
        <v>10183500</v>
      </c>
      <c r="N1344" s="284">
        <f>SUM(M1344/J1344%)</f>
        <v>64.805269186712479</v>
      </c>
      <c r="O1344" s="268">
        <f>SUM(O1345:O1345)</f>
        <v>5530500</v>
      </c>
    </row>
    <row r="1345" spans="1:15" s="296" customFormat="1" hidden="1" x14ac:dyDescent="0.25">
      <c r="A1345" s="177"/>
      <c r="B1345" s="177"/>
      <c r="C1345" s="178">
        <v>5</v>
      </c>
      <c r="D1345" s="178">
        <v>2</v>
      </c>
      <c r="E1345" s="178">
        <v>2</v>
      </c>
      <c r="F1345" s="179">
        <v>15</v>
      </c>
      <c r="G1345" s="179"/>
      <c r="H1345" s="179"/>
      <c r="I1345" s="406" t="s">
        <v>1025</v>
      </c>
      <c r="J1345" s="261">
        <v>15714000</v>
      </c>
      <c r="K1345" s="182">
        <f>SUM(J1345/J6*100)</f>
        <v>1.5746926603070047E-2</v>
      </c>
      <c r="L1345" s="283">
        <f>SUM(Q1345/J1345*100)</f>
        <v>0</v>
      </c>
      <c r="M1345" s="260">
        <v>10183500</v>
      </c>
      <c r="N1345" s="284">
        <f>SUM(M1345/J1345%)</f>
        <v>64.805269186712479</v>
      </c>
      <c r="O1345" s="250">
        <f>SUM(J1345-M1345)</f>
        <v>5530500</v>
      </c>
    </row>
    <row r="1346" spans="1:15" s="296" customFormat="1" hidden="1" x14ac:dyDescent="0.25">
      <c r="A1346" s="177"/>
      <c r="B1346" s="177"/>
      <c r="C1346" s="178"/>
      <c r="D1346" s="178"/>
      <c r="E1346" s="178"/>
      <c r="F1346" s="179"/>
      <c r="G1346" s="179"/>
      <c r="H1346" s="179"/>
      <c r="I1346" s="406"/>
      <c r="J1346" s="261"/>
      <c r="K1346" s="182"/>
      <c r="L1346" s="283"/>
      <c r="M1346" s="260"/>
      <c r="N1346" s="284"/>
      <c r="O1346" s="250"/>
    </row>
    <row r="1347" spans="1:15" s="296" customFormat="1" x14ac:dyDescent="0.25">
      <c r="A1347" s="308">
        <v>1</v>
      </c>
      <c r="B1347" s="309" t="s">
        <v>677</v>
      </c>
      <c r="C1347" s="310" t="s">
        <v>674</v>
      </c>
      <c r="D1347" s="310" t="s">
        <v>675</v>
      </c>
      <c r="E1347" s="562" t="s">
        <v>1012</v>
      </c>
      <c r="F1347" s="562" t="s">
        <v>936</v>
      </c>
      <c r="G1347" s="562"/>
      <c r="H1347" s="562">
        <v>6</v>
      </c>
      <c r="I1347" s="863" t="s">
        <v>1026</v>
      </c>
      <c r="J1347" s="374">
        <f>SUM(J1350)</f>
        <v>369973250</v>
      </c>
      <c r="K1347" s="352">
        <f>SUM(J1347/J6*100)</f>
        <v>0.37074847988095233</v>
      </c>
      <c r="L1347" s="311">
        <v>100</v>
      </c>
      <c r="M1347" s="374">
        <f>SUM(M1350)</f>
        <v>349680150</v>
      </c>
      <c r="N1347" s="311">
        <f>SUM(M1347/J1347%)</f>
        <v>94.514981826388805</v>
      </c>
      <c r="O1347" s="374">
        <f>SUM(O1350)</f>
        <v>20293100</v>
      </c>
    </row>
    <row r="1348" spans="1:15" s="296" customFormat="1" hidden="1" x14ac:dyDescent="0.25">
      <c r="A1348" s="177"/>
      <c r="B1348" s="177"/>
      <c r="C1348" s="178"/>
      <c r="D1348" s="178"/>
      <c r="E1348" s="178"/>
      <c r="F1348" s="179"/>
      <c r="G1348" s="179"/>
      <c r="H1348" s="179"/>
      <c r="I1348" s="860"/>
      <c r="J1348" s="181"/>
      <c r="K1348" s="182"/>
      <c r="L1348" s="183"/>
      <c r="M1348" s="181"/>
      <c r="N1348" s="185"/>
      <c r="O1348" s="181"/>
    </row>
    <row r="1349" spans="1:15" s="296" customFormat="1" hidden="1" x14ac:dyDescent="0.25">
      <c r="A1349" s="177"/>
      <c r="B1349" s="177"/>
      <c r="C1349" s="178"/>
      <c r="D1349" s="178"/>
      <c r="E1349" s="178"/>
      <c r="F1349" s="179"/>
      <c r="G1349" s="179"/>
      <c r="H1349" s="179"/>
      <c r="I1349" s="563"/>
      <c r="J1349" s="181"/>
      <c r="K1349" s="182"/>
      <c r="L1349" s="183"/>
      <c r="M1349" s="181"/>
      <c r="N1349" s="185"/>
      <c r="O1349" s="181"/>
    </row>
    <row r="1350" spans="1:15" s="296" customFormat="1" hidden="1" x14ac:dyDescent="0.25">
      <c r="A1350" s="177"/>
      <c r="B1350" s="177"/>
      <c r="C1350" s="178">
        <v>5</v>
      </c>
      <c r="D1350" s="178">
        <v>2</v>
      </c>
      <c r="E1350" s="178">
        <v>2</v>
      </c>
      <c r="F1350" s="178"/>
      <c r="G1350" s="178"/>
      <c r="H1350" s="178"/>
      <c r="I1350" s="406" t="s">
        <v>684</v>
      </c>
      <c r="J1350" s="251">
        <f>SUM(J1352+J1357+J1363+J1367+J1370+J1373)</f>
        <v>369973250</v>
      </c>
      <c r="K1350" s="182">
        <f>SUM(J1350/J6*100)</f>
        <v>0.37074847988095233</v>
      </c>
      <c r="L1350" s="183">
        <f>SUM(Q1350/J1350*100)</f>
        <v>0</v>
      </c>
      <c r="M1350" s="251">
        <f>SUM(M1352+M1357+M1363+M1367+M1370+M1373)</f>
        <v>349680150</v>
      </c>
      <c r="N1350" s="185">
        <f>SUM(M1350/J1350%)</f>
        <v>94.514981826388805</v>
      </c>
      <c r="O1350" s="251">
        <f>SUM(O1352+O1357+O1363+O1367+O1370+O1373)</f>
        <v>20293100</v>
      </c>
    </row>
    <row r="1351" spans="1:15" s="296" customFormat="1" hidden="1" x14ac:dyDescent="0.25">
      <c r="A1351" s="177"/>
      <c r="B1351" s="177"/>
      <c r="C1351" s="178"/>
      <c r="D1351" s="178"/>
      <c r="E1351" s="178"/>
      <c r="F1351" s="178"/>
      <c r="G1351" s="178"/>
      <c r="H1351" s="178"/>
      <c r="I1351" s="406"/>
      <c r="J1351" s="251"/>
      <c r="K1351" s="182"/>
      <c r="L1351" s="183"/>
      <c r="M1351" s="281"/>
      <c r="N1351" s="185"/>
      <c r="O1351" s="251"/>
    </row>
    <row r="1352" spans="1:15" s="296" customFormat="1" hidden="1" x14ac:dyDescent="0.25">
      <c r="A1352" s="177"/>
      <c r="B1352" s="177"/>
      <c r="C1352" s="178">
        <v>5</v>
      </c>
      <c r="D1352" s="178">
        <v>2</v>
      </c>
      <c r="E1352" s="178">
        <v>2</v>
      </c>
      <c r="F1352" s="179" t="s">
        <v>675</v>
      </c>
      <c r="G1352" s="179"/>
      <c r="H1352" s="179"/>
      <c r="I1352" s="406" t="s">
        <v>685</v>
      </c>
      <c r="J1352" s="251">
        <f>SUM(J1353:J1355)</f>
        <v>11793000</v>
      </c>
      <c r="K1352" s="182">
        <f>SUM(J1352/J6*100)</f>
        <v>1.1817710667557914E-2</v>
      </c>
      <c r="L1352" s="183">
        <f>SUM(Q1352/J1352*100)</f>
        <v>0</v>
      </c>
      <c r="M1352" s="281">
        <f>SUM(M1353:M1355)</f>
        <v>11793000</v>
      </c>
      <c r="N1352" s="185">
        <f>SUM(M1352/J1352%)</f>
        <v>100</v>
      </c>
      <c r="O1352" s="251">
        <f>SUM(O1353:O1355)</f>
        <v>0</v>
      </c>
    </row>
    <row r="1353" spans="1:15" s="296" customFormat="1" hidden="1" x14ac:dyDescent="0.25">
      <c r="A1353" s="177"/>
      <c r="B1353" s="177"/>
      <c r="C1353" s="178">
        <v>5</v>
      </c>
      <c r="D1353" s="178">
        <v>2</v>
      </c>
      <c r="E1353" s="178">
        <v>2</v>
      </c>
      <c r="F1353" s="179" t="s">
        <v>675</v>
      </c>
      <c r="G1353" s="179"/>
      <c r="H1353" s="179"/>
      <c r="I1353" s="406" t="s">
        <v>719</v>
      </c>
      <c r="J1353" s="181">
        <v>844000</v>
      </c>
      <c r="K1353" s="279">
        <f>SUM(J1353/J6*100)</f>
        <v>8.4576849007198169E-4</v>
      </c>
      <c r="L1353" s="183">
        <f>SUM(Q1353/J1353*100)</f>
        <v>0</v>
      </c>
      <c r="M1353" s="260">
        <v>844000</v>
      </c>
      <c r="N1353" s="185">
        <f>SUM(M1353/J1353%)</f>
        <v>100</v>
      </c>
      <c r="O1353" s="250">
        <f>SUM(J1353-M1353)</f>
        <v>0</v>
      </c>
    </row>
    <row r="1354" spans="1:15" s="296" customFormat="1" hidden="1" x14ac:dyDescent="0.25">
      <c r="A1354" s="177"/>
      <c r="B1354" s="177"/>
      <c r="C1354" s="178">
        <v>5</v>
      </c>
      <c r="D1354" s="178">
        <v>2</v>
      </c>
      <c r="E1354" s="178">
        <v>2</v>
      </c>
      <c r="F1354" s="179" t="s">
        <v>675</v>
      </c>
      <c r="G1354" s="179"/>
      <c r="H1354" s="179"/>
      <c r="I1354" s="406" t="s">
        <v>886</v>
      </c>
      <c r="J1354" s="181">
        <v>8250000</v>
      </c>
      <c r="K1354" s="182">
        <f>SUM(J1354/J6*100)</f>
        <v>8.2672867809168837E-3</v>
      </c>
      <c r="L1354" s="183">
        <f>SUM(M1354/J1354*100)</f>
        <v>100</v>
      </c>
      <c r="M1354" s="260">
        <v>8250000</v>
      </c>
      <c r="N1354" s="185">
        <f>SUM(M1354/J1354%)</f>
        <v>100</v>
      </c>
      <c r="O1354" s="250">
        <f>SUM(J1354-M1354)</f>
        <v>0</v>
      </c>
    </row>
    <row r="1355" spans="1:15" s="296" customFormat="1" hidden="1" x14ac:dyDescent="0.25">
      <c r="A1355" s="177"/>
      <c r="B1355" s="177"/>
      <c r="C1355" s="178">
        <v>5</v>
      </c>
      <c r="D1355" s="178">
        <v>2</v>
      </c>
      <c r="E1355" s="178">
        <v>2</v>
      </c>
      <c r="F1355" s="179" t="s">
        <v>675</v>
      </c>
      <c r="G1355" s="179"/>
      <c r="H1355" s="179"/>
      <c r="I1355" s="406" t="s">
        <v>874</v>
      </c>
      <c r="J1355" s="251">
        <v>2699000</v>
      </c>
      <c r="K1355" s="279">
        <f>SUM(J1355/J6*100)</f>
        <v>2.7046553965690504E-3</v>
      </c>
      <c r="L1355" s="183">
        <f>SUM(M1355/J1355*100)</f>
        <v>100</v>
      </c>
      <c r="M1355" s="281">
        <v>2699000</v>
      </c>
      <c r="N1355" s="185">
        <f>SUM(M1355/J1355%)</f>
        <v>100</v>
      </c>
      <c r="O1355" s="250">
        <f>SUM(J1355-M1355)</f>
        <v>0</v>
      </c>
    </row>
    <row r="1356" spans="1:15" s="296" customFormat="1" hidden="1" x14ac:dyDescent="0.25">
      <c r="A1356" s="177"/>
      <c r="B1356" s="177"/>
      <c r="C1356" s="178"/>
      <c r="D1356" s="178"/>
      <c r="E1356" s="178"/>
      <c r="F1356" s="179"/>
      <c r="G1356" s="179"/>
      <c r="H1356" s="179"/>
      <c r="I1356" s="406"/>
      <c r="J1356" s="251"/>
      <c r="K1356" s="182"/>
      <c r="L1356" s="183"/>
      <c r="M1356" s="282"/>
      <c r="N1356" s="185"/>
      <c r="O1356" s="251"/>
    </row>
    <row r="1357" spans="1:15" s="296" customFormat="1" hidden="1" x14ac:dyDescent="0.25">
      <c r="A1357" s="513"/>
      <c r="B1357" s="513"/>
      <c r="C1357" s="178">
        <v>5</v>
      </c>
      <c r="D1357" s="178">
        <v>2</v>
      </c>
      <c r="E1357" s="178">
        <v>2</v>
      </c>
      <c r="F1357" s="179" t="s">
        <v>690</v>
      </c>
      <c r="G1357" s="179"/>
      <c r="H1357" s="179"/>
      <c r="I1357" s="406" t="s">
        <v>691</v>
      </c>
      <c r="J1357" s="251">
        <f>SUM(J1358:J1361)</f>
        <v>219150000</v>
      </c>
      <c r="K1357" s="182">
        <f>SUM(J1357/J6*100)</f>
        <v>0.21960919976217388</v>
      </c>
      <c r="L1357" s="183">
        <f>SUM(Q1357/J1357*100)</f>
        <v>0</v>
      </c>
      <c r="M1357" s="251">
        <f>SUM(M1358:M1361)</f>
        <v>216720000</v>
      </c>
      <c r="N1357" s="183">
        <f>SUM(M1357/J1357%)</f>
        <v>98.891170431211492</v>
      </c>
      <c r="O1357" s="251">
        <f>SUM(O1358:O1361)</f>
        <v>2430000</v>
      </c>
    </row>
    <row r="1358" spans="1:15" s="296" customFormat="1" hidden="1" x14ac:dyDescent="0.25">
      <c r="A1358" s="177"/>
      <c r="B1358" s="177"/>
      <c r="C1358" s="178">
        <v>5</v>
      </c>
      <c r="D1358" s="178">
        <v>2</v>
      </c>
      <c r="E1358" s="178">
        <v>2</v>
      </c>
      <c r="F1358" s="179" t="s">
        <v>690</v>
      </c>
      <c r="G1358" s="179"/>
      <c r="H1358" s="179"/>
      <c r="I1358" s="406" t="s">
        <v>907</v>
      </c>
      <c r="J1358" s="251">
        <v>117600000</v>
      </c>
      <c r="K1358" s="182">
        <f>SUM(J1358/J6*100)</f>
        <v>0.11784641520434247</v>
      </c>
      <c r="L1358" s="183">
        <f>SUM(Q1358/J1358*100)</f>
        <v>0</v>
      </c>
      <c r="M1358" s="281">
        <v>115170000</v>
      </c>
      <c r="N1358" s="185">
        <f>SUM(M1358/J1358%)</f>
        <v>97.933673469387756</v>
      </c>
      <c r="O1358" s="250">
        <f>SUM(J1358-M1358)</f>
        <v>2430000</v>
      </c>
    </row>
    <row r="1359" spans="1:15" s="296" customFormat="1" hidden="1" x14ac:dyDescent="0.25">
      <c r="A1359" s="177"/>
      <c r="B1359" s="177"/>
      <c r="C1359" s="178">
        <v>5</v>
      </c>
      <c r="D1359" s="178">
        <v>2</v>
      </c>
      <c r="E1359" s="178">
        <v>2</v>
      </c>
      <c r="F1359" s="179" t="s">
        <v>690</v>
      </c>
      <c r="G1359" s="179"/>
      <c r="H1359" s="179"/>
      <c r="I1359" s="406" t="s">
        <v>890</v>
      </c>
      <c r="J1359" s="251">
        <v>74250000</v>
      </c>
      <c r="K1359" s="182">
        <f>SUM(J1359/J6*100)</f>
        <v>7.4405581028251941E-2</v>
      </c>
      <c r="L1359" s="183">
        <f>SUM(Q1359/J1359*100)</f>
        <v>0</v>
      </c>
      <c r="M1359" s="281">
        <v>74250000</v>
      </c>
      <c r="N1359" s="185">
        <f>SUM(M1359/J1359%)</f>
        <v>100</v>
      </c>
      <c r="O1359" s="250">
        <f>SUM(J1359-M1359)</f>
        <v>0</v>
      </c>
    </row>
    <row r="1360" spans="1:15" s="296" customFormat="1" hidden="1" x14ac:dyDescent="0.25">
      <c r="A1360" s="177"/>
      <c r="B1360" s="177"/>
      <c r="C1360" s="178">
        <v>5</v>
      </c>
      <c r="D1360" s="178">
        <v>2</v>
      </c>
      <c r="E1360" s="178">
        <v>2</v>
      </c>
      <c r="F1360" s="179" t="s">
        <v>690</v>
      </c>
      <c r="G1360" s="179"/>
      <c r="H1360" s="179"/>
      <c r="I1360" s="406" t="s">
        <v>771</v>
      </c>
      <c r="J1360" s="261">
        <v>27000000</v>
      </c>
      <c r="K1360" s="182">
        <f>SUM(J1360/J6*100)</f>
        <v>2.7056574919364345E-2</v>
      </c>
      <c r="L1360" s="283">
        <f>SUM(M1360/J1360*100)</f>
        <v>100</v>
      </c>
      <c r="M1360" s="184">
        <v>27000000</v>
      </c>
      <c r="N1360" s="284">
        <f>SUM(M1360/J1360%)</f>
        <v>100</v>
      </c>
      <c r="O1360" s="253">
        <f>SUM(J1360-M1360)</f>
        <v>0</v>
      </c>
    </row>
    <row r="1361" spans="1:18" s="296" customFormat="1" hidden="1" x14ac:dyDescent="0.25">
      <c r="A1361" s="177"/>
      <c r="B1361" s="177"/>
      <c r="C1361" s="178">
        <v>5</v>
      </c>
      <c r="D1361" s="178">
        <v>2</v>
      </c>
      <c r="E1361" s="178">
        <v>2</v>
      </c>
      <c r="F1361" s="179" t="s">
        <v>690</v>
      </c>
      <c r="G1361" s="179"/>
      <c r="H1361" s="179"/>
      <c r="I1361" s="406" t="s">
        <v>892</v>
      </c>
      <c r="J1361" s="261">
        <v>300000</v>
      </c>
      <c r="K1361" s="278">
        <f>SUM(J1361/J6*100)</f>
        <v>3.0062861021515938E-4</v>
      </c>
      <c r="L1361" s="283">
        <f>SUM(Q1361/J1361*100)</f>
        <v>0</v>
      </c>
      <c r="M1361" s="214">
        <v>300000</v>
      </c>
      <c r="N1361" s="284">
        <f>SUM(M1361/J1361%)</f>
        <v>100</v>
      </c>
      <c r="O1361" s="253">
        <f>SUM(J1361-M1361)</f>
        <v>0</v>
      </c>
    </row>
    <row r="1362" spans="1:18" s="296" customFormat="1" hidden="1" x14ac:dyDescent="0.25">
      <c r="A1362" s="177"/>
      <c r="B1362" s="177"/>
      <c r="C1362" s="178"/>
      <c r="D1362" s="178"/>
      <c r="E1362" s="178"/>
      <c r="F1362" s="179"/>
      <c r="G1362" s="179"/>
      <c r="H1362" s="179"/>
      <c r="I1362" s="406"/>
      <c r="J1362" s="251"/>
      <c r="K1362" s="182"/>
      <c r="L1362" s="183"/>
      <c r="M1362" s="281"/>
      <c r="N1362" s="185"/>
      <c r="O1362" s="250"/>
    </row>
    <row r="1363" spans="1:18" s="296" customFormat="1" hidden="1" x14ac:dyDescent="0.25">
      <c r="A1363" s="504"/>
      <c r="B1363" s="504"/>
      <c r="C1363" s="503">
        <v>5</v>
      </c>
      <c r="D1363" s="503">
        <v>2</v>
      </c>
      <c r="E1363" s="503">
        <v>2</v>
      </c>
      <c r="F1363" s="273" t="s">
        <v>674</v>
      </c>
      <c r="G1363" s="273"/>
      <c r="H1363" s="273"/>
      <c r="I1363" s="405" t="s">
        <v>724</v>
      </c>
      <c r="J1363" s="251">
        <f>SUM(J1364:J1365)</f>
        <v>4650250</v>
      </c>
      <c r="K1363" s="279">
        <f>SUM(J1363/J6*100)</f>
        <v>4.6599939821768159E-3</v>
      </c>
      <c r="L1363" s="183">
        <f>SUM(Q1363/J1363*100)</f>
        <v>0</v>
      </c>
      <c r="M1363" s="281">
        <f>SUM(M1364:M1365)</f>
        <v>4650250</v>
      </c>
      <c r="N1363" s="323">
        <f>SUM(M1363/J1363%)</f>
        <v>100</v>
      </c>
      <c r="O1363" s="251">
        <f>SUM(O1364:O1365)</f>
        <v>0</v>
      </c>
    </row>
    <row r="1364" spans="1:18" s="296" customFormat="1" hidden="1" x14ac:dyDescent="0.25">
      <c r="A1364" s="177"/>
      <c r="B1364" s="177"/>
      <c r="C1364" s="178">
        <v>5</v>
      </c>
      <c r="D1364" s="178">
        <v>2</v>
      </c>
      <c r="E1364" s="178">
        <v>2</v>
      </c>
      <c r="F1364" s="179" t="s">
        <v>674</v>
      </c>
      <c r="G1364" s="179"/>
      <c r="H1364" s="179"/>
      <c r="I1364" s="406" t="s">
        <v>767</v>
      </c>
      <c r="J1364" s="251">
        <v>3425000</v>
      </c>
      <c r="K1364" s="279">
        <f>SUM(J1364/J6*100)</f>
        <v>3.4321766332897361E-3</v>
      </c>
      <c r="L1364" s="183">
        <f>SUM(Q1364/J1364*100)</f>
        <v>0</v>
      </c>
      <c r="M1364" s="281">
        <v>3425000</v>
      </c>
      <c r="N1364" s="185">
        <f>SUM(M1364/J1364%)</f>
        <v>100</v>
      </c>
      <c r="O1364" s="250">
        <f>SUM(J1364-M1364)</f>
        <v>0</v>
      </c>
    </row>
    <row r="1365" spans="1:18" s="296" customFormat="1" hidden="1" x14ac:dyDescent="0.25">
      <c r="A1365" s="177"/>
      <c r="B1365" s="177"/>
      <c r="C1365" s="178">
        <v>5</v>
      </c>
      <c r="D1365" s="178">
        <v>2</v>
      </c>
      <c r="E1365" s="178">
        <v>2</v>
      </c>
      <c r="F1365" s="179" t="s">
        <v>674</v>
      </c>
      <c r="G1365" s="179"/>
      <c r="H1365" s="179"/>
      <c r="I1365" s="406" t="s">
        <v>726</v>
      </c>
      <c r="J1365" s="251">
        <v>1225250</v>
      </c>
      <c r="K1365" s="279">
        <f>SUM(J1365/J6*100)</f>
        <v>1.22781734888708E-3</v>
      </c>
      <c r="L1365" s="183">
        <f>SUM(Q1365/J1365*100)</f>
        <v>0</v>
      </c>
      <c r="M1365" s="281">
        <v>1225250</v>
      </c>
      <c r="N1365" s="185">
        <f>SUM(M1365/J1365%)</f>
        <v>100</v>
      </c>
      <c r="O1365" s="250">
        <f>SUM(J1365-M1365)</f>
        <v>0</v>
      </c>
    </row>
    <row r="1366" spans="1:18" s="296" customFormat="1" hidden="1" x14ac:dyDescent="0.25">
      <c r="A1366" s="177"/>
      <c r="B1366" s="177"/>
      <c r="C1366" s="178"/>
      <c r="D1366" s="178"/>
      <c r="E1366" s="178"/>
      <c r="F1366" s="179"/>
      <c r="G1366" s="179"/>
      <c r="H1366" s="179"/>
      <c r="I1366" s="406"/>
      <c r="J1366" s="251"/>
      <c r="K1366" s="182"/>
      <c r="L1366" s="183"/>
      <c r="M1366" s="281"/>
      <c r="N1366" s="185"/>
      <c r="O1366" s="250"/>
    </row>
    <row r="1367" spans="1:18" s="296" customFormat="1" hidden="1" x14ac:dyDescent="0.25">
      <c r="A1367" s="177"/>
      <c r="B1367" s="177"/>
      <c r="C1367" s="178">
        <v>5</v>
      </c>
      <c r="D1367" s="178">
        <v>2</v>
      </c>
      <c r="E1367" s="178">
        <v>2</v>
      </c>
      <c r="F1367" s="179" t="s">
        <v>988</v>
      </c>
      <c r="G1367" s="179"/>
      <c r="H1367" s="179"/>
      <c r="I1367" s="406" t="s">
        <v>712</v>
      </c>
      <c r="J1367" s="251">
        <f>SUM(J1368)</f>
        <v>57750000</v>
      </c>
      <c r="K1367" s="182">
        <f>SUM(J1367/J6*100)</f>
        <v>5.787100746641817E-2</v>
      </c>
      <c r="L1367" s="183">
        <f>SUM(Q1367/J1367*100)</f>
        <v>0</v>
      </c>
      <c r="M1367" s="282">
        <f>SUM(M1368)</f>
        <v>51636750</v>
      </c>
      <c r="N1367" s="185">
        <f>SUM(M1367/J1367%)</f>
        <v>89.414285714285711</v>
      </c>
      <c r="O1367" s="251">
        <f>SUM(O1368)</f>
        <v>6113250</v>
      </c>
    </row>
    <row r="1368" spans="1:18" s="296" customFormat="1" hidden="1" x14ac:dyDescent="0.25">
      <c r="A1368" s="177"/>
      <c r="B1368" s="177"/>
      <c r="C1368" s="178">
        <v>5</v>
      </c>
      <c r="D1368" s="178">
        <v>2</v>
      </c>
      <c r="E1368" s="178">
        <v>2</v>
      </c>
      <c r="F1368" s="179" t="s">
        <v>988</v>
      </c>
      <c r="G1368" s="179"/>
      <c r="H1368" s="179"/>
      <c r="I1368" s="406" t="s">
        <v>713</v>
      </c>
      <c r="J1368" s="181">
        <v>57750000</v>
      </c>
      <c r="K1368" s="182">
        <f>SUM(J1368/J6*100)</f>
        <v>5.787100746641817E-2</v>
      </c>
      <c r="L1368" s="183">
        <f>SUM(Q1368/J1368*100)</f>
        <v>0</v>
      </c>
      <c r="M1368" s="193">
        <v>51636750</v>
      </c>
      <c r="N1368" s="185">
        <f>SUM(M1368/J1368%)</f>
        <v>89.414285714285711</v>
      </c>
      <c r="O1368" s="250">
        <f>SUM(J1368-M1368)</f>
        <v>6113250</v>
      </c>
    </row>
    <row r="1369" spans="1:18" s="296" customFormat="1" hidden="1" x14ac:dyDescent="0.25">
      <c r="A1369" s="177"/>
      <c r="B1369" s="177"/>
      <c r="C1369" s="178"/>
      <c r="D1369" s="178"/>
      <c r="E1369" s="178"/>
      <c r="F1369" s="179"/>
      <c r="G1369" s="179"/>
      <c r="H1369" s="179"/>
      <c r="I1369" s="406"/>
      <c r="J1369" s="251"/>
      <c r="K1369" s="182"/>
      <c r="L1369" s="183"/>
      <c r="M1369" s="281"/>
      <c r="N1369" s="185"/>
      <c r="O1369" s="250"/>
    </row>
    <row r="1370" spans="1:18" s="296" customFormat="1" hidden="1" x14ac:dyDescent="0.25">
      <c r="A1370" s="177"/>
      <c r="B1370" s="177"/>
      <c r="C1370" s="178">
        <v>5</v>
      </c>
      <c r="D1370" s="178">
        <v>2</v>
      </c>
      <c r="E1370" s="178">
        <v>2</v>
      </c>
      <c r="F1370" s="179">
        <v>14</v>
      </c>
      <c r="G1370" s="179"/>
      <c r="H1370" s="179"/>
      <c r="I1370" s="406" t="s">
        <v>1027</v>
      </c>
      <c r="J1370" s="251">
        <f>SUM(J1371:J1371)</f>
        <v>57750000</v>
      </c>
      <c r="K1370" s="182">
        <f>SUM(J1370/J6*100)</f>
        <v>5.787100746641817E-2</v>
      </c>
      <c r="L1370" s="183">
        <f>SUM(Q1370/J1370*100)</f>
        <v>0</v>
      </c>
      <c r="M1370" s="281">
        <f>SUM(M1371:M1371)</f>
        <v>55920150</v>
      </c>
      <c r="N1370" s="185">
        <f>SUM(M1370/J1370%)</f>
        <v>96.831428571428575</v>
      </c>
      <c r="O1370" s="251">
        <f>SUM(O1371:O1371)</f>
        <v>1829850</v>
      </c>
    </row>
    <row r="1371" spans="1:18" s="296" customFormat="1" hidden="1" x14ac:dyDescent="0.25">
      <c r="A1371" s="498"/>
      <c r="B1371" s="498"/>
      <c r="C1371" s="494">
        <v>5</v>
      </c>
      <c r="D1371" s="494">
        <v>2</v>
      </c>
      <c r="E1371" s="494">
        <v>2</v>
      </c>
      <c r="F1371" s="495">
        <v>14</v>
      </c>
      <c r="G1371" s="495"/>
      <c r="H1371" s="495"/>
      <c r="I1371" s="409" t="s">
        <v>1028</v>
      </c>
      <c r="J1371" s="358">
        <v>57750000</v>
      </c>
      <c r="K1371" s="274">
        <f>SUM(J1371/J6*100)</f>
        <v>5.787100746641817E-2</v>
      </c>
      <c r="L1371" s="306">
        <f>SUM(Q1371/J1371*100)</f>
        <v>0</v>
      </c>
      <c r="M1371" s="373">
        <v>55920150</v>
      </c>
      <c r="N1371" s="307">
        <f>SUM(M1371/J1371%)</f>
        <v>96.831428571428575</v>
      </c>
      <c r="O1371" s="252">
        <f>SUM(J1371-M1371)</f>
        <v>1829850</v>
      </c>
    </row>
    <row r="1372" spans="1:18" s="296" customFormat="1" hidden="1" x14ac:dyDescent="0.25">
      <c r="A1372" s="177"/>
      <c r="B1372" s="177"/>
      <c r="C1372" s="178"/>
      <c r="D1372" s="178"/>
      <c r="E1372" s="178"/>
      <c r="F1372" s="179"/>
      <c r="G1372" s="179"/>
      <c r="H1372" s="179"/>
      <c r="I1372" s="406"/>
      <c r="J1372" s="251"/>
      <c r="K1372" s="182"/>
      <c r="L1372" s="183"/>
      <c r="M1372" s="281"/>
      <c r="N1372" s="185"/>
      <c r="O1372" s="250"/>
    </row>
    <row r="1373" spans="1:18" s="296" customFormat="1" hidden="1" x14ac:dyDescent="0.25">
      <c r="A1373" s="387"/>
      <c r="B1373" s="387"/>
      <c r="C1373" s="270">
        <v>5</v>
      </c>
      <c r="D1373" s="270">
        <v>2</v>
      </c>
      <c r="E1373" s="270">
        <v>2</v>
      </c>
      <c r="F1373" s="180">
        <v>15</v>
      </c>
      <c r="G1373" s="180"/>
      <c r="H1373" s="180"/>
      <c r="I1373" s="406" t="s">
        <v>756</v>
      </c>
      <c r="J1373" s="251">
        <f>SUM(J1374:J1374)</f>
        <v>18880000</v>
      </c>
      <c r="K1373" s="182">
        <f>SUM(J1373/J6*100)</f>
        <v>1.8919560536207362E-2</v>
      </c>
      <c r="L1373" s="318">
        <f>SUM(Q1373/J1373*100)</f>
        <v>0</v>
      </c>
      <c r="M1373" s="281">
        <f>SUM(M1374:M1374)</f>
        <v>8960000</v>
      </c>
      <c r="N1373" s="318">
        <f>SUM(M1373/J1373%)</f>
        <v>47.457627118644069</v>
      </c>
      <c r="O1373" s="251">
        <f>SUM(O1374:O1374)</f>
        <v>9920000</v>
      </c>
    </row>
    <row r="1374" spans="1:18" s="296" customFormat="1" hidden="1" x14ac:dyDescent="0.25">
      <c r="A1374" s="498"/>
      <c r="B1374" s="498"/>
      <c r="C1374" s="494">
        <v>5</v>
      </c>
      <c r="D1374" s="494">
        <v>2</v>
      </c>
      <c r="E1374" s="494">
        <v>2</v>
      </c>
      <c r="F1374" s="494">
        <v>15</v>
      </c>
      <c r="G1374" s="494"/>
      <c r="H1374" s="494"/>
      <c r="I1374" s="409" t="s">
        <v>861</v>
      </c>
      <c r="J1374" s="303">
        <v>18880000</v>
      </c>
      <c r="K1374" s="182">
        <f>SUM(J1374/J6*100)</f>
        <v>1.8919560536207362E-2</v>
      </c>
      <c r="L1374" s="306">
        <f>SUM(Q1374/J1374*100)</f>
        <v>0</v>
      </c>
      <c r="M1374" s="304">
        <v>8960000</v>
      </c>
      <c r="N1374" s="307">
        <f>SUM(M1374/J1374%)</f>
        <v>47.457627118644069</v>
      </c>
      <c r="O1374" s="252">
        <f>SUM(J1374-M1374)</f>
        <v>9920000</v>
      </c>
    </row>
    <row r="1375" spans="1:18" s="296" customFormat="1" hidden="1" x14ac:dyDescent="0.25">
      <c r="A1375" s="498"/>
      <c r="B1375" s="498"/>
      <c r="C1375" s="494"/>
      <c r="D1375" s="494"/>
      <c r="E1375" s="494"/>
      <c r="F1375" s="494"/>
      <c r="G1375" s="494"/>
      <c r="H1375" s="494"/>
      <c r="I1375" s="409"/>
      <c r="J1375" s="303"/>
      <c r="K1375" s="274"/>
      <c r="L1375" s="306"/>
      <c r="M1375" s="304"/>
      <c r="N1375" s="307"/>
      <c r="O1375" s="252"/>
    </row>
    <row r="1376" spans="1:18" s="296" customFormat="1" x14ac:dyDescent="0.25">
      <c r="A1376" s="290">
        <v>1</v>
      </c>
      <c r="B1376" s="324" t="s">
        <v>677</v>
      </c>
      <c r="C1376" s="325" t="s">
        <v>674</v>
      </c>
      <c r="D1376" s="317" t="s">
        <v>675</v>
      </c>
      <c r="E1376" s="376" t="s">
        <v>1012</v>
      </c>
      <c r="F1376" s="376" t="s">
        <v>717</v>
      </c>
      <c r="G1376" s="376"/>
      <c r="H1376" s="376">
        <v>7</v>
      </c>
      <c r="I1376" s="348" t="s">
        <v>1029</v>
      </c>
      <c r="J1376" s="303">
        <f>SUM(J1378)</f>
        <v>133730200</v>
      </c>
      <c r="K1376" s="362">
        <f>SUM(J1376/J6*100)</f>
        <v>0.13401041389931767</v>
      </c>
      <c r="L1376" s="306">
        <v>100</v>
      </c>
      <c r="M1376" s="303">
        <f>SUM(M1378)</f>
        <v>133730200</v>
      </c>
      <c r="N1376" s="185">
        <f>SUM(M1376/J1376%)</f>
        <v>100</v>
      </c>
      <c r="O1376" s="303">
        <f>SUM(O1378)</f>
        <v>0</v>
      </c>
      <c r="R1376" s="296" t="s">
        <v>1138</v>
      </c>
    </row>
    <row r="1377" spans="1:15" s="296" customFormat="1" hidden="1" x14ac:dyDescent="0.25">
      <c r="A1377" s="290"/>
      <c r="B1377" s="324"/>
      <c r="C1377" s="325"/>
      <c r="D1377" s="317"/>
      <c r="E1377" s="376"/>
      <c r="F1377" s="376"/>
      <c r="G1377" s="376"/>
      <c r="H1377" s="376"/>
      <c r="I1377" s="348"/>
      <c r="J1377" s="303"/>
      <c r="K1377" s="182"/>
      <c r="L1377" s="306"/>
      <c r="M1377" s="303"/>
      <c r="N1377" s="185"/>
      <c r="O1377" s="303"/>
    </row>
    <row r="1378" spans="1:15" s="296" customFormat="1" hidden="1" x14ac:dyDescent="0.25">
      <c r="A1378" s="177"/>
      <c r="B1378" s="177"/>
      <c r="C1378" s="178">
        <v>5</v>
      </c>
      <c r="D1378" s="178">
        <v>2</v>
      </c>
      <c r="E1378" s="178">
        <v>2</v>
      </c>
      <c r="F1378" s="178"/>
      <c r="G1378" s="178"/>
      <c r="H1378" s="178"/>
      <c r="I1378" s="406" t="s">
        <v>684</v>
      </c>
      <c r="J1378" s="181">
        <f>SUM(J1380+J1384+J1387+J1393+J1397+J1401+J1405+J1408+J1411)</f>
        <v>133730200</v>
      </c>
      <c r="K1378" s="182">
        <f>SUM(J1378/J6*100)</f>
        <v>0.13401041389931767</v>
      </c>
      <c r="L1378" s="183">
        <f>SUM(Q1378/J1378*100)</f>
        <v>0</v>
      </c>
      <c r="M1378" s="181">
        <f>SUM(M1380+M1384+M1387+M1393+M1397+M1401+M1405+M1408+M1411)</f>
        <v>133730200</v>
      </c>
      <c r="N1378" s="185">
        <f>SUM(M1378/J1378%)</f>
        <v>100</v>
      </c>
      <c r="O1378" s="181">
        <f>SUM(O1380+O1384+O1387+O1393+O1397+O1401+O1405+O1408+O1411)</f>
        <v>0</v>
      </c>
    </row>
    <row r="1379" spans="1:15" s="296" customFormat="1" hidden="1" x14ac:dyDescent="0.25">
      <c r="A1379" s="177"/>
      <c r="B1379" s="177"/>
      <c r="C1379" s="178"/>
      <c r="D1379" s="178"/>
      <c r="E1379" s="178"/>
      <c r="F1379" s="178"/>
      <c r="G1379" s="178"/>
      <c r="H1379" s="178"/>
      <c r="I1379" s="406"/>
      <c r="J1379" s="181"/>
      <c r="K1379" s="182"/>
      <c r="L1379" s="183"/>
      <c r="M1379" s="193"/>
      <c r="N1379" s="185"/>
      <c r="O1379" s="181"/>
    </row>
    <row r="1380" spans="1:15" s="296" customFormat="1" hidden="1" x14ac:dyDescent="0.25">
      <c r="A1380" s="177"/>
      <c r="B1380" s="177"/>
      <c r="C1380" s="178">
        <v>5</v>
      </c>
      <c r="D1380" s="178">
        <v>2</v>
      </c>
      <c r="E1380" s="178">
        <v>2</v>
      </c>
      <c r="F1380" s="179" t="s">
        <v>675</v>
      </c>
      <c r="G1380" s="179"/>
      <c r="H1380" s="179"/>
      <c r="I1380" s="406" t="s">
        <v>685</v>
      </c>
      <c r="J1380" s="181">
        <f>SUM(J1381:J1382)</f>
        <v>2418700</v>
      </c>
      <c r="K1380" s="279">
        <f>SUM(J1380/J6*100)</f>
        <v>2.4237680650913531E-3</v>
      </c>
      <c r="L1380" s="183">
        <f>SUM(Q1380/J1380*100)</f>
        <v>0</v>
      </c>
      <c r="M1380" s="193">
        <f>SUM(M1381:M1382)</f>
        <v>2418700</v>
      </c>
      <c r="N1380" s="185">
        <f>SUM(M1380/J1380%)</f>
        <v>100</v>
      </c>
      <c r="O1380" s="181">
        <f>SUM(O1381:O1382)</f>
        <v>0</v>
      </c>
    </row>
    <row r="1381" spans="1:15" s="296" customFormat="1" hidden="1" x14ac:dyDescent="0.25">
      <c r="A1381" s="513"/>
      <c r="B1381" s="513"/>
      <c r="C1381" s="178">
        <v>5</v>
      </c>
      <c r="D1381" s="178">
        <v>2</v>
      </c>
      <c r="E1381" s="178">
        <v>2</v>
      </c>
      <c r="F1381" s="179" t="s">
        <v>675</v>
      </c>
      <c r="G1381" s="179"/>
      <c r="H1381" s="179"/>
      <c r="I1381" s="406" t="s">
        <v>719</v>
      </c>
      <c r="J1381" s="181">
        <v>1068700</v>
      </c>
      <c r="K1381" s="279">
        <f>SUM(J1381/J6*100)</f>
        <v>1.0709393191231358E-3</v>
      </c>
      <c r="L1381" s="183">
        <f>SUM(Q1381/J1381*100)</f>
        <v>0</v>
      </c>
      <c r="M1381" s="260">
        <v>1068700</v>
      </c>
      <c r="N1381" s="183">
        <f>SUM(M1381/J1381%)</f>
        <v>100</v>
      </c>
      <c r="O1381" s="250">
        <f>SUM(J1381-M1381)</f>
        <v>0</v>
      </c>
    </row>
    <row r="1382" spans="1:15" s="296" customFormat="1" hidden="1" x14ac:dyDescent="0.25">
      <c r="A1382" s="513"/>
      <c r="B1382" s="513"/>
      <c r="C1382" s="178">
        <v>5</v>
      </c>
      <c r="D1382" s="178">
        <v>2</v>
      </c>
      <c r="E1382" s="178">
        <v>2</v>
      </c>
      <c r="F1382" s="273" t="s">
        <v>675</v>
      </c>
      <c r="G1382" s="273"/>
      <c r="H1382" s="273"/>
      <c r="I1382" s="406" t="s">
        <v>874</v>
      </c>
      <c r="J1382" s="181">
        <v>1350000</v>
      </c>
      <c r="K1382" s="279">
        <f>SUM(J1382/J6*100)</f>
        <v>1.3528287459682172E-3</v>
      </c>
      <c r="L1382" s="183">
        <f>SUM(M1382/J1382*100)</f>
        <v>100</v>
      </c>
      <c r="M1382" s="260">
        <v>1350000</v>
      </c>
      <c r="N1382" s="183">
        <f>SUM(M1382/J1382%)</f>
        <v>100</v>
      </c>
      <c r="O1382" s="250">
        <f>SUM(J1382-M1382)</f>
        <v>0</v>
      </c>
    </row>
    <row r="1383" spans="1:15" s="296" customFormat="1" hidden="1" x14ac:dyDescent="0.25">
      <c r="A1383" s="177"/>
      <c r="B1383" s="177"/>
      <c r="C1383" s="178"/>
      <c r="D1383" s="178"/>
      <c r="E1383" s="178"/>
      <c r="F1383" s="179"/>
      <c r="G1383" s="179"/>
      <c r="H1383" s="179"/>
      <c r="I1383" s="406"/>
      <c r="J1383" s="251"/>
      <c r="K1383" s="279"/>
      <c r="L1383" s="183"/>
      <c r="M1383" s="281"/>
      <c r="N1383" s="183"/>
      <c r="O1383" s="251"/>
    </row>
    <row r="1384" spans="1:15" s="296" customFormat="1" hidden="1" x14ac:dyDescent="0.25">
      <c r="A1384" s="177"/>
      <c r="B1384" s="177"/>
      <c r="C1384" s="178">
        <v>5</v>
      </c>
      <c r="D1384" s="178">
        <v>2</v>
      </c>
      <c r="E1384" s="178">
        <v>2</v>
      </c>
      <c r="F1384" s="179" t="s">
        <v>762</v>
      </c>
      <c r="G1384" s="179"/>
      <c r="H1384" s="179"/>
      <c r="I1384" s="406" t="s">
        <v>763</v>
      </c>
      <c r="J1384" s="251">
        <f>SUM(J1385)</f>
        <v>1950000</v>
      </c>
      <c r="K1384" s="279">
        <f>SUM(J1384/J6*100)</f>
        <v>1.9540859663985358E-3</v>
      </c>
      <c r="L1384" s="183">
        <f>SUM(M1384/J1384*100)</f>
        <v>100</v>
      </c>
      <c r="M1384" s="281">
        <f>SUM(M1385)</f>
        <v>1950000</v>
      </c>
      <c r="N1384" s="185">
        <f>SUM(M1384/J1384%)</f>
        <v>100</v>
      </c>
      <c r="O1384" s="251">
        <f>SUM(O1385)</f>
        <v>0</v>
      </c>
    </row>
    <row r="1385" spans="1:15" s="296" customFormat="1" hidden="1" x14ac:dyDescent="0.25">
      <c r="A1385" s="177"/>
      <c r="B1385" s="177"/>
      <c r="C1385" s="178">
        <v>5</v>
      </c>
      <c r="D1385" s="178">
        <v>2</v>
      </c>
      <c r="E1385" s="178">
        <v>2</v>
      </c>
      <c r="F1385" s="179" t="s">
        <v>762</v>
      </c>
      <c r="G1385" s="179"/>
      <c r="H1385" s="179"/>
      <c r="I1385" s="406" t="s">
        <v>1030</v>
      </c>
      <c r="J1385" s="181">
        <v>1950000</v>
      </c>
      <c r="K1385" s="279">
        <f>SUM(J1385/J6*100)</f>
        <v>1.9540859663985358E-3</v>
      </c>
      <c r="L1385" s="183">
        <f>SUM(M1385/J1385*100)</f>
        <v>100</v>
      </c>
      <c r="M1385" s="260">
        <v>1950000</v>
      </c>
      <c r="N1385" s="185">
        <f>SUM(M1385/J1385%)</f>
        <v>100</v>
      </c>
      <c r="O1385" s="250">
        <f>SUM(J1385-M1385)</f>
        <v>0</v>
      </c>
    </row>
    <row r="1386" spans="1:15" s="296" customFormat="1" hidden="1" x14ac:dyDescent="0.25">
      <c r="A1386" s="177"/>
      <c r="B1386" s="177"/>
      <c r="C1386" s="178"/>
      <c r="D1386" s="178"/>
      <c r="E1386" s="178"/>
      <c r="F1386" s="179"/>
      <c r="G1386" s="179"/>
      <c r="H1386" s="179"/>
      <c r="I1386" s="406"/>
      <c r="J1386" s="181"/>
      <c r="K1386" s="279"/>
      <c r="L1386" s="183"/>
      <c r="M1386" s="260"/>
      <c r="N1386" s="185"/>
      <c r="O1386" s="250"/>
    </row>
    <row r="1387" spans="1:15" s="296" customFormat="1" hidden="1" x14ac:dyDescent="0.25">
      <c r="A1387" s="177"/>
      <c r="B1387" s="177"/>
      <c r="C1387" s="178">
        <v>5</v>
      </c>
      <c r="D1387" s="178">
        <v>2</v>
      </c>
      <c r="E1387" s="178">
        <v>2</v>
      </c>
      <c r="F1387" s="179" t="s">
        <v>690</v>
      </c>
      <c r="G1387" s="179"/>
      <c r="H1387" s="179"/>
      <c r="I1387" s="406" t="s">
        <v>930</v>
      </c>
      <c r="J1387" s="361">
        <f>SUM(J1388:J1391)</f>
        <v>4750000</v>
      </c>
      <c r="K1387" s="279">
        <f>SUM(J1387/J6*100)</f>
        <v>4.7599529950733566E-3</v>
      </c>
      <c r="L1387" s="183">
        <f>SUM(Q1387/J1387*100)</f>
        <v>0</v>
      </c>
      <c r="M1387" s="361">
        <f>SUM(M1388:M1391)</f>
        <v>4750000</v>
      </c>
      <c r="N1387" s="185">
        <f>SUM(M1387/J1387%)</f>
        <v>100</v>
      </c>
      <c r="O1387" s="361">
        <f>SUM(O1388:O1391)</f>
        <v>0</v>
      </c>
    </row>
    <row r="1388" spans="1:15" s="296" customFormat="1" hidden="1" x14ac:dyDescent="0.25">
      <c r="A1388" s="177"/>
      <c r="B1388" s="177"/>
      <c r="C1388" s="178">
        <v>5</v>
      </c>
      <c r="D1388" s="178">
        <v>2</v>
      </c>
      <c r="E1388" s="178">
        <v>2</v>
      </c>
      <c r="F1388" s="179" t="s">
        <v>690</v>
      </c>
      <c r="G1388" s="179"/>
      <c r="H1388" s="179"/>
      <c r="I1388" s="406" t="s">
        <v>964</v>
      </c>
      <c r="J1388" s="255">
        <v>3000000</v>
      </c>
      <c r="K1388" s="279">
        <f>SUM(J1388/J6*100)</f>
        <v>3.0062861021515935E-3</v>
      </c>
      <c r="L1388" s="183">
        <f>SUM(Q1388/J1388*100)</f>
        <v>0</v>
      </c>
      <c r="M1388" s="255">
        <v>3000000</v>
      </c>
      <c r="N1388" s="185">
        <f>SUM(M1388/J1388%)</f>
        <v>100</v>
      </c>
      <c r="O1388" s="250">
        <f>SUM(J1388-M1388)</f>
        <v>0</v>
      </c>
    </row>
    <row r="1389" spans="1:15" s="296" customFormat="1" hidden="1" x14ac:dyDescent="0.25">
      <c r="A1389" s="177"/>
      <c r="B1389" s="177"/>
      <c r="C1389" s="178">
        <v>5</v>
      </c>
      <c r="D1389" s="178">
        <v>2</v>
      </c>
      <c r="E1389" s="178">
        <v>2</v>
      </c>
      <c r="F1389" s="179" t="s">
        <v>690</v>
      </c>
      <c r="G1389" s="179"/>
      <c r="H1389" s="179"/>
      <c r="I1389" s="406" t="s">
        <v>892</v>
      </c>
      <c r="J1389" s="261">
        <v>300000</v>
      </c>
      <c r="K1389" s="278">
        <f>SUM(J1389/J6*100)</f>
        <v>3.0062861021515938E-4</v>
      </c>
      <c r="L1389" s="283">
        <f>SUM(Q1389/J1389*100)</f>
        <v>0</v>
      </c>
      <c r="M1389" s="261">
        <v>300000</v>
      </c>
      <c r="N1389" s="284">
        <f>SUM(M1389/J1389%)</f>
        <v>100</v>
      </c>
      <c r="O1389" s="253">
        <f>SUM(J1389-M1389)</f>
        <v>0</v>
      </c>
    </row>
    <row r="1390" spans="1:15" s="296" customFormat="1" hidden="1" x14ac:dyDescent="0.25">
      <c r="A1390" s="177"/>
      <c r="B1390" s="177"/>
      <c r="C1390" s="178">
        <v>5</v>
      </c>
      <c r="D1390" s="178">
        <v>2</v>
      </c>
      <c r="E1390" s="178">
        <v>2</v>
      </c>
      <c r="F1390" s="179" t="s">
        <v>690</v>
      </c>
      <c r="G1390" s="179"/>
      <c r="H1390" s="179"/>
      <c r="I1390" s="406" t="s">
        <v>894</v>
      </c>
      <c r="J1390" s="261">
        <v>150000</v>
      </c>
      <c r="K1390" s="278">
        <f>SUM(J1390/J6*100)</f>
        <v>1.5031430510757969E-4</v>
      </c>
      <c r="L1390" s="283">
        <f>SUM(Q1390/J1390*100)</f>
        <v>0</v>
      </c>
      <c r="M1390" s="261">
        <v>150000</v>
      </c>
      <c r="N1390" s="284">
        <f>SUM(M1390/J1390%)</f>
        <v>100</v>
      </c>
      <c r="O1390" s="253">
        <f>SUM(J1390-M1390)</f>
        <v>0</v>
      </c>
    </row>
    <row r="1391" spans="1:15" s="296" customFormat="1" hidden="1" x14ac:dyDescent="0.25">
      <c r="A1391" s="177"/>
      <c r="B1391" s="177"/>
      <c r="C1391" s="178">
        <v>5</v>
      </c>
      <c r="D1391" s="178">
        <v>2</v>
      </c>
      <c r="E1391" s="178">
        <v>2</v>
      </c>
      <c r="F1391" s="179" t="s">
        <v>690</v>
      </c>
      <c r="G1391" s="179"/>
      <c r="H1391" s="179"/>
      <c r="I1391" s="406" t="s">
        <v>896</v>
      </c>
      <c r="J1391" s="261">
        <v>1300000</v>
      </c>
      <c r="K1391" s="279">
        <f>SUM(J1391/J6*100)</f>
        <v>1.3027239775990239E-3</v>
      </c>
      <c r="L1391" s="283">
        <f>SUM(Q1391/J1391*100)</f>
        <v>0</v>
      </c>
      <c r="M1391" s="261">
        <v>1300000</v>
      </c>
      <c r="N1391" s="284">
        <f>SUM(M1391/J1391%)</f>
        <v>100</v>
      </c>
      <c r="O1391" s="253">
        <f>SUM(J1391-M1391)</f>
        <v>0</v>
      </c>
    </row>
    <row r="1392" spans="1:15" s="296" customFormat="1" hidden="1" x14ac:dyDescent="0.25">
      <c r="A1392" s="177"/>
      <c r="B1392" s="177"/>
      <c r="C1392" s="178"/>
      <c r="D1392" s="178"/>
      <c r="E1392" s="178"/>
      <c r="F1392" s="179"/>
      <c r="G1392" s="179"/>
      <c r="H1392" s="179"/>
      <c r="I1392" s="406"/>
      <c r="J1392" s="181"/>
      <c r="K1392" s="182"/>
      <c r="L1392" s="183"/>
      <c r="M1392" s="260"/>
      <c r="N1392" s="185"/>
      <c r="O1392" s="250"/>
    </row>
    <row r="1393" spans="1:15" s="296" customFormat="1" hidden="1" x14ac:dyDescent="0.25">
      <c r="A1393" s="177"/>
      <c r="B1393" s="177"/>
      <c r="C1393" s="178">
        <v>5</v>
      </c>
      <c r="D1393" s="178">
        <v>2</v>
      </c>
      <c r="E1393" s="178">
        <v>2</v>
      </c>
      <c r="F1393" s="179" t="s">
        <v>674</v>
      </c>
      <c r="G1393" s="179"/>
      <c r="H1393" s="179"/>
      <c r="I1393" s="406" t="s">
        <v>724</v>
      </c>
      <c r="J1393" s="251">
        <f>SUM(J1394:J1395)</f>
        <v>5775500</v>
      </c>
      <c r="K1393" s="182">
        <f>SUM(J1393/J6*100)</f>
        <v>5.7876017943255097E-3</v>
      </c>
      <c r="L1393" s="183">
        <f>SUM(M1393/J1393*100)</f>
        <v>100</v>
      </c>
      <c r="M1393" s="281">
        <f>SUM(M1394:M1395)</f>
        <v>5775500</v>
      </c>
      <c r="N1393" s="185">
        <f>SUM(M1393/J1393%)</f>
        <v>100</v>
      </c>
      <c r="O1393" s="251">
        <f>SUM(O1394:O1395)</f>
        <v>0</v>
      </c>
    </row>
    <row r="1394" spans="1:15" s="296" customFormat="1" hidden="1" x14ac:dyDescent="0.25">
      <c r="A1394" s="177"/>
      <c r="B1394" s="177"/>
      <c r="C1394" s="178">
        <v>5</v>
      </c>
      <c r="D1394" s="178">
        <v>2</v>
      </c>
      <c r="E1394" s="178">
        <v>2</v>
      </c>
      <c r="F1394" s="179" t="s">
        <v>674</v>
      </c>
      <c r="G1394" s="179"/>
      <c r="H1394" s="179"/>
      <c r="I1394" s="406" t="s">
        <v>725</v>
      </c>
      <c r="J1394" s="251">
        <v>5200000</v>
      </c>
      <c r="K1394" s="182">
        <f>SUM(J1394/J6*100)</f>
        <v>5.2108959103960954E-3</v>
      </c>
      <c r="L1394" s="183">
        <f>SUM(M1394/J1394*100)</f>
        <v>100</v>
      </c>
      <c r="M1394" s="251">
        <v>5200000</v>
      </c>
      <c r="N1394" s="185">
        <f>SUM(M1394/J1394%)</f>
        <v>100</v>
      </c>
      <c r="O1394" s="250">
        <f>SUM(J1394-M1394)</f>
        <v>0</v>
      </c>
    </row>
    <row r="1395" spans="1:15" s="296" customFormat="1" hidden="1" x14ac:dyDescent="0.25">
      <c r="A1395" s="177"/>
      <c r="B1395" s="177"/>
      <c r="C1395" s="178">
        <v>5</v>
      </c>
      <c r="D1395" s="178">
        <v>2</v>
      </c>
      <c r="E1395" s="178">
        <v>2</v>
      </c>
      <c r="F1395" s="179" t="s">
        <v>674</v>
      </c>
      <c r="G1395" s="179"/>
      <c r="H1395" s="179"/>
      <c r="I1395" s="406" t="s">
        <v>726</v>
      </c>
      <c r="J1395" s="251">
        <v>575500</v>
      </c>
      <c r="K1395" s="182">
        <f>SUM(J1395/J6*100)</f>
        <v>5.7670588392941399E-4</v>
      </c>
      <c r="L1395" s="183">
        <f>SUM(M1395/J1395*100)</f>
        <v>100</v>
      </c>
      <c r="M1395" s="251">
        <v>575500</v>
      </c>
      <c r="N1395" s="185">
        <f>SUM(M1395/J1395%)</f>
        <v>100</v>
      </c>
      <c r="O1395" s="250">
        <f>SUM(J1395-M1395)</f>
        <v>0</v>
      </c>
    </row>
    <row r="1396" spans="1:15" s="296" customFormat="1" hidden="1" x14ac:dyDescent="0.25">
      <c r="A1396" s="177"/>
      <c r="B1396" s="177"/>
      <c r="C1396" s="178"/>
      <c r="D1396" s="178"/>
      <c r="E1396" s="178"/>
      <c r="F1396" s="179"/>
      <c r="G1396" s="179"/>
      <c r="H1396" s="179"/>
      <c r="I1396" s="406"/>
      <c r="J1396" s="251"/>
      <c r="K1396" s="182"/>
      <c r="L1396" s="183"/>
      <c r="M1396" s="251"/>
      <c r="N1396" s="185"/>
      <c r="O1396" s="251"/>
    </row>
    <row r="1397" spans="1:15" s="296" customFormat="1" hidden="1" x14ac:dyDescent="0.25">
      <c r="A1397" s="177"/>
      <c r="B1397" s="177"/>
      <c r="C1397" s="178">
        <v>5</v>
      </c>
      <c r="D1397" s="178">
        <v>2</v>
      </c>
      <c r="E1397" s="178">
        <v>2</v>
      </c>
      <c r="F1397" s="179">
        <v>10</v>
      </c>
      <c r="G1397" s="179"/>
      <c r="H1397" s="179"/>
      <c r="I1397" s="406" t="s">
        <v>1031</v>
      </c>
      <c r="J1397" s="251">
        <f>SUM(J1398:J1399)</f>
        <v>14000000</v>
      </c>
      <c r="K1397" s="182">
        <f>SUM(J1397/J6*100)</f>
        <v>1.4029335143374105E-2</v>
      </c>
      <c r="L1397" s="183">
        <f>SUM(M1397/J1397*100)</f>
        <v>100</v>
      </c>
      <c r="M1397" s="251">
        <f>SUM(M1398:M1399)</f>
        <v>14000000</v>
      </c>
      <c r="N1397" s="185">
        <f>SUM(M1397/J1397%)</f>
        <v>100</v>
      </c>
      <c r="O1397" s="251">
        <f>SUM(O1398:O1399)</f>
        <v>0</v>
      </c>
    </row>
    <row r="1398" spans="1:15" s="296" customFormat="1" hidden="1" x14ac:dyDescent="0.25">
      <c r="A1398" s="177"/>
      <c r="B1398" s="177"/>
      <c r="C1398" s="178">
        <v>5</v>
      </c>
      <c r="D1398" s="178">
        <v>2</v>
      </c>
      <c r="E1398" s="178">
        <v>2</v>
      </c>
      <c r="F1398" s="179">
        <v>10</v>
      </c>
      <c r="G1398" s="179"/>
      <c r="H1398" s="179"/>
      <c r="I1398" s="406" t="s">
        <v>991</v>
      </c>
      <c r="J1398" s="251">
        <v>6000000</v>
      </c>
      <c r="K1398" s="182">
        <f>SUM(J1398/J6*100)</f>
        <v>6.0125722043031871E-3</v>
      </c>
      <c r="L1398" s="183">
        <f>SUM(M1398/J1398*100)</f>
        <v>100</v>
      </c>
      <c r="M1398" s="251">
        <v>6000000</v>
      </c>
      <c r="N1398" s="185">
        <f>SUM(M1398/J1398%)</f>
        <v>100</v>
      </c>
      <c r="O1398" s="250">
        <f>SUM(J1398-M1398)</f>
        <v>0</v>
      </c>
    </row>
    <row r="1399" spans="1:15" s="296" customFormat="1" hidden="1" x14ac:dyDescent="0.25">
      <c r="A1399" s="177"/>
      <c r="B1399" s="177"/>
      <c r="C1399" s="178">
        <v>5</v>
      </c>
      <c r="D1399" s="178">
        <v>2</v>
      </c>
      <c r="E1399" s="178">
        <v>2</v>
      </c>
      <c r="F1399" s="179">
        <v>10</v>
      </c>
      <c r="G1399" s="179"/>
      <c r="H1399" s="179"/>
      <c r="I1399" s="406" t="s">
        <v>967</v>
      </c>
      <c r="J1399" s="251">
        <v>8000000</v>
      </c>
      <c r="K1399" s="182">
        <f>SUM(J1399/J6*100)</f>
        <v>8.0167629390709167E-3</v>
      </c>
      <c r="L1399" s="183">
        <f>SUM(M1399/J1399*100)</f>
        <v>100</v>
      </c>
      <c r="M1399" s="251">
        <v>8000000</v>
      </c>
      <c r="N1399" s="185">
        <f>SUM(M1399/J1399%)</f>
        <v>100</v>
      </c>
      <c r="O1399" s="250">
        <f>SUM(J1399-M1399)</f>
        <v>0</v>
      </c>
    </row>
    <row r="1400" spans="1:15" s="296" customFormat="1" hidden="1" x14ac:dyDescent="0.25">
      <c r="A1400" s="177"/>
      <c r="B1400" s="177"/>
      <c r="C1400" s="178"/>
      <c r="D1400" s="178"/>
      <c r="E1400" s="178"/>
      <c r="F1400" s="179"/>
      <c r="G1400" s="179"/>
      <c r="H1400" s="179"/>
      <c r="I1400" s="406"/>
      <c r="J1400" s="251"/>
      <c r="K1400" s="182"/>
      <c r="L1400" s="183"/>
      <c r="M1400" s="282"/>
      <c r="N1400" s="185"/>
      <c r="O1400" s="251"/>
    </row>
    <row r="1401" spans="1:15" s="296" customFormat="1" hidden="1" x14ac:dyDescent="0.25">
      <c r="A1401" s="177"/>
      <c r="B1401" s="177"/>
      <c r="C1401" s="178">
        <v>5</v>
      </c>
      <c r="D1401" s="178">
        <v>2</v>
      </c>
      <c r="E1401" s="178">
        <v>2</v>
      </c>
      <c r="F1401" s="179">
        <v>11</v>
      </c>
      <c r="G1401" s="179"/>
      <c r="H1401" s="179"/>
      <c r="I1401" s="406" t="s">
        <v>779</v>
      </c>
      <c r="J1401" s="251">
        <f>SUM(J1402:J1403)</f>
        <v>22500000</v>
      </c>
      <c r="K1401" s="182">
        <f>SUM(J1401/J6*100)</f>
        <v>2.254714576613695E-2</v>
      </c>
      <c r="L1401" s="183">
        <f>SUM(M1401/J1401*100)</f>
        <v>100</v>
      </c>
      <c r="M1401" s="282">
        <f>SUM(M1402:M1403)</f>
        <v>22500000</v>
      </c>
      <c r="N1401" s="185">
        <f>SUM(M1401/J1401%)</f>
        <v>100</v>
      </c>
      <c r="O1401" s="251">
        <f>SUM(O1402:O1403)</f>
        <v>0</v>
      </c>
    </row>
    <row r="1402" spans="1:15" s="296" customFormat="1" hidden="1" x14ac:dyDescent="0.25">
      <c r="A1402" s="177"/>
      <c r="B1402" s="177"/>
      <c r="C1402" s="178">
        <v>5</v>
      </c>
      <c r="D1402" s="178">
        <v>2</v>
      </c>
      <c r="E1402" s="178">
        <v>2</v>
      </c>
      <c r="F1402" s="179">
        <v>11</v>
      </c>
      <c r="G1402" s="179"/>
      <c r="H1402" s="179"/>
      <c r="I1402" s="406" t="s">
        <v>780</v>
      </c>
      <c r="J1402" s="251">
        <v>4500000</v>
      </c>
      <c r="K1402" s="182">
        <f>SUM(J1402/J6*100)</f>
        <v>4.5094291532273905E-3</v>
      </c>
      <c r="L1402" s="183">
        <f>SUM(M1402/J1402*100)</f>
        <v>100</v>
      </c>
      <c r="M1402" s="251">
        <v>4500000</v>
      </c>
      <c r="N1402" s="185">
        <f>SUM(M1402/J1402%)</f>
        <v>100</v>
      </c>
      <c r="O1402" s="250">
        <f>SUM(J1402-M1402)</f>
        <v>0</v>
      </c>
    </row>
    <row r="1403" spans="1:15" s="296" customFormat="1" hidden="1" x14ac:dyDescent="0.25">
      <c r="A1403" s="177"/>
      <c r="B1403" s="177"/>
      <c r="C1403" s="178">
        <v>5</v>
      </c>
      <c r="D1403" s="178">
        <v>2</v>
      </c>
      <c r="E1403" s="178">
        <v>2</v>
      </c>
      <c r="F1403" s="179">
        <v>11</v>
      </c>
      <c r="G1403" s="179"/>
      <c r="H1403" s="179"/>
      <c r="I1403" s="406" t="s">
        <v>775</v>
      </c>
      <c r="J1403" s="251">
        <v>18000000</v>
      </c>
      <c r="K1403" s="182">
        <f>SUM(J1403/J6*100)</f>
        <v>1.8037716612909562E-2</v>
      </c>
      <c r="L1403" s="183">
        <f>SUM(M1403/J1403*100)</f>
        <v>100</v>
      </c>
      <c r="M1403" s="251">
        <v>18000000</v>
      </c>
      <c r="N1403" s="185">
        <f>SUM(M1403/J1403%)</f>
        <v>100</v>
      </c>
      <c r="O1403" s="250">
        <f>SUM(J1403-M1403)</f>
        <v>0</v>
      </c>
    </row>
    <row r="1404" spans="1:15" s="296" customFormat="1" hidden="1" x14ac:dyDescent="0.25">
      <c r="A1404" s="177"/>
      <c r="B1404" s="177"/>
      <c r="C1404" s="178"/>
      <c r="D1404" s="178"/>
      <c r="E1404" s="178"/>
      <c r="F1404" s="179"/>
      <c r="G1404" s="179"/>
      <c r="H1404" s="179"/>
      <c r="I1404" s="406"/>
      <c r="J1404" s="251"/>
      <c r="K1404" s="182"/>
      <c r="L1404" s="183"/>
      <c r="M1404" s="281"/>
      <c r="N1404" s="185"/>
      <c r="O1404" s="251"/>
    </row>
    <row r="1405" spans="1:15" s="296" customFormat="1" hidden="1" x14ac:dyDescent="0.25">
      <c r="A1405" s="498"/>
      <c r="B1405" s="498"/>
      <c r="C1405" s="494">
        <v>5</v>
      </c>
      <c r="D1405" s="494">
        <v>2</v>
      </c>
      <c r="E1405" s="494">
        <v>2</v>
      </c>
      <c r="F1405" s="495">
        <v>14</v>
      </c>
      <c r="G1405" s="495"/>
      <c r="H1405" s="495"/>
      <c r="I1405" s="409" t="s">
        <v>1032</v>
      </c>
      <c r="J1405" s="358">
        <f>SUM(J1406:J1406)</f>
        <v>45000000</v>
      </c>
      <c r="K1405" s="274">
        <f>SUM(J1405/J6*100)</f>
        <v>4.50942915322739E-2</v>
      </c>
      <c r="L1405" s="306">
        <f>SUM(M1405/J1405*100)</f>
        <v>100</v>
      </c>
      <c r="M1405" s="373">
        <f>SUM(M1406:M1406)</f>
        <v>45000000</v>
      </c>
      <c r="N1405" s="307">
        <f>SUM(M1405/J1405%)</f>
        <v>100</v>
      </c>
      <c r="O1405" s="358">
        <f>SUM(O1406:O1406)</f>
        <v>0</v>
      </c>
    </row>
    <row r="1406" spans="1:15" s="296" customFormat="1" hidden="1" x14ac:dyDescent="0.25">
      <c r="A1406" s="177"/>
      <c r="B1406" s="177"/>
      <c r="C1406" s="178">
        <v>5</v>
      </c>
      <c r="D1406" s="178">
        <v>2</v>
      </c>
      <c r="E1406" s="178">
        <v>2</v>
      </c>
      <c r="F1406" s="179">
        <v>14</v>
      </c>
      <c r="G1406" s="179"/>
      <c r="H1406" s="179"/>
      <c r="I1406" s="406" t="s">
        <v>1033</v>
      </c>
      <c r="J1406" s="251">
        <v>45000000</v>
      </c>
      <c r="K1406" s="182">
        <f>SUM(J1406/J6*100)</f>
        <v>4.50942915322739E-2</v>
      </c>
      <c r="L1406" s="183">
        <f>SUM(M1406/J1406*100)</f>
        <v>100</v>
      </c>
      <c r="M1406" s="281">
        <v>45000000</v>
      </c>
      <c r="N1406" s="185">
        <f>SUM(M1406/J1406%)</f>
        <v>100</v>
      </c>
      <c r="O1406" s="250">
        <f>SUM(J1406-M1406)</f>
        <v>0</v>
      </c>
    </row>
    <row r="1407" spans="1:15" s="296" customFormat="1" hidden="1" x14ac:dyDescent="0.25">
      <c r="A1407" s="386"/>
      <c r="B1407" s="386"/>
      <c r="C1407" s="367"/>
      <c r="D1407" s="368"/>
      <c r="E1407" s="369"/>
      <c r="F1407" s="369"/>
      <c r="G1407" s="369"/>
      <c r="H1407" s="369"/>
      <c r="I1407" s="412"/>
      <c r="J1407" s="181"/>
      <c r="K1407" s="182"/>
      <c r="L1407" s="183"/>
      <c r="M1407" s="260"/>
      <c r="N1407" s="185"/>
      <c r="O1407" s="181"/>
    </row>
    <row r="1408" spans="1:15" s="296" customFormat="1" hidden="1" x14ac:dyDescent="0.25">
      <c r="A1408" s="177"/>
      <c r="B1408" s="177"/>
      <c r="C1408" s="178">
        <v>5</v>
      </c>
      <c r="D1408" s="178">
        <v>2</v>
      </c>
      <c r="E1408" s="178">
        <v>2</v>
      </c>
      <c r="F1408" s="179">
        <v>15</v>
      </c>
      <c r="G1408" s="179"/>
      <c r="H1408" s="179"/>
      <c r="I1408" s="406" t="s">
        <v>756</v>
      </c>
      <c r="J1408" s="251">
        <f>SUM(J1409:J1409)</f>
        <v>28386000</v>
      </c>
      <c r="K1408" s="182">
        <f>SUM(J1408/J6*100)</f>
        <v>2.8445479098558379E-2</v>
      </c>
      <c r="L1408" s="183">
        <f>SUM(Q1408/J1408*100)</f>
        <v>0</v>
      </c>
      <c r="M1408" s="281">
        <f>SUM(M1409:M1409)</f>
        <v>28386000</v>
      </c>
      <c r="N1408" s="185">
        <f>SUM(M1408/J1408%)</f>
        <v>100</v>
      </c>
      <c r="O1408" s="251">
        <f>SUM(O1409:O1409)</f>
        <v>0</v>
      </c>
    </row>
    <row r="1409" spans="1:15" s="296" customFormat="1" hidden="1" x14ac:dyDescent="0.25">
      <c r="A1409" s="177"/>
      <c r="B1409" s="177"/>
      <c r="C1409" s="178">
        <v>5</v>
      </c>
      <c r="D1409" s="178">
        <v>2</v>
      </c>
      <c r="E1409" s="178">
        <v>2</v>
      </c>
      <c r="F1409" s="179">
        <v>15</v>
      </c>
      <c r="G1409" s="179"/>
      <c r="H1409" s="179"/>
      <c r="I1409" s="406" t="s">
        <v>1034</v>
      </c>
      <c r="J1409" s="251">
        <v>28386000</v>
      </c>
      <c r="K1409" s="182">
        <f>SUM(J1409/J6*100)</f>
        <v>2.8445479098558379E-2</v>
      </c>
      <c r="L1409" s="183">
        <f>SUM(Q1409/J1409*100)</f>
        <v>0</v>
      </c>
      <c r="M1409" s="251">
        <v>28386000</v>
      </c>
      <c r="N1409" s="185">
        <f>SUM(M1409/J1409%)</f>
        <v>100</v>
      </c>
      <c r="O1409" s="250">
        <f>SUM(J1409-M1409)</f>
        <v>0</v>
      </c>
    </row>
    <row r="1410" spans="1:15" s="296" customFormat="1" hidden="1" x14ac:dyDescent="0.25">
      <c r="A1410" s="177"/>
      <c r="B1410" s="177"/>
      <c r="C1410" s="178"/>
      <c r="D1410" s="178"/>
      <c r="E1410" s="178"/>
      <c r="F1410" s="179"/>
      <c r="G1410" s="179"/>
      <c r="H1410" s="179"/>
      <c r="I1410" s="406"/>
      <c r="J1410" s="251"/>
      <c r="K1410" s="182"/>
      <c r="L1410" s="183"/>
      <c r="M1410" s="251"/>
      <c r="N1410" s="185"/>
      <c r="O1410" s="251"/>
    </row>
    <row r="1411" spans="1:15" s="296" customFormat="1" hidden="1" x14ac:dyDescent="0.25">
      <c r="A1411" s="177"/>
      <c r="B1411" s="177"/>
      <c r="C1411" s="178">
        <v>5</v>
      </c>
      <c r="D1411" s="178">
        <v>2</v>
      </c>
      <c r="E1411" s="178">
        <v>2</v>
      </c>
      <c r="F1411" s="179">
        <v>20</v>
      </c>
      <c r="G1411" s="179"/>
      <c r="H1411" s="179"/>
      <c r="I1411" s="406" t="s">
        <v>975</v>
      </c>
      <c r="J1411" s="251">
        <f>SUM(J1412)</f>
        <v>8950000</v>
      </c>
      <c r="K1411" s="182">
        <f>SUM(J1411/J6*100)</f>
        <v>8.9687535380855877E-3</v>
      </c>
      <c r="L1411" s="183">
        <f>SUM(Q1411/J1411*100)</f>
        <v>0</v>
      </c>
      <c r="M1411" s="251">
        <f>SUM(M1412)</f>
        <v>8950000</v>
      </c>
      <c r="N1411" s="185">
        <f>SUM(M1411/J1411%)</f>
        <v>100</v>
      </c>
      <c r="O1411" s="251">
        <f>SUM(O1412)</f>
        <v>0</v>
      </c>
    </row>
    <row r="1412" spans="1:15" s="296" customFormat="1" hidden="1" x14ac:dyDescent="0.25">
      <c r="A1412" s="177"/>
      <c r="B1412" s="177"/>
      <c r="C1412" s="178">
        <v>5</v>
      </c>
      <c r="D1412" s="178">
        <v>2</v>
      </c>
      <c r="E1412" s="178">
        <v>2</v>
      </c>
      <c r="F1412" s="179">
        <v>20</v>
      </c>
      <c r="G1412" s="179"/>
      <c r="H1412" s="179"/>
      <c r="I1412" s="872" t="s">
        <v>976</v>
      </c>
      <c r="J1412" s="181">
        <v>8950000</v>
      </c>
      <c r="K1412" s="182">
        <f>SUM(J1412/J6*100)</f>
        <v>8.9687535380855877E-3</v>
      </c>
      <c r="L1412" s="183">
        <f>SUM(Q1412/J1412*100)</f>
        <v>0</v>
      </c>
      <c r="M1412" s="181">
        <v>8950000</v>
      </c>
      <c r="N1412" s="185">
        <f>SUM(M1412/J1412%)</f>
        <v>100</v>
      </c>
      <c r="O1412" s="250">
        <f>SUM(J1412-M1412)</f>
        <v>0</v>
      </c>
    </row>
    <row r="1413" spans="1:15" s="296" customFormat="1" hidden="1" x14ac:dyDescent="0.25">
      <c r="A1413" s="177"/>
      <c r="B1413" s="177"/>
      <c r="C1413" s="178"/>
      <c r="D1413" s="178"/>
      <c r="E1413" s="178"/>
      <c r="F1413" s="179"/>
      <c r="G1413" s="179"/>
      <c r="H1413" s="179"/>
      <c r="I1413" s="873"/>
      <c r="J1413" s="181"/>
      <c r="K1413" s="182"/>
      <c r="L1413" s="183"/>
      <c r="M1413" s="282"/>
      <c r="N1413" s="185"/>
      <c r="O1413" s="250"/>
    </row>
    <row r="1414" spans="1:15" s="296" customFormat="1" hidden="1" x14ac:dyDescent="0.25">
      <c r="A1414" s="177"/>
      <c r="B1414" s="177"/>
      <c r="C1414" s="178"/>
      <c r="D1414" s="178"/>
      <c r="E1414" s="178"/>
      <c r="F1414" s="179"/>
      <c r="G1414" s="179"/>
      <c r="H1414" s="179"/>
      <c r="I1414" s="406"/>
      <c r="J1414" s="251"/>
      <c r="K1414" s="182"/>
      <c r="L1414" s="183"/>
      <c r="M1414" s="372"/>
      <c r="N1414" s="185"/>
      <c r="O1414" s="251"/>
    </row>
    <row r="1415" spans="1:15" s="296" customFormat="1" x14ac:dyDescent="0.25">
      <c r="A1415" s="316">
        <v>1</v>
      </c>
      <c r="B1415" s="324" t="s">
        <v>677</v>
      </c>
      <c r="C1415" s="325">
        <v>5</v>
      </c>
      <c r="D1415" s="317" t="s">
        <v>675</v>
      </c>
      <c r="E1415" s="378" t="s">
        <v>1012</v>
      </c>
      <c r="F1415" s="378" t="s">
        <v>722</v>
      </c>
      <c r="G1415" s="378"/>
      <c r="H1415" s="378">
        <v>8</v>
      </c>
      <c r="I1415" s="874" t="s">
        <v>1035</v>
      </c>
      <c r="J1415" s="377">
        <f>SUM(J1418)</f>
        <v>93930500</v>
      </c>
      <c r="K1415" s="362">
        <f>SUM(J1415/J6*100)</f>
        <v>9.4127318906050084E-2</v>
      </c>
      <c r="L1415" s="318">
        <v>88.05</v>
      </c>
      <c r="M1415" s="471">
        <f>SUM(M1418)</f>
        <v>79988300</v>
      </c>
      <c r="N1415" s="328">
        <f>SUM(M1415/J1415%)</f>
        <v>85.156897919206216</v>
      </c>
      <c r="O1415" s="377">
        <f>SUM(O1418)</f>
        <v>13942200</v>
      </c>
    </row>
    <row r="1416" spans="1:15" s="296" customFormat="1" ht="15" hidden="1" customHeight="1" x14ac:dyDescent="0.25">
      <c r="A1416" s="560"/>
      <c r="B1416" s="560"/>
      <c r="C1416" s="505"/>
      <c r="D1416" s="506"/>
      <c r="E1416" s="561"/>
      <c r="F1416" s="561"/>
      <c r="G1416" s="561"/>
      <c r="H1416" s="561"/>
      <c r="I1416" s="875"/>
      <c r="J1416" s="377"/>
      <c r="K1416" s="182"/>
      <c r="L1416" s="183"/>
      <c r="M1416" s="461"/>
      <c r="N1416" s="323"/>
      <c r="O1416" s="377"/>
    </row>
    <row r="1417" spans="1:15" s="296" customFormat="1" hidden="1" x14ac:dyDescent="0.25">
      <c r="A1417" s="177"/>
      <c r="B1417" s="177"/>
      <c r="C1417" s="178"/>
      <c r="D1417" s="178"/>
      <c r="E1417" s="178"/>
      <c r="F1417" s="179"/>
      <c r="G1417" s="179"/>
      <c r="H1417" s="179"/>
      <c r="I1417" s="543"/>
      <c r="J1417" s="181"/>
      <c r="K1417" s="182"/>
      <c r="L1417" s="183"/>
      <c r="M1417" s="193"/>
      <c r="N1417" s="185"/>
      <c r="O1417" s="181"/>
    </row>
    <row r="1418" spans="1:15" s="296" customFormat="1" hidden="1" x14ac:dyDescent="0.25">
      <c r="A1418" s="177"/>
      <c r="B1418" s="177"/>
      <c r="C1418" s="178">
        <v>5</v>
      </c>
      <c r="D1418" s="178">
        <v>2</v>
      </c>
      <c r="E1418" s="178">
        <v>2</v>
      </c>
      <c r="F1418" s="178"/>
      <c r="G1418" s="178"/>
      <c r="H1418" s="178"/>
      <c r="I1418" s="406" t="s">
        <v>684</v>
      </c>
      <c r="J1418" s="251">
        <f>SUM(J1420+J1425+J1431+J1435)</f>
        <v>93930500</v>
      </c>
      <c r="K1418" s="182">
        <f>SUM(J1418/J6*100)</f>
        <v>9.4127318906050084E-2</v>
      </c>
      <c r="L1418" s="183">
        <f>SUM(Q1418/J1418*100)</f>
        <v>0</v>
      </c>
      <c r="M1418" s="251">
        <f>SUM(M1420+M1425+M1431+M1435)</f>
        <v>79988300</v>
      </c>
      <c r="N1418" s="185">
        <f>SUM(M1418/J1418%)</f>
        <v>85.156897919206216</v>
      </c>
      <c r="O1418" s="251">
        <f>SUM(O1420+O1425+O1431+O1435)</f>
        <v>13942200</v>
      </c>
    </row>
    <row r="1419" spans="1:15" s="296" customFormat="1" hidden="1" x14ac:dyDescent="0.25">
      <c r="A1419" s="177"/>
      <c r="B1419" s="177"/>
      <c r="C1419" s="178"/>
      <c r="D1419" s="178"/>
      <c r="E1419" s="178"/>
      <c r="F1419" s="178"/>
      <c r="G1419" s="178"/>
      <c r="H1419" s="178"/>
      <c r="I1419" s="406"/>
      <c r="J1419" s="251"/>
      <c r="K1419" s="182"/>
      <c r="L1419" s="183"/>
      <c r="M1419" s="282"/>
      <c r="N1419" s="185"/>
      <c r="O1419" s="251"/>
    </row>
    <row r="1420" spans="1:15" s="296" customFormat="1" hidden="1" x14ac:dyDescent="0.25">
      <c r="A1420" s="177"/>
      <c r="B1420" s="177"/>
      <c r="C1420" s="178">
        <v>5</v>
      </c>
      <c r="D1420" s="178">
        <v>2</v>
      </c>
      <c r="E1420" s="178">
        <v>2</v>
      </c>
      <c r="F1420" s="179" t="s">
        <v>675</v>
      </c>
      <c r="G1420" s="179"/>
      <c r="H1420" s="179"/>
      <c r="I1420" s="406" t="s">
        <v>685</v>
      </c>
      <c r="J1420" s="251">
        <f>SUM(J1421:J1423)</f>
        <v>3320000</v>
      </c>
      <c r="K1420" s="279">
        <f>SUM(J1420/J6*100)</f>
        <v>3.3269566197144302E-3</v>
      </c>
      <c r="L1420" s="183">
        <f>SUM(Q1420/J1420*100)</f>
        <v>0</v>
      </c>
      <c r="M1420" s="282">
        <f>SUM(M1421:M1423)</f>
        <v>3320000</v>
      </c>
      <c r="N1420" s="185">
        <f>SUM(M1420/J1420%)</f>
        <v>100</v>
      </c>
      <c r="O1420" s="251">
        <f>SUM(O1421:O1423)</f>
        <v>0</v>
      </c>
    </row>
    <row r="1421" spans="1:15" s="296" customFormat="1" hidden="1" x14ac:dyDescent="0.25">
      <c r="A1421" s="177"/>
      <c r="B1421" s="177"/>
      <c r="C1421" s="178">
        <v>5</v>
      </c>
      <c r="D1421" s="178">
        <v>2</v>
      </c>
      <c r="E1421" s="178">
        <v>2</v>
      </c>
      <c r="F1421" s="179" t="s">
        <v>675</v>
      </c>
      <c r="G1421" s="179"/>
      <c r="H1421" s="179"/>
      <c r="I1421" s="406" t="s">
        <v>719</v>
      </c>
      <c r="J1421" s="181">
        <v>220000</v>
      </c>
      <c r="K1421" s="278">
        <f>SUM(J1421/J6*100)</f>
        <v>2.2046098082445021E-4</v>
      </c>
      <c r="L1421" s="183">
        <f>SUM(Q1421/J1421*100)</f>
        <v>0</v>
      </c>
      <c r="M1421" s="260">
        <v>220000</v>
      </c>
      <c r="N1421" s="185">
        <f>SUM(M1421/J1421%)</f>
        <v>100</v>
      </c>
      <c r="O1421" s="250">
        <f>SUM(J1421-M1421)</f>
        <v>0</v>
      </c>
    </row>
    <row r="1422" spans="1:15" s="296" customFormat="1" hidden="1" x14ac:dyDescent="0.25">
      <c r="A1422" s="177"/>
      <c r="B1422" s="177"/>
      <c r="C1422" s="178">
        <v>5</v>
      </c>
      <c r="D1422" s="178">
        <v>2</v>
      </c>
      <c r="E1422" s="178">
        <v>2</v>
      </c>
      <c r="F1422" s="179" t="s">
        <v>675</v>
      </c>
      <c r="G1422" s="179"/>
      <c r="H1422" s="179"/>
      <c r="I1422" s="406" t="s">
        <v>886</v>
      </c>
      <c r="J1422" s="181">
        <v>2500000</v>
      </c>
      <c r="K1422" s="279">
        <f>SUM(J1422/J6*100)</f>
        <v>2.5052384184596609E-3</v>
      </c>
      <c r="L1422" s="183">
        <f>SUM(Q1422/J1422*100)</f>
        <v>0</v>
      </c>
      <c r="M1422" s="260">
        <v>2500000</v>
      </c>
      <c r="N1422" s="185">
        <f>SUM(M1422/J1422%)</f>
        <v>100</v>
      </c>
      <c r="O1422" s="250">
        <f>SUM(J1422-M1422)</f>
        <v>0</v>
      </c>
    </row>
    <row r="1423" spans="1:15" s="296" customFormat="1" hidden="1" x14ac:dyDescent="0.25">
      <c r="A1423" s="177"/>
      <c r="B1423" s="177"/>
      <c r="C1423" s="178">
        <v>5</v>
      </c>
      <c r="D1423" s="178">
        <v>2</v>
      </c>
      <c r="E1423" s="178">
        <v>2</v>
      </c>
      <c r="F1423" s="179" t="s">
        <v>675</v>
      </c>
      <c r="G1423" s="179"/>
      <c r="H1423" s="179"/>
      <c r="I1423" s="406" t="s">
        <v>874</v>
      </c>
      <c r="J1423" s="251">
        <v>600000</v>
      </c>
      <c r="K1423" s="279">
        <f>SUM(J1423/J6*100)</f>
        <v>6.0125722043031875E-4</v>
      </c>
      <c r="L1423" s="183">
        <f>SUM(Q1423/J1423*100)</f>
        <v>0</v>
      </c>
      <c r="M1423" s="281">
        <v>600000</v>
      </c>
      <c r="N1423" s="185">
        <f>SUM(M1423/J1423%)</f>
        <v>100</v>
      </c>
      <c r="O1423" s="250">
        <f>SUM(J1423-M1423)</f>
        <v>0</v>
      </c>
    </row>
    <row r="1424" spans="1:15" s="296" customFormat="1" hidden="1" x14ac:dyDescent="0.25">
      <c r="A1424" s="177"/>
      <c r="B1424" s="177"/>
      <c r="C1424" s="178"/>
      <c r="D1424" s="178"/>
      <c r="E1424" s="178"/>
      <c r="F1424" s="179"/>
      <c r="G1424" s="179"/>
      <c r="H1424" s="179"/>
      <c r="I1424" s="406"/>
      <c r="J1424" s="251"/>
      <c r="K1424" s="182"/>
      <c r="L1424" s="183"/>
      <c r="M1424" s="282"/>
      <c r="N1424" s="185"/>
      <c r="O1424" s="251"/>
    </row>
    <row r="1425" spans="1:15" s="296" customFormat="1" hidden="1" x14ac:dyDescent="0.25">
      <c r="A1425" s="513"/>
      <c r="B1425" s="513"/>
      <c r="C1425" s="178">
        <v>5</v>
      </c>
      <c r="D1425" s="178">
        <v>2</v>
      </c>
      <c r="E1425" s="178">
        <v>2</v>
      </c>
      <c r="F1425" s="179" t="s">
        <v>690</v>
      </c>
      <c r="G1425" s="179"/>
      <c r="H1425" s="179"/>
      <c r="I1425" s="406" t="s">
        <v>691</v>
      </c>
      <c r="J1425" s="251">
        <f>SUM(J1426:J1429)</f>
        <v>70450000</v>
      </c>
      <c r="K1425" s="182">
        <f>SUM(J1425/J6*100)</f>
        <v>7.0597618632193257E-2</v>
      </c>
      <c r="L1425" s="183">
        <f>SUM(Q1425/J1425*100)</f>
        <v>0</v>
      </c>
      <c r="M1425" s="251">
        <f>SUM(M1426:M1429)</f>
        <v>70450000</v>
      </c>
      <c r="N1425" s="183">
        <f>SUM(M1425/J1425%)</f>
        <v>100</v>
      </c>
      <c r="O1425" s="251">
        <f>SUM(O1426:O1429)</f>
        <v>0</v>
      </c>
    </row>
    <row r="1426" spans="1:15" s="296" customFormat="1" hidden="1" x14ac:dyDescent="0.25">
      <c r="A1426" s="177"/>
      <c r="B1426" s="177"/>
      <c r="C1426" s="178">
        <v>5</v>
      </c>
      <c r="D1426" s="178">
        <v>2</v>
      </c>
      <c r="E1426" s="178">
        <v>2</v>
      </c>
      <c r="F1426" s="179" t="s">
        <v>690</v>
      </c>
      <c r="G1426" s="179"/>
      <c r="H1426" s="179"/>
      <c r="I1426" s="406" t="s">
        <v>907</v>
      </c>
      <c r="J1426" s="251">
        <v>37100000</v>
      </c>
      <c r="K1426" s="182">
        <f>SUM(J1426/J6*100)</f>
        <v>3.7177738129941379E-2</v>
      </c>
      <c r="L1426" s="183">
        <f>SUM(Q1426/J1426*100)</f>
        <v>0</v>
      </c>
      <c r="M1426" s="281">
        <v>37100000</v>
      </c>
      <c r="N1426" s="185">
        <f>SUM(M1426/J1426%)</f>
        <v>100</v>
      </c>
      <c r="O1426" s="250">
        <f>SUM(J1426-M1426)</f>
        <v>0</v>
      </c>
    </row>
    <row r="1427" spans="1:15" s="296" customFormat="1" hidden="1" x14ac:dyDescent="0.25">
      <c r="A1427" s="177"/>
      <c r="B1427" s="177"/>
      <c r="C1427" s="178">
        <v>5</v>
      </c>
      <c r="D1427" s="178">
        <v>2</v>
      </c>
      <c r="E1427" s="178">
        <v>2</v>
      </c>
      <c r="F1427" s="179" t="s">
        <v>690</v>
      </c>
      <c r="G1427" s="179"/>
      <c r="H1427" s="179"/>
      <c r="I1427" s="406" t="s">
        <v>890</v>
      </c>
      <c r="J1427" s="251">
        <v>27700000</v>
      </c>
      <c r="K1427" s="182">
        <f>SUM(J1427/J6*100)</f>
        <v>2.7758041676533046E-2</v>
      </c>
      <c r="L1427" s="183">
        <f>SUM(Q1427/J1427*100)</f>
        <v>0</v>
      </c>
      <c r="M1427" s="281">
        <v>27700000</v>
      </c>
      <c r="N1427" s="185">
        <f>SUM(M1427/J1427%)</f>
        <v>100</v>
      </c>
      <c r="O1427" s="250">
        <f>SUM(J1427-M1427)</f>
        <v>0</v>
      </c>
    </row>
    <row r="1428" spans="1:15" s="296" customFormat="1" hidden="1" x14ac:dyDescent="0.25">
      <c r="A1428" s="177"/>
      <c r="B1428" s="177"/>
      <c r="C1428" s="178">
        <v>5</v>
      </c>
      <c r="D1428" s="178">
        <v>2</v>
      </c>
      <c r="E1428" s="178">
        <v>2</v>
      </c>
      <c r="F1428" s="179" t="s">
        <v>690</v>
      </c>
      <c r="G1428" s="179"/>
      <c r="H1428" s="179"/>
      <c r="I1428" s="406" t="s">
        <v>771</v>
      </c>
      <c r="J1428" s="261">
        <v>5500000</v>
      </c>
      <c r="K1428" s="182">
        <f>SUM(J1428/J6*100)</f>
        <v>5.5115245206112549E-3</v>
      </c>
      <c r="L1428" s="283">
        <f>SUM(M1428/J1428*100)</f>
        <v>100</v>
      </c>
      <c r="M1428" s="184">
        <v>5500000</v>
      </c>
      <c r="N1428" s="284">
        <f>SUM(M1428/J1428%)</f>
        <v>100</v>
      </c>
      <c r="O1428" s="253">
        <f>SUM(J1428-M1428)</f>
        <v>0</v>
      </c>
    </row>
    <row r="1429" spans="1:15" s="296" customFormat="1" hidden="1" x14ac:dyDescent="0.25">
      <c r="A1429" s="177"/>
      <c r="B1429" s="177"/>
      <c r="C1429" s="178">
        <v>5</v>
      </c>
      <c r="D1429" s="178">
        <v>2</v>
      </c>
      <c r="E1429" s="178">
        <v>2</v>
      </c>
      <c r="F1429" s="179" t="s">
        <v>690</v>
      </c>
      <c r="G1429" s="179"/>
      <c r="H1429" s="179"/>
      <c r="I1429" s="406" t="s">
        <v>892</v>
      </c>
      <c r="J1429" s="261">
        <v>150000</v>
      </c>
      <c r="K1429" s="278">
        <f>SUM(J1429/J6*100)</f>
        <v>1.5031430510757969E-4</v>
      </c>
      <c r="L1429" s="283">
        <f>SUM(Q1429/J1429*100)</f>
        <v>0</v>
      </c>
      <c r="M1429" s="214">
        <v>150000</v>
      </c>
      <c r="N1429" s="284">
        <f>SUM(M1429/J1429%)</f>
        <v>100</v>
      </c>
      <c r="O1429" s="253">
        <f>SUM(J1429-M1429)</f>
        <v>0</v>
      </c>
    </row>
    <row r="1430" spans="1:15" s="296" customFormat="1" hidden="1" x14ac:dyDescent="0.25">
      <c r="A1430" s="177"/>
      <c r="B1430" s="177"/>
      <c r="C1430" s="178"/>
      <c r="D1430" s="178"/>
      <c r="E1430" s="178"/>
      <c r="F1430" s="179"/>
      <c r="G1430" s="179"/>
      <c r="H1430" s="179"/>
      <c r="I1430" s="406"/>
      <c r="J1430" s="251"/>
      <c r="K1430" s="182"/>
      <c r="L1430" s="183"/>
      <c r="M1430" s="281"/>
      <c r="N1430" s="185"/>
      <c r="O1430" s="250"/>
    </row>
    <row r="1431" spans="1:15" s="296" customFormat="1" hidden="1" x14ac:dyDescent="0.25">
      <c r="A1431" s="504"/>
      <c r="B1431" s="504"/>
      <c r="C1431" s="503">
        <v>5</v>
      </c>
      <c r="D1431" s="503">
        <v>2</v>
      </c>
      <c r="E1431" s="503">
        <v>2</v>
      </c>
      <c r="F1431" s="273" t="s">
        <v>674</v>
      </c>
      <c r="G1431" s="273"/>
      <c r="H1431" s="273"/>
      <c r="I1431" s="405" t="s">
        <v>724</v>
      </c>
      <c r="J1431" s="251">
        <f>SUM(J1432:J1433)</f>
        <v>1520500</v>
      </c>
      <c r="K1431" s="279">
        <f>SUM(J1431/J6*100)</f>
        <v>1.523686006107166E-3</v>
      </c>
      <c r="L1431" s="183">
        <f>SUM(Q1431/J1431*100)</f>
        <v>0</v>
      </c>
      <c r="M1431" s="282">
        <f>SUM(M1432:M1433)</f>
        <v>1245500</v>
      </c>
      <c r="N1431" s="323">
        <f>SUM(M1431/J1431%)</f>
        <v>81.913844130220326</v>
      </c>
      <c r="O1431" s="251">
        <f>SUM(O1432:O1433)</f>
        <v>275000</v>
      </c>
    </row>
    <row r="1432" spans="1:15" s="296" customFormat="1" hidden="1" x14ac:dyDescent="0.25">
      <c r="A1432" s="177"/>
      <c r="B1432" s="177"/>
      <c r="C1432" s="178">
        <v>5</v>
      </c>
      <c r="D1432" s="178">
        <v>2</v>
      </c>
      <c r="E1432" s="178">
        <v>2</v>
      </c>
      <c r="F1432" s="179" t="s">
        <v>674</v>
      </c>
      <c r="G1432" s="179"/>
      <c r="H1432" s="179"/>
      <c r="I1432" s="406" t="s">
        <v>767</v>
      </c>
      <c r="J1432" s="251">
        <v>1100000</v>
      </c>
      <c r="K1432" s="279">
        <f>SUM(J1432/J6*100)</f>
        <v>1.1023049041222509E-3</v>
      </c>
      <c r="L1432" s="183">
        <f>SUM(Q1432/J1432*100)</f>
        <v>0</v>
      </c>
      <c r="M1432" s="281">
        <v>1000000</v>
      </c>
      <c r="N1432" s="185">
        <f>SUM(M1432/J1432%)</f>
        <v>90.909090909090907</v>
      </c>
      <c r="O1432" s="250">
        <f>SUM(J1432-M1432)</f>
        <v>100000</v>
      </c>
    </row>
    <row r="1433" spans="1:15" s="296" customFormat="1" hidden="1" x14ac:dyDescent="0.25">
      <c r="A1433" s="177"/>
      <c r="B1433" s="177"/>
      <c r="C1433" s="178">
        <v>5</v>
      </c>
      <c r="D1433" s="178">
        <v>2</v>
      </c>
      <c r="E1433" s="178">
        <v>2</v>
      </c>
      <c r="F1433" s="179" t="s">
        <v>674</v>
      </c>
      <c r="G1433" s="179"/>
      <c r="H1433" s="179"/>
      <c r="I1433" s="406" t="s">
        <v>726</v>
      </c>
      <c r="J1433" s="251">
        <v>420500</v>
      </c>
      <c r="K1433" s="278">
        <f>SUM(J1433/J6*100)</f>
        <v>4.21381101984915E-4</v>
      </c>
      <c r="L1433" s="183">
        <f>SUM(Q1433/J1433*100)</f>
        <v>0</v>
      </c>
      <c r="M1433" s="281">
        <v>245500</v>
      </c>
      <c r="N1433" s="185">
        <f>SUM(M1433/J1433%)</f>
        <v>58.382877526753866</v>
      </c>
      <c r="O1433" s="250">
        <f>SUM(J1433-M1433)</f>
        <v>175000</v>
      </c>
    </row>
    <row r="1434" spans="1:15" s="296" customFormat="1" hidden="1" x14ac:dyDescent="0.25">
      <c r="A1434" s="177"/>
      <c r="B1434" s="177"/>
      <c r="C1434" s="178"/>
      <c r="D1434" s="178"/>
      <c r="E1434" s="178"/>
      <c r="F1434" s="179"/>
      <c r="G1434" s="179"/>
      <c r="H1434" s="179"/>
      <c r="I1434" s="406"/>
      <c r="J1434" s="472"/>
      <c r="K1434" s="182"/>
      <c r="L1434" s="183"/>
      <c r="M1434" s="282"/>
      <c r="N1434" s="185"/>
      <c r="O1434" s="251"/>
    </row>
    <row r="1435" spans="1:15" s="296" customFormat="1" hidden="1" x14ac:dyDescent="0.25">
      <c r="A1435" s="177"/>
      <c r="B1435" s="177"/>
      <c r="C1435" s="178">
        <v>5</v>
      </c>
      <c r="D1435" s="178">
        <v>2</v>
      </c>
      <c r="E1435" s="178">
        <v>2</v>
      </c>
      <c r="F1435" s="179">
        <v>15</v>
      </c>
      <c r="G1435" s="179"/>
      <c r="H1435" s="179"/>
      <c r="I1435" s="406" t="s">
        <v>756</v>
      </c>
      <c r="J1435" s="251">
        <f>SUM(J1436:J1437)</f>
        <v>18640000</v>
      </c>
      <c r="K1435" s="182">
        <f>SUM(J1435/J6*100)</f>
        <v>1.8679057648035235E-2</v>
      </c>
      <c r="L1435" s="183">
        <f>SUM(Q1435/J1435*100)</f>
        <v>0</v>
      </c>
      <c r="M1435" s="282">
        <f>SUM(M1436:M1437)</f>
        <v>4972800</v>
      </c>
      <c r="N1435" s="185">
        <f>SUM(M1435/J1435%)</f>
        <v>26.678111587982833</v>
      </c>
      <c r="O1435" s="251">
        <f>SUM(O1436:O1437)</f>
        <v>13667200</v>
      </c>
    </row>
    <row r="1436" spans="1:15" s="296" customFormat="1" hidden="1" x14ac:dyDescent="0.25">
      <c r="A1436" s="177"/>
      <c r="B1436" s="177"/>
      <c r="C1436" s="178">
        <v>5</v>
      </c>
      <c r="D1436" s="178">
        <v>2</v>
      </c>
      <c r="E1436" s="178">
        <v>2</v>
      </c>
      <c r="F1436" s="179">
        <v>15</v>
      </c>
      <c r="G1436" s="179"/>
      <c r="H1436" s="179"/>
      <c r="I1436" s="406" t="s">
        <v>909</v>
      </c>
      <c r="J1436" s="251">
        <v>11220000</v>
      </c>
      <c r="K1436" s="182">
        <f>SUM(J1436/J6*100)</f>
        <v>1.124351002204696E-2</v>
      </c>
      <c r="L1436" s="183">
        <f>SUM(Q1436/J1436*100)</f>
        <v>0</v>
      </c>
      <c r="M1436" s="281">
        <v>0</v>
      </c>
      <c r="N1436" s="185">
        <f>SUM(M1436/J1436%)</f>
        <v>0</v>
      </c>
      <c r="O1436" s="250">
        <f>SUM(J1436-M1436)</f>
        <v>11220000</v>
      </c>
    </row>
    <row r="1437" spans="1:15" s="296" customFormat="1" hidden="1" x14ac:dyDescent="0.25">
      <c r="A1437" s="177"/>
      <c r="B1437" s="177"/>
      <c r="C1437" s="178">
        <v>5</v>
      </c>
      <c r="D1437" s="178">
        <v>2</v>
      </c>
      <c r="E1437" s="178">
        <v>2</v>
      </c>
      <c r="F1437" s="179">
        <v>15</v>
      </c>
      <c r="G1437" s="179"/>
      <c r="H1437" s="179"/>
      <c r="I1437" s="406" t="s">
        <v>910</v>
      </c>
      <c r="J1437" s="251">
        <v>7420000</v>
      </c>
      <c r="K1437" s="182">
        <f>SUM(J1437/J6*100)</f>
        <v>7.4355476259882741E-3</v>
      </c>
      <c r="L1437" s="183">
        <f>SUM(Q1437/J1437*100)</f>
        <v>0</v>
      </c>
      <c r="M1437" s="281">
        <v>4972800</v>
      </c>
      <c r="N1437" s="185">
        <f>SUM(M1437/J1437%)</f>
        <v>67.018867924528308</v>
      </c>
      <c r="O1437" s="250">
        <f>SUM(J1437-M1437)</f>
        <v>2447200</v>
      </c>
    </row>
    <row r="1438" spans="1:15" s="296" customFormat="1" hidden="1" x14ac:dyDescent="0.25">
      <c r="A1438" s="177"/>
      <c r="B1438" s="177"/>
      <c r="C1438" s="178"/>
      <c r="D1438" s="178"/>
      <c r="E1438" s="178"/>
      <c r="F1438" s="179"/>
      <c r="G1438" s="179"/>
      <c r="H1438" s="179"/>
      <c r="I1438" s="406"/>
      <c r="J1438" s="251"/>
      <c r="K1438" s="182"/>
      <c r="L1438" s="183"/>
      <c r="M1438" s="281"/>
      <c r="N1438" s="185"/>
      <c r="O1438" s="250"/>
    </row>
    <row r="1439" spans="1:15" s="296" customFormat="1" x14ac:dyDescent="0.25">
      <c r="A1439" s="308">
        <v>1</v>
      </c>
      <c r="B1439" s="309" t="s">
        <v>677</v>
      </c>
      <c r="C1439" s="310" t="s">
        <v>674</v>
      </c>
      <c r="D1439" s="310" t="s">
        <v>675</v>
      </c>
      <c r="E1439" s="351" t="s">
        <v>1012</v>
      </c>
      <c r="F1439" s="351" t="s">
        <v>727</v>
      </c>
      <c r="G1439" s="351"/>
      <c r="H1439" s="351">
        <v>9</v>
      </c>
      <c r="I1439" s="871" t="s">
        <v>1036</v>
      </c>
      <c r="J1439" s="374">
        <f>SUM(J1442)</f>
        <v>389425000</v>
      </c>
      <c r="K1439" s="352">
        <f>SUM(J1439/J6*100)</f>
        <v>0.39024098844346145</v>
      </c>
      <c r="L1439" s="311">
        <v>98.77</v>
      </c>
      <c r="M1439" s="374">
        <f>SUM(M1442)</f>
        <v>265781000</v>
      </c>
      <c r="N1439" s="311">
        <f>SUM(M1439/J1439%)</f>
        <v>68.249598767413488</v>
      </c>
      <c r="O1439" s="374">
        <f>SUM(O1442)</f>
        <v>123644000</v>
      </c>
    </row>
    <row r="1440" spans="1:15" s="296" customFormat="1" hidden="1" x14ac:dyDescent="0.25">
      <c r="A1440" s="356"/>
      <c r="B1440" s="356"/>
      <c r="C1440" s="564"/>
      <c r="D1440" s="317"/>
      <c r="E1440" s="326"/>
      <c r="F1440" s="326"/>
      <c r="G1440" s="326"/>
      <c r="H1440" s="326"/>
      <c r="I1440" s="871"/>
      <c r="J1440" s="377"/>
      <c r="K1440" s="362"/>
      <c r="L1440" s="328"/>
      <c r="M1440" s="377"/>
      <c r="N1440" s="328"/>
      <c r="O1440" s="377"/>
    </row>
    <row r="1441" spans="1:15" s="296" customFormat="1" hidden="1" x14ac:dyDescent="0.25">
      <c r="A1441" s="387"/>
      <c r="B1441" s="387"/>
      <c r="C1441" s="270"/>
      <c r="D1441" s="270"/>
      <c r="E1441" s="270"/>
      <c r="F1441" s="180"/>
      <c r="G1441" s="180"/>
      <c r="H1441" s="180"/>
      <c r="I1441" s="543"/>
      <c r="J1441" s="181"/>
      <c r="K1441" s="362"/>
      <c r="L1441" s="318"/>
      <c r="M1441" s="181"/>
      <c r="N1441" s="318"/>
      <c r="O1441" s="181"/>
    </row>
    <row r="1442" spans="1:15" s="296" customFormat="1" hidden="1" x14ac:dyDescent="0.25">
      <c r="A1442" s="387"/>
      <c r="B1442" s="387"/>
      <c r="C1442" s="270">
        <v>5</v>
      </c>
      <c r="D1442" s="270">
        <v>2</v>
      </c>
      <c r="E1442" s="270">
        <v>2</v>
      </c>
      <c r="F1442" s="270"/>
      <c r="G1442" s="270"/>
      <c r="H1442" s="270"/>
      <c r="I1442" s="406" t="s">
        <v>684</v>
      </c>
      <c r="J1442" s="251">
        <f>SUM(J1444+J1450+J1457+J1461+J1464+J1467+J1470+J1474)</f>
        <v>389425000</v>
      </c>
      <c r="K1442" s="182">
        <f>SUM(J1442/J6*100)</f>
        <v>0.39024098844346145</v>
      </c>
      <c r="L1442" s="318">
        <f>SUM(L1444+L1450+L1457+L1461+L1464+L1467+L1470+L1474)/8</f>
        <v>13.770833333333334</v>
      </c>
      <c r="M1442" s="251">
        <f>SUM(M1444+M1450+M1457+M1461+M1464+M1467+M1470+M1474)</f>
        <v>265781000</v>
      </c>
      <c r="N1442" s="318">
        <f>SUM(M1442/J1442%)</f>
        <v>68.249598767413488</v>
      </c>
      <c r="O1442" s="251">
        <f>SUM(O1444+O1450+O1457+O1461+O1464+O1467+O1470+O1474)</f>
        <v>123644000</v>
      </c>
    </row>
    <row r="1443" spans="1:15" s="296" customFormat="1" hidden="1" x14ac:dyDescent="0.25">
      <c r="A1443" s="387"/>
      <c r="B1443" s="387"/>
      <c r="C1443" s="270"/>
      <c r="D1443" s="270"/>
      <c r="E1443" s="270"/>
      <c r="F1443" s="270"/>
      <c r="G1443" s="270"/>
      <c r="H1443" s="270"/>
      <c r="I1443" s="406"/>
      <c r="J1443" s="251"/>
      <c r="K1443" s="182"/>
      <c r="L1443" s="318"/>
      <c r="M1443" s="281"/>
      <c r="N1443" s="318"/>
      <c r="O1443" s="251"/>
    </row>
    <row r="1444" spans="1:15" s="296" customFormat="1" hidden="1" x14ac:dyDescent="0.25">
      <c r="A1444" s="387"/>
      <c r="B1444" s="387"/>
      <c r="C1444" s="270">
        <v>5</v>
      </c>
      <c r="D1444" s="270">
        <v>2</v>
      </c>
      <c r="E1444" s="270">
        <v>2</v>
      </c>
      <c r="F1444" s="180" t="s">
        <v>675</v>
      </c>
      <c r="G1444" s="180"/>
      <c r="H1444" s="180"/>
      <c r="I1444" s="406" t="s">
        <v>685</v>
      </c>
      <c r="J1444" s="251">
        <f>SUM(J1445:J1448)</f>
        <v>52450000</v>
      </c>
      <c r="K1444" s="182">
        <f>SUM(J1444/J6*100)</f>
        <v>5.2559902019283698E-2</v>
      </c>
      <c r="L1444" s="318">
        <f>SUM(Q1444/J1444*100)</f>
        <v>0</v>
      </c>
      <c r="M1444" s="281">
        <f>SUM(M1445:M1448)</f>
        <v>26562000</v>
      </c>
      <c r="N1444" s="318">
        <f>SUM(M1444/J1444%)</f>
        <v>50.642516682554813</v>
      </c>
      <c r="O1444" s="251">
        <f>SUM(O1445:O1448)</f>
        <v>25888000</v>
      </c>
    </row>
    <row r="1445" spans="1:15" s="296" customFormat="1" hidden="1" x14ac:dyDescent="0.25">
      <c r="A1445" s="387"/>
      <c r="B1445" s="387"/>
      <c r="C1445" s="270">
        <v>5</v>
      </c>
      <c r="D1445" s="270">
        <v>2</v>
      </c>
      <c r="E1445" s="270">
        <v>2</v>
      </c>
      <c r="F1445" s="180" t="s">
        <v>675</v>
      </c>
      <c r="G1445" s="180"/>
      <c r="H1445" s="180"/>
      <c r="I1445" s="406" t="s">
        <v>719</v>
      </c>
      <c r="J1445" s="181">
        <v>3875000</v>
      </c>
      <c r="K1445" s="182">
        <f>SUM(J1445/J6*100)</f>
        <v>3.8831195486124753E-3</v>
      </c>
      <c r="L1445" s="318">
        <f>SUM(Q1445/J1445*100)</f>
        <v>0</v>
      </c>
      <c r="M1445" s="260">
        <v>3875000</v>
      </c>
      <c r="N1445" s="318">
        <f>SUM(M1445/J1445%)</f>
        <v>100</v>
      </c>
      <c r="O1445" s="250">
        <f>SUM(J1445-M1445)</f>
        <v>0</v>
      </c>
    </row>
    <row r="1446" spans="1:15" s="296" customFormat="1" hidden="1" x14ac:dyDescent="0.25">
      <c r="A1446" s="387"/>
      <c r="B1446" s="387"/>
      <c r="C1446" s="270">
        <v>5</v>
      </c>
      <c r="D1446" s="270">
        <v>2</v>
      </c>
      <c r="E1446" s="270">
        <v>2</v>
      </c>
      <c r="F1446" s="180" t="s">
        <v>675</v>
      </c>
      <c r="G1446" s="180"/>
      <c r="H1446" s="180"/>
      <c r="I1446" s="406" t="s">
        <v>689</v>
      </c>
      <c r="J1446" s="251">
        <v>9500000</v>
      </c>
      <c r="K1446" s="182">
        <f>SUM(J1446/J6*100)</f>
        <v>9.5199059901467133E-3</v>
      </c>
      <c r="L1446" s="318">
        <f>SUM(Q1446/J1446*100)</f>
        <v>0</v>
      </c>
      <c r="M1446" s="281">
        <v>5037000</v>
      </c>
      <c r="N1446" s="318">
        <f>SUM(M1446/J1446%)</f>
        <v>53.021052631578947</v>
      </c>
      <c r="O1446" s="250">
        <f>SUM(J1446-M1446)</f>
        <v>4463000</v>
      </c>
    </row>
    <row r="1447" spans="1:15" s="296" customFormat="1" hidden="1" x14ac:dyDescent="0.25">
      <c r="A1447" s="387"/>
      <c r="B1447" s="387"/>
      <c r="C1447" s="270">
        <v>5</v>
      </c>
      <c r="D1447" s="270">
        <v>2</v>
      </c>
      <c r="E1447" s="270">
        <v>2</v>
      </c>
      <c r="F1447" s="180" t="s">
        <v>675</v>
      </c>
      <c r="G1447" s="180"/>
      <c r="H1447" s="180"/>
      <c r="I1447" s="406" t="s">
        <v>1037</v>
      </c>
      <c r="J1447" s="251">
        <v>36000000</v>
      </c>
      <c r="K1447" s="182">
        <f>SUM(J1447/J6*100)</f>
        <v>3.6075433225819124E-2</v>
      </c>
      <c r="L1447" s="318">
        <f>SUM(Q1447/J1447*100)</f>
        <v>0</v>
      </c>
      <c r="M1447" s="281">
        <v>16300000</v>
      </c>
      <c r="N1447" s="318">
        <f>SUM(M1447/J1447%)</f>
        <v>45.277777777777779</v>
      </c>
      <c r="O1447" s="250">
        <f>SUM(J1447-M1447)</f>
        <v>19700000</v>
      </c>
    </row>
    <row r="1448" spans="1:15" s="296" customFormat="1" hidden="1" x14ac:dyDescent="0.25">
      <c r="A1448" s="514"/>
      <c r="B1448" s="514"/>
      <c r="C1448" s="512">
        <v>5</v>
      </c>
      <c r="D1448" s="512">
        <v>2</v>
      </c>
      <c r="E1448" s="512">
        <v>2</v>
      </c>
      <c r="F1448" s="190" t="s">
        <v>675</v>
      </c>
      <c r="G1448" s="190"/>
      <c r="H1448" s="190"/>
      <c r="I1448" s="406" t="s">
        <v>874</v>
      </c>
      <c r="J1448" s="181">
        <v>3075000</v>
      </c>
      <c r="K1448" s="182">
        <f>SUM(J1448/J6*100)</f>
        <v>3.0814432547053832E-3</v>
      </c>
      <c r="L1448" s="318">
        <f>SUM(Q1448/J1448*100)</f>
        <v>0</v>
      </c>
      <c r="M1448" s="260">
        <v>1350000</v>
      </c>
      <c r="N1448" s="328">
        <f>SUM(M1448/J1448%)</f>
        <v>43.902439024390247</v>
      </c>
      <c r="O1448" s="250">
        <f>SUM(J1448-M1448)</f>
        <v>1725000</v>
      </c>
    </row>
    <row r="1449" spans="1:15" s="296" customFormat="1" hidden="1" x14ac:dyDescent="0.25">
      <c r="A1449" s="514"/>
      <c r="B1449" s="514"/>
      <c r="C1449" s="512"/>
      <c r="D1449" s="512"/>
      <c r="E1449" s="512"/>
      <c r="F1449" s="190"/>
      <c r="G1449" s="190"/>
      <c r="H1449" s="190"/>
      <c r="I1449" s="406"/>
      <c r="J1449" s="181"/>
      <c r="K1449" s="182"/>
      <c r="L1449" s="318"/>
      <c r="M1449" s="260"/>
      <c r="N1449" s="328"/>
      <c r="O1449" s="250"/>
    </row>
    <row r="1450" spans="1:15" s="296" customFormat="1" hidden="1" x14ac:dyDescent="0.25">
      <c r="A1450" s="387"/>
      <c r="B1450" s="387"/>
      <c r="C1450" s="270">
        <v>5</v>
      </c>
      <c r="D1450" s="270">
        <v>2</v>
      </c>
      <c r="E1450" s="270">
        <v>2</v>
      </c>
      <c r="F1450" s="180" t="s">
        <v>690</v>
      </c>
      <c r="G1450" s="180"/>
      <c r="H1450" s="180"/>
      <c r="I1450" s="406" t="s">
        <v>691</v>
      </c>
      <c r="J1450" s="251">
        <f>SUM(J1451:J1455)</f>
        <v>44400000</v>
      </c>
      <c r="K1450" s="182">
        <f>SUM(J1450/J6*100)</f>
        <v>4.4493034311843586E-2</v>
      </c>
      <c r="L1450" s="318">
        <f>SUM(L1451:L1455)/5</f>
        <v>10.166666666666666</v>
      </c>
      <c r="M1450" s="251">
        <f>SUM(M1451:M1455)</f>
        <v>23600000</v>
      </c>
      <c r="N1450" s="318">
        <f t="shared" ref="N1450:N1455" si="25">SUM(M1450/J1450%)</f>
        <v>53.153153153153156</v>
      </c>
      <c r="O1450" s="251">
        <f>SUM(O1451:O1455)</f>
        <v>20800000</v>
      </c>
    </row>
    <row r="1451" spans="1:15" s="296" customFormat="1" hidden="1" x14ac:dyDescent="0.25">
      <c r="A1451" s="263"/>
      <c r="B1451" s="263"/>
      <c r="C1451" s="499">
        <v>5</v>
      </c>
      <c r="D1451" s="499">
        <v>2</v>
      </c>
      <c r="E1451" s="499">
        <v>2</v>
      </c>
      <c r="F1451" s="192" t="s">
        <v>690</v>
      </c>
      <c r="G1451" s="192"/>
      <c r="H1451" s="192"/>
      <c r="I1451" s="409" t="s">
        <v>1038</v>
      </c>
      <c r="J1451" s="358">
        <v>9650000</v>
      </c>
      <c r="K1451" s="274">
        <f>SUM(J1451/J6*100)</f>
        <v>9.6702202952542917E-3</v>
      </c>
      <c r="L1451" s="311">
        <f>SUM(Q1451/J1451*100)</f>
        <v>0</v>
      </c>
      <c r="M1451" s="373">
        <v>4650000</v>
      </c>
      <c r="N1451" s="311">
        <f t="shared" si="25"/>
        <v>48.186528497409327</v>
      </c>
      <c r="O1451" s="252">
        <f>SUM(J1451-M1451)</f>
        <v>5000000</v>
      </c>
    </row>
    <row r="1452" spans="1:15" s="296" customFormat="1" hidden="1" x14ac:dyDescent="0.25">
      <c r="A1452" s="263"/>
      <c r="B1452" s="263"/>
      <c r="C1452" s="499">
        <v>5</v>
      </c>
      <c r="D1452" s="499">
        <v>2</v>
      </c>
      <c r="E1452" s="499">
        <v>2</v>
      </c>
      <c r="F1452" s="192" t="s">
        <v>690</v>
      </c>
      <c r="G1452" s="192"/>
      <c r="H1452" s="192"/>
      <c r="I1452" s="409" t="s">
        <v>964</v>
      </c>
      <c r="J1452" s="358">
        <v>2600000</v>
      </c>
      <c r="K1452" s="430">
        <f>SUM(J1452/J6*100)</f>
        <v>2.6054479551980477E-3</v>
      </c>
      <c r="L1452" s="311">
        <f>SUM(Q1452/J1452*100)</f>
        <v>0</v>
      </c>
      <c r="M1452" s="373">
        <v>2600000</v>
      </c>
      <c r="N1452" s="311">
        <f t="shared" si="25"/>
        <v>100</v>
      </c>
      <c r="O1452" s="252">
        <f>SUM(J1452-M1452)</f>
        <v>0</v>
      </c>
    </row>
    <row r="1453" spans="1:15" s="296" customFormat="1" hidden="1" x14ac:dyDescent="0.25">
      <c r="A1453" s="177"/>
      <c r="B1453" s="177"/>
      <c r="C1453" s="178">
        <v>5</v>
      </c>
      <c r="D1453" s="178">
        <v>2</v>
      </c>
      <c r="E1453" s="178">
        <v>2</v>
      </c>
      <c r="F1453" s="179" t="s">
        <v>690</v>
      </c>
      <c r="G1453" s="179"/>
      <c r="H1453" s="179"/>
      <c r="I1453" s="406" t="s">
        <v>771</v>
      </c>
      <c r="J1453" s="261">
        <v>24000000</v>
      </c>
      <c r="K1453" s="182">
        <f>SUM(J1453/J6*100)</f>
        <v>2.4050288817212748E-2</v>
      </c>
      <c r="L1453" s="283">
        <f>SUM(M1453/J1453*100)</f>
        <v>50.833333333333329</v>
      </c>
      <c r="M1453" s="184">
        <v>12200000</v>
      </c>
      <c r="N1453" s="284">
        <f t="shared" si="25"/>
        <v>50.833333333333336</v>
      </c>
      <c r="O1453" s="253">
        <f>SUM(J1453-M1453)</f>
        <v>11800000</v>
      </c>
    </row>
    <row r="1454" spans="1:15" s="296" customFormat="1" hidden="1" x14ac:dyDescent="0.25">
      <c r="A1454" s="177"/>
      <c r="B1454" s="177"/>
      <c r="C1454" s="178">
        <v>5</v>
      </c>
      <c r="D1454" s="178">
        <v>2</v>
      </c>
      <c r="E1454" s="178">
        <v>2</v>
      </c>
      <c r="F1454" s="179" t="s">
        <v>690</v>
      </c>
      <c r="G1454" s="179"/>
      <c r="H1454" s="179"/>
      <c r="I1454" s="406" t="s">
        <v>892</v>
      </c>
      <c r="J1454" s="261">
        <v>150000</v>
      </c>
      <c r="K1454" s="278">
        <f>SUM(J1454/J6*100)</f>
        <v>1.5031430510757969E-4</v>
      </c>
      <c r="L1454" s="283">
        <f>SUM(Q1454/J1454*100)</f>
        <v>0</v>
      </c>
      <c r="M1454" s="214">
        <v>150000</v>
      </c>
      <c r="N1454" s="284">
        <f t="shared" si="25"/>
        <v>100</v>
      </c>
      <c r="O1454" s="253">
        <f>SUM(J1454-M1454)</f>
        <v>0</v>
      </c>
    </row>
    <row r="1455" spans="1:15" s="296" customFormat="1" hidden="1" x14ac:dyDescent="0.25">
      <c r="A1455" s="177"/>
      <c r="B1455" s="177"/>
      <c r="C1455" s="178">
        <v>5</v>
      </c>
      <c r="D1455" s="178">
        <v>2</v>
      </c>
      <c r="E1455" s="178">
        <v>2</v>
      </c>
      <c r="F1455" s="179" t="s">
        <v>690</v>
      </c>
      <c r="G1455" s="179"/>
      <c r="H1455" s="179"/>
      <c r="I1455" s="406" t="s">
        <v>905</v>
      </c>
      <c r="J1455" s="261">
        <v>8000000</v>
      </c>
      <c r="K1455" s="182">
        <f>SUM(J1455/J6*100)</f>
        <v>8.0167629390709167E-3</v>
      </c>
      <c r="L1455" s="283">
        <f>SUM(Q1455/J1455*100)</f>
        <v>0</v>
      </c>
      <c r="M1455" s="214">
        <v>4000000</v>
      </c>
      <c r="N1455" s="284">
        <f t="shared" si="25"/>
        <v>50</v>
      </c>
      <c r="O1455" s="253">
        <f>SUM(J1455-M1455)</f>
        <v>4000000</v>
      </c>
    </row>
    <row r="1456" spans="1:15" s="296" customFormat="1" hidden="1" x14ac:dyDescent="0.25">
      <c r="A1456" s="514"/>
      <c r="B1456" s="514"/>
      <c r="C1456" s="512"/>
      <c r="D1456" s="512"/>
      <c r="E1456" s="512"/>
      <c r="F1456" s="190"/>
      <c r="G1456" s="190"/>
      <c r="H1456" s="190"/>
      <c r="I1456" s="406"/>
      <c r="J1456" s="181"/>
      <c r="K1456" s="182"/>
      <c r="L1456" s="318"/>
      <c r="M1456" s="260"/>
      <c r="N1456" s="328"/>
      <c r="O1456" s="250"/>
    </row>
    <row r="1457" spans="1:15" s="296" customFormat="1" hidden="1" x14ac:dyDescent="0.25">
      <c r="A1457" s="514"/>
      <c r="B1457" s="514"/>
      <c r="C1457" s="512">
        <v>5</v>
      </c>
      <c r="D1457" s="512">
        <v>2</v>
      </c>
      <c r="E1457" s="512">
        <v>2</v>
      </c>
      <c r="F1457" s="190" t="s">
        <v>674</v>
      </c>
      <c r="G1457" s="190"/>
      <c r="H1457" s="190"/>
      <c r="I1457" s="405" t="s">
        <v>724</v>
      </c>
      <c r="J1457" s="251">
        <f>SUM(J1458:J1459)</f>
        <v>4921000</v>
      </c>
      <c r="K1457" s="279">
        <f>SUM(J1457/J6*100)</f>
        <v>4.9313113028959972E-3</v>
      </c>
      <c r="L1457" s="328">
        <f>SUM(Q1457/J1457*100)</f>
        <v>0</v>
      </c>
      <c r="M1457" s="281">
        <f>SUM(M1458:M1459)</f>
        <v>2205000</v>
      </c>
      <c r="N1457" s="328">
        <f>SUM(M1457/J1457%)</f>
        <v>44.807965860597442</v>
      </c>
      <c r="O1457" s="251">
        <f>SUM(O1458:O1459)</f>
        <v>2716000</v>
      </c>
    </row>
    <row r="1458" spans="1:15" s="296" customFormat="1" hidden="1" x14ac:dyDescent="0.25">
      <c r="A1458" s="387"/>
      <c r="B1458" s="387"/>
      <c r="C1458" s="270">
        <v>5</v>
      </c>
      <c r="D1458" s="270">
        <v>2</v>
      </c>
      <c r="E1458" s="270">
        <v>2</v>
      </c>
      <c r="F1458" s="180" t="s">
        <v>674</v>
      </c>
      <c r="G1458" s="180"/>
      <c r="H1458" s="180"/>
      <c r="I1458" s="406" t="s">
        <v>767</v>
      </c>
      <c r="J1458" s="251">
        <v>280000</v>
      </c>
      <c r="K1458" s="278">
        <f>SUM(J1458/J6*100)</f>
        <v>2.8058670286748203E-4</v>
      </c>
      <c r="L1458" s="328">
        <f>SUM(Q1458/J1458*100)</f>
        <v>0</v>
      </c>
      <c r="M1458" s="281">
        <v>280000</v>
      </c>
      <c r="N1458" s="318">
        <f>SUM(M1458/J1458%)</f>
        <v>100</v>
      </c>
      <c r="O1458" s="250">
        <f>SUM(J1458-M1458)</f>
        <v>0</v>
      </c>
    </row>
    <row r="1459" spans="1:15" s="296" customFormat="1" hidden="1" x14ac:dyDescent="0.25">
      <c r="A1459" s="263"/>
      <c r="B1459" s="263"/>
      <c r="C1459" s="499">
        <v>5</v>
      </c>
      <c r="D1459" s="499">
        <v>2</v>
      </c>
      <c r="E1459" s="499">
        <v>2</v>
      </c>
      <c r="F1459" s="192" t="s">
        <v>674</v>
      </c>
      <c r="G1459" s="192"/>
      <c r="H1459" s="192"/>
      <c r="I1459" s="409" t="s">
        <v>726</v>
      </c>
      <c r="J1459" s="358">
        <v>4641000</v>
      </c>
      <c r="K1459" s="279">
        <f>SUM(J1459/J6*100)</f>
        <v>4.6507246000285149E-3</v>
      </c>
      <c r="L1459" s="311">
        <f>SUM(Q1459/J1459*100)</f>
        <v>0</v>
      </c>
      <c r="M1459" s="373">
        <v>1925000</v>
      </c>
      <c r="N1459" s="311">
        <f>SUM(M1459/J1459%)</f>
        <v>41.478129713423833</v>
      </c>
      <c r="O1459" s="252">
        <f>SUM(J1459-M1459)</f>
        <v>2716000</v>
      </c>
    </row>
    <row r="1460" spans="1:15" s="296" customFormat="1" hidden="1" x14ac:dyDescent="0.25">
      <c r="A1460" s="387"/>
      <c r="B1460" s="387"/>
      <c r="C1460" s="270"/>
      <c r="D1460" s="270"/>
      <c r="E1460" s="270"/>
      <c r="F1460" s="180"/>
      <c r="G1460" s="180"/>
      <c r="H1460" s="180"/>
      <c r="I1460" s="406"/>
      <c r="J1460" s="251"/>
      <c r="K1460" s="279"/>
      <c r="L1460" s="318"/>
      <c r="M1460" s="281"/>
      <c r="N1460" s="318"/>
      <c r="O1460" s="251"/>
    </row>
    <row r="1461" spans="1:15" s="296" customFormat="1" hidden="1" x14ac:dyDescent="0.25">
      <c r="A1461" s="387"/>
      <c r="B1461" s="387"/>
      <c r="C1461" s="270">
        <v>5</v>
      </c>
      <c r="D1461" s="270">
        <v>2</v>
      </c>
      <c r="E1461" s="270">
        <v>2</v>
      </c>
      <c r="F1461" s="180" t="s">
        <v>1039</v>
      </c>
      <c r="G1461" s="180"/>
      <c r="H1461" s="180"/>
      <c r="I1461" s="405" t="s">
        <v>1040</v>
      </c>
      <c r="J1461" s="181">
        <f>SUM(J1462)</f>
        <v>4000000</v>
      </c>
      <c r="K1461" s="279">
        <f>SUM(J1461/J6*100)</f>
        <v>4.0083814695354584E-3</v>
      </c>
      <c r="L1461" s="318">
        <f>SUM(Q1461/J1461*100)</f>
        <v>0</v>
      </c>
      <c r="M1461" s="260">
        <f>SUM(M1462)</f>
        <v>2000000</v>
      </c>
      <c r="N1461" s="318">
        <f>SUM(M1461/J1461%)</f>
        <v>50</v>
      </c>
      <c r="O1461" s="181">
        <f>SUM(O1462)</f>
        <v>2000000</v>
      </c>
    </row>
    <row r="1462" spans="1:15" s="296" customFormat="1" hidden="1" x14ac:dyDescent="0.25">
      <c r="A1462" s="387"/>
      <c r="B1462" s="387"/>
      <c r="C1462" s="270">
        <v>5</v>
      </c>
      <c r="D1462" s="270">
        <v>2</v>
      </c>
      <c r="E1462" s="270">
        <v>2</v>
      </c>
      <c r="F1462" s="180" t="s">
        <v>1039</v>
      </c>
      <c r="G1462" s="180"/>
      <c r="H1462" s="180"/>
      <c r="I1462" s="406" t="s">
        <v>1041</v>
      </c>
      <c r="J1462" s="259">
        <v>4000000</v>
      </c>
      <c r="K1462" s="279">
        <f>SUM(J1462/J6*100)</f>
        <v>4.0083814695354584E-3</v>
      </c>
      <c r="L1462" s="318">
        <f>SUM(Q1462/J1462*100)</f>
        <v>0</v>
      </c>
      <c r="M1462" s="349">
        <v>2000000</v>
      </c>
      <c r="N1462" s="318">
        <f>SUM(M1462/J1462%)</f>
        <v>50</v>
      </c>
      <c r="O1462" s="250">
        <f>SUM(J1462-M1462)</f>
        <v>2000000</v>
      </c>
    </row>
    <row r="1463" spans="1:15" s="296" customFormat="1" hidden="1" x14ac:dyDescent="0.25">
      <c r="A1463" s="387"/>
      <c r="B1463" s="387"/>
      <c r="C1463" s="270"/>
      <c r="D1463" s="270"/>
      <c r="E1463" s="270"/>
      <c r="F1463" s="180"/>
      <c r="G1463" s="180"/>
      <c r="H1463" s="180"/>
      <c r="I1463" s="406"/>
      <c r="J1463" s="259"/>
      <c r="K1463" s="182"/>
      <c r="L1463" s="318"/>
      <c r="M1463" s="349"/>
      <c r="N1463" s="318"/>
      <c r="O1463" s="259"/>
    </row>
    <row r="1464" spans="1:15" s="296" customFormat="1" hidden="1" x14ac:dyDescent="0.25">
      <c r="A1464" s="387"/>
      <c r="B1464" s="387"/>
      <c r="C1464" s="270">
        <v>5</v>
      </c>
      <c r="D1464" s="270">
        <v>2</v>
      </c>
      <c r="E1464" s="270">
        <v>2</v>
      </c>
      <c r="F1464" s="180">
        <v>11</v>
      </c>
      <c r="G1464" s="180"/>
      <c r="H1464" s="180"/>
      <c r="I1464" s="406" t="s">
        <v>779</v>
      </c>
      <c r="J1464" s="251">
        <f>SUM(J1465:J1465)</f>
        <v>84604000</v>
      </c>
      <c r="K1464" s="182">
        <f>SUM(J1464/J6*100)</f>
        <v>8.4781276462144464E-2</v>
      </c>
      <c r="L1464" s="318">
        <f>SUM(Q1464/J1464*100)</f>
        <v>0</v>
      </c>
      <c r="M1464" s="251">
        <f>SUM(M1465:M1465)</f>
        <v>38844000</v>
      </c>
      <c r="N1464" s="318">
        <f>SUM(M1464/J1464%)</f>
        <v>45.912722802704366</v>
      </c>
      <c r="O1464" s="251">
        <f>SUM(O1465:O1465)</f>
        <v>45760000</v>
      </c>
    </row>
    <row r="1465" spans="1:15" s="296" customFormat="1" hidden="1" x14ac:dyDescent="0.25">
      <c r="A1465" s="387"/>
      <c r="B1465" s="387"/>
      <c r="C1465" s="270">
        <v>5</v>
      </c>
      <c r="D1465" s="270">
        <v>2</v>
      </c>
      <c r="E1465" s="270">
        <v>2</v>
      </c>
      <c r="F1465" s="180">
        <v>11</v>
      </c>
      <c r="G1465" s="180"/>
      <c r="H1465" s="180"/>
      <c r="I1465" s="406" t="s">
        <v>775</v>
      </c>
      <c r="J1465" s="251">
        <v>84604000</v>
      </c>
      <c r="K1465" s="182">
        <f>SUM(J1465/J6*100)</f>
        <v>8.4781276462144464E-2</v>
      </c>
      <c r="L1465" s="318">
        <f>SUM(Q1465/J1465*100)</f>
        <v>0</v>
      </c>
      <c r="M1465" s="281">
        <v>38844000</v>
      </c>
      <c r="N1465" s="318">
        <f>SUM(M1465/J1465%)</f>
        <v>45.912722802704366</v>
      </c>
      <c r="O1465" s="250">
        <f>SUM(J1465-M1465)</f>
        <v>45760000</v>
      </c>
    </row>
    <row r="1466" spans="1:15" s="296" customFormat="1" hidden="1" x14ac:dyDescent="0.25">
      <c r="A1466" s="387"/>
      <c r="B1466" s="387"/>
      <c r="C1466" s="270"/>
      <c r="D1466" s="270"/>
      <c r="E1466" s="270"/>
      <c r="F1466" s="180"/>
      <c r="G1466" s="180"/>
      <c r="H1466" s="180"/>
      <c r="I1466" s="406"/>
      <c r="J1466" s="251"/>
      <c r="K1466" s="182"/>
      <c r="L1466" s="318"/>
      <c r="M1466" s="281"/>
      <c r="N1466" s="318"/>
      <c r="O1466" s="251"/>
    </row>
    <row r="1467" spans="1:15" s="296" customFormat="1" hidden="1" x14ac:dyDescent="0.25">
      <c r="A1467" s="177"/>
      <c r="B1467" s="177"/>
      <c r="C1467" s="178">
        <v>5</v>
      </c>
      <c r="D1467" s="178">
        <v>2</v>
      </c>
      <c r="E1467" s="178">
        <v>2</v>
      </c>
      <c r="F1467" s="179">
        <v>15</v>
      </c>
      <c r="G1467" s="179"/>
      <c r="H1467" s="179"/>
      <c r="I1467" s="406" t="s">
        <v>756</v>
      </c>
      <c r="J1467" s="251">
        <f>SUM(J1468)</f>
        <v>90300000</v>
      </c>
      <c r="K1467" s="182">
        <f>SUM(J1467/J6*100)</f>
        <v>9.0489211674762968E-2</v>
      </c>
      <c r="L1467" s="183">
        <f>SUM(Q1467/J1467*100)</f>
        <v>0</v>
      </c>
      <c r="M1467" s="282">
        <f>SUM(M1468:M1469)</f>
        <v>63820000</v>
      </c>
      <c r="N1467" s="185">
        <f>SUM(M1467/J1467%)</f>
        <v>70.675526024363236</v>
      </c>
      <c r="O1467" s="251">
        <f>SUM(O1468:O1469)</f>
        <v>26480000</v>
      </c>
    </row>
    <row r="1468" spans="1:15" s="296" customFormat="1" hidden="1" x14ac:dyDescent="0.25">
      <c r="A1468" s="387"/>
      <c r="B1468" s="387"/>
      <c r="C1468" s="270">
        <v>5</v>
      </c>
      <c r="D1468" s="270">
        <v>2</v>
      </c>
      <c r="E1468" s="270">
        <v>2</v>
      </c>
      <c r="F1468" s="180">
        <v>15</v>
      </c>
      <c r="G1468" s="180"/>
      <c r="H1468" s="180"/>
      <c r="I1468" s="406" t="s">
        <v>909</v>
      </c>
      <c r="J1468" s="251">
        <v>90300000</v>
      </c>
      <c r="K1468" s="182">
        <f>SUM(J1468/J6*100)</f>
        <v>9.0489211674762968E-2</v>
      </c>
      <c r="L1468" s="318">
        <f>SUM(Q1468/J1468*100)</f>
        <v>0</v>
      </c>
      <c r="M1468" s="281">
        <v>63820000</v>
      </c>
      <c r="N1468" s="318">
        <f>SUM(M1468/J1468%)</f>
        <v>70.675526024363236</v>
      </c>
      <c r="O1468" s="250">
        <f>SUM(J1468-M1468)</f>
        <v>26480000</v>
      </c>
    </row>
    <row r="1469" spans="1:15" s="296" customFormat="1" hidden="1" x14ac:dyDescent="0.25">
      <c r="A1469" s="387"/>
      <c r="B1469" s="387"/>
      <c r="C1469" s="270"/>
      <c r="D1469" s="270"/>
      <c r="E1469" s="270"/>
      <c r="F1469" s="180"/>
      <c r="G1469" s="180"/>
      <c r="H1469" s="180"/>
      <c r="I1469" s="406"/>
      <c r="J1469" s="251"/>
      <c r="K1469" s="182"/>
      <c r="L1469" s="318"/>
      <c r="M1469" s="281"/>
      <c r="N1469" s="318"/>
      <c r="O1469" s="250"/>
    </row>
    <row r="1470" spans="1:15" s="296" customFormat="1" hidden="1" x14ac:dyDescent="0.25">
      <c r="A1470" s="177"/>
      <c r="B1470" s="177"/>
      <c r="C1470" s="178">
        <v>5</v>
      </c>
      <c r="D1470" s="178">
        <v>2</v>
      </c>
      <c r="E1470" s="178">
        <v>2</v>
      </c>
      <c r="F1470" s="179">
        <v>20</v>
      </c>
      <c r="G1470" s="179"/>
      <c r="H1470" s="179"/>
      <c r="I1470" s="406" t="s">
        <v>975</v>
      </c>
      <c r="J1470" s="251">
        <f>SUM(J1471)</f>
        <v>12750000</v>
      </c>
      <c r="K1470" s="182">
        <f>SUM(J1470/J6*100)</f>
        <v>1.2776715934144272E-2</v>
      </c>
      <c r="L1470" s="183">
        <f>SUM(Q1470/J1470*100)</f>
        <v>0</v>
      </c>
      <c r="M1470" s="282">
        <f>SUM(M1471)</f>
        <v>12750000</v>
      </c>
      <c r="N1470" s="185">
        <f>SUM(M1470/J1470%)</f>
        <v>100</v>
      </c>
      <c r="O1470" s="251">
        <f>SUM(O1471)</f>
        <v>0</v>
      </c>
    </row>
    <row r="1471" spans="1:15" s="296" customFormat="1" hidden="1" x14ac:dyDescent="0.25">
      <c r="A1471" s="177"/>
      <c r="B1471" s="177"/>
      <c r="C1471" s="178">
        <v>5</v>
      </c>
      <c r="D1471" s="178">
        <v>2</v>
      </c>
      <c r="E1471" s="178">
        <v>2</v>
      </c>
      <c r="F1471" s="179">
        <v>20</v>
      </c>
      <c r="G1471" s="179"/>
      <c r="H1471" s="179"/>
      <c r="I1471" s="872" t="s">
        <v>976</v>
      </c>
      <c r="J1471" s="181">
        <v>12750000</v>
      </c>
      <c r="K1471" s="182">
        <f>SUM(J1471/J6*100)</f>
        <v>1.2776715934144272E-2</v>
      </c>
      <c r="L1471" s="183">
        <f>SUM(Q1471/J1471*100)</f>
        <v>0</v>
      </c>
      <c r="M1471" s="282">
        <v>12750000</v>
      </c>
      <c r="N1471" s="185">
        <f>SUM(M1471/J1471%)</f>
        <v>100</v>
      </c>
      <c r="O1471" s="250">
        <f>SUM(J1471-M1471)</f>
        <v>0</v>
      </c>
    </row>
    <row r="1472" spans="1:15" s="296" customFormat="1" hidden="1" x14ac:dyDescent="0.25">
      <c r="A1472" s="177"/>
      <c r="B1472" s="177"/>
      <c r="C1472" s="178"/>
      <c r="D1472" s="178"/>
      <c r="E1472" s="178"/>
      <c r="F1472" s="179"/>
      <c r="G1472" s="179"/>
      <c r="H1472" s="179"/>
      <c r="I1472" s="873"/>
      <c r="J1472" s="181"/>
      <c r="K1472" s="182"/>
      <c r="L1472" s="183"/>
      <c r="M1472" s="282"/>
      <c r="N1472" s="185"/>
      <c r="O1472" s="250"/>
    </row>
    <row r="1473" spans="1:15" s="296" customFormat="1" hidden="1" x14ac:dyDescent="0.25">
      <c r="A1473" s="387"/>
      <c r="B1473" s="387"/>
      <c r="C1473" s="270"/>
      <c r="D1473" s="270"/>
      <c r="E1473" s="270"/>
      <c r="F1473" s="180"/>
      <c r="G1473" s="180"/>
      <c r="H1473" s="180"/>
      <c r="I1473" s="406"/>
      <c r="J1473" s="251"/>
      <c r="K1473" s="182"/>
      <c r="L1473" s="318"/>
      <c r="M1473" s="281"/>
      <c r="N1473" s="318"/>
      <c r="O1473" s="251"/>
    </row>
    <row r="1474" spans="1:15" s="296" customFormat="1" hidden="1" x14ac:dyDescent="0.25">
      <c r="A1474" s="387"/>
      <c r="B1474" s="387"/>
      <c r="C1474" s="270">
        <v>5</v>
      </c>
      <c r="D1474" s="270">
        <v>2</v>
      </c>
      <c r="E1474" s="270">
        <v>2</v>
      </c>
      <c r="F1474" s="180">
        <v>23</v>
      </c>
      <c r="G1474" s="180"/>
      <c r="H1474" s="180"/>
      <c r="I1474" s="411" t="s">
        <v>1042</v>
      </c>
      <c r="J1474" s="251">
        <f>SUM(J1476:J1476)</f>
        <v>96000000</v>
      </c>
      <c r="K1474" s="182">
        <f>SUM(J1474/J6*100)</f>
        <v>9.6201155268850994E-2</v>
      </c>
      <c r="L1474" s="318">
        <f>SUM(M1474/J1474*100)</f>
        <v>100</v>
      </c>
      <c r="M1474" s="281">
        <f>SUM(M1476:M1476)</f>
        <v>96000000</v>
      </c>
      <c r="N1474" s="318">
        <f>SUM(M1474/J1474%)</f>
        <v>100</v>
      </c>
      <c r="O1474" s="251">
        <f>SUM(O1476:O1476)</f>
        <v>0</v>
      </c>
    </row>
    <row r="1475" spans="1:15" s="296" customFormat="1" hidden="1" x14ac:dyDescent="0.25">
      <c r="A1475" s="387"/>
      <c r="B1475" s="387"/>
      <c r="C1475" s="270"/>
      <c r="D1475" s="270"/>
      <c r="E1475" s="270"/>
      <c r="F1475" s="180"/>
      <c r="G1475" s="180"/>
      <c r="H1475" s="180"/>
      <c r="I1475" s="411" t="s">
        <v>1043</v>
      </c>
      <c r="J1475" s="251"/>
      <c r="K1475" s="182"/>
      <c r="L1475" s="318"/>
      <c r="M1475" s="281"/>
      <c r="N1475" s="318"/>
      <c r="O1475" s="251"/>
    </row>
    <row r="1476" spans="1:15" s="296" customFormat="1" hidden="1" x14ac:dyDescent="0.25">
      <c r="A1476" s="387"/>
      <c r="B1476" s="387"/>
      <c r="C1476" s="270">
        <v>5</v>
      </c>
      <c r="D1476" s="270">
        <v>2</v>
      </c>
      <c r="E1476" s="270">
        <v>2</v>
      </c>
      <c r="F1476" s="180">
        <v>23</v>
      </c>
      <c r="G1476" s="180"/>
      <c r="H1476" s="180"/>
      <c r="I1476" s="406" t="s">
        <v>1044</v>
      </c>
      <c r="J1476" s="251">
        <v>96000000</v>
      </c>
      <c r="K1476" s="182">
        <f>SUM(J1476/J6*100)</f>
        <v>9.6201155268850994E-2</v>
      </c>
      <c r="L1476" s="318">
        <f>SUM(M1476/J1476*100)</f>
        <v>100</v>
      </c>
      <c r="M1476" s="281">
        <v>96000000</v>
      </c>
      <c r="N1476" s="318">
        <f>SUM(M1476/J1476%)</f>
        <v>100</v>
      </c>
      <c r="O1476" s="250">
        <f>SUM(J1476-M1476)</f>
        <v>0</v>
      </c>
    </row>
    <row r="1477" spans="1:15" s="296" customFormat="1" hidden="1" x14ac:dyDescent="0.25">
      <c r="A1477" s="387"/>
      <c r="B1477" s="387"/>
      <c r="C1477" s="270"/>
      <c r="D1477" s="270"/>
      <c r="E1477" s="270"/>
      <c r="F1477" s="180"/>
      <c r="G1477" s="180"/>
      <c r="H1477" s="180"/>
      <c r="I1477" s="406"/>
      <c r="J1477" s="251"/>
      <c r="K1477" s="182"/>
      <c r="L1477" s="318"/>
      <c r="M1477" s="281"/>
      <c r="N1477" s="318"/>
      <c r="O1477" s="250"/>
    </row>
    <row r="1478" spans="1:15" s="296" customFormat="1" x14ac:dyDescent="0.25">
      <c r="A1478" s="297">
        <v>1</v>
      </c>
      <c r="B1478" s="309" t="s">
        <v>677</v>
      </c>
      <c r="C1478" s="310" t="s">
        <v>674</v>
      </c>
      <c r="D1478" s="310" t="s">
        <v>675</v>
      </c>
      <c r="E1478" s="378" t="s">
        <v>1012</v>
      </c>
      <c r="F1478" s="378" t="s">
        <v>952</v>
      </c>
      <c r="G1478" s="378"/>
      <c r="H1478" s="378">
        <v>10</v>
      </c>
      <c r="I1478" s="872" t="s">
        <v>1045</v>
      </c>
      <c r="J1478" s="374">
        <f>SUM(J1482)</f>
        <v>577328926</v>
      </c>
      <c r="K1478" s="362">
        <f>SUM(J1478/J6*100)</f>
        <v>0.57853864220130191</v>
      </c>
      <c r="L1478" s="311">
        <v>100</v>
      </c>
      <c r="M1478" s="473">
        <f>SUM(M1482)</f>
        <v>486315200</v>
      </c>
      <c r="N1478" s="311">
        <f>SUM(M1478/J1478%)</f>
        <v>84.235377459677125</v>
      </c>
      <c r="O1478" s="374">
        <f>SUM(O1482)</f>
        <v>91013726</v>
      </c>
    </row>
    <row r="1479" spans="1:15" s="296" customFormat="1" hidden="1" x14ac:dyDescent="0.25">
      <c r="A1479" s="297"/>
      <c r="B1479" s="309"/>
      <c r="C1479" s="310"/>
      <c r="D1479" s="310"/>
      <c r="E1479" s="378"/>
      <c r="F1479" s="378"/>
      <c r="G1479" s="378"/>
      <c r="H1479" s="378"/>
      <c r="I1479" s="872"/>
      <c r="J1479" s="374"/>
      <c r="K1479" s="274"/>
      <c r="L1479" s="311"/>
      <c r="M1479" s="473"/>
      <c r="N1479" s="311"/>
      <c r="O1479" s="374"/>
    </row>
    <row r="1480" spans="1:15" s="296" customFormat="1" hidden="1" x14ac:dyDescent="0.25">
      <c r="A1480" s="177"/>
      <c r="B1480" s="177"/>
      <c r="C1480" s="178"/>
      <c r="D1480" s="178"/>
      <c r="E1480" s="178"/>
      <c r="F1480" s="179"/>
      <c r="G1480" s="179"/>
      <c r="H1480" s="179"/>
      <c r="I1480" s="873"/>
      <c r="J1480" s="181"/>
      <c r="K1480" s="182"/>
      <c r="L1480" s="183"/>
      <c r="M1480" s="193"/>
      <c r="N1480" s="185"/>
      <c r="O1480" s="181"/>
    </row>
    <row r="1481" spans="1:15" s="296" customFormat="1" hidden="1" x14ac:dyDescent="0.25">
      <c r="A1481" s="177"/>
      <c r="B1481" s="177"/>
      <c r="C1481" s="178"/>
      <c r="D1481" s="178"/>
      <c r="E1481" s="178"/>
      <c r="F1481" s="179"/>
      <c r="G1481" s="179"/>
      <c r="H1481" s="179"/>
      <c r="I1481" s="543"/>
      <c r="J1481" s="181"/>
      <c r="K1481" s="182"/>
      <c r="L1481" s="183"/>
      <c r="M1481" s="193"/>
      <c r="N1481" s="185"/>
      <c r="O1481" s="181"/>
    </row>
    <row r="1482" spans="1:15" s="296" customFormat="1" hidden="1" x14ac:dyDescent="0.25">
      <c r="A1482" s="177"/>
      <c r="B1482" s="177"/>
      <c r="C1482" s="178">
        <v>5</v>
      </c>
      <c r="D1482" s="178">
        <v>2</v>
      </c>
      <c r="E1482" s="178">
        <v>2</v>
      </c>
      <c r="F1482" s="178"/>
      <c r="G1482" s="178"/>
      <c r="H1482" s="178"/>
      <c r="I1482" s="406" t="s">
        <v>684</v>
      </c>
      <c r="J1482" s="251">
        <f>SUM(J1484+J1490+J1499+J1503+J1506+J1509)</f>
        <v>577328926</v>
      </c>
      <c r="K1482" s="182">
        <f>SUM(J1482/J6*100)</f>
        <v>0.57853864220130191</v>
      </c>
      <c r="L1482" s="183">
        <f>SUM(Q1482/J1482*100)</f>
        <v>0</v>
      </c>
      <c r="M1482" s="251">
        <f>SUM(M1484+M1490+M1499+M1503+M1506+M1509)</f>
        <v>486315200</v>
      </c>
      <c r="N1482" s="185">
        <f>SUM(M1482/J1482%)</f>
        <v>84.235377459677125</v>
      </c>
      <c r="O1482" s="251">
        <f>SUM(O1484+O1490+O1499+O1503+O1506+O1509)</f>
        <v>91013726</v>
      </c>
    </row>
    <row r="1483" spans="1:15" s="296" customFormat="1" hidden="1" x14ac:dyDescent="0.25">
      <c r="A1483" s="177"/>
      <c r="B1483" s="177"/>
      <c r="C1483" s="178"/>
      <c r="D1483" s="178"/>
      <c r="E1483" s="178"/>
      <c r="F1483" s="178"/>
      <c r="G1483" s="178"/>
      <c r="H1483" s="178"/>
      <c r="I1483" s="406"/>
      <c r="J1483" s="251"/>
      <c r="K1483" s="182"/>
      <c r="L1483" s="183"/>
      <c r="M1483" s="282"/>
      <c r="N1483" s="185"/>
      <c r="O1483" s="251"/>
    </row>
    <row r="1484" spans="1:15" s="296" customFormat="1" hidden="1" x14ac:dyDescent="0.25">
      <c r="A1484" s="177"/>
      <c r="B1484" s="177"/>
      <c r="C1484" s="178">
        <v>5</v>
      </c>
      <c r="D1484" s="178">
        <v>2</v>
      </c>
      <c r="E1484" s="178">
        <v>2</v>
      </c>
      <c r="F1484" s="179" t="s">
        <v>675</v>
      </c>
      <c r="G1484" s="179"/>
      <c r="H1484" s="179"/>
      <c r="I1484" s="406" t="s">
        <v>685</v>
      </c>
      <c r="J1484" s="251">
        <f>SUM(J1485:J1488)</f>
        <v>26839226</v>
      </c>
      <c r="K1484" s="182">
        <f>SUM(J1484/J6*100)</f>
        <v>2.6895464038768573E-2</v>
      </c>
      <c r="L1484" s="183">
        <f>SUM(Q1484/J1484*100)</f>
        <v>0</v>
      </c>
      <c r="M1484" s="282">
        <f>SUM(M1485:M1488)</f>
        <v>21189000</v>
      </c>
      <c r="N1484" s="185">
        <f>SUM(M1484/J1484%)</f>
        <v>78.9478802406597</v>
      </c>
      <c r="O1484" s="251">
        <f>SUM(O1485:O1488)</f>
        <v>5650226</v>
      </c>
    </row>
    <row r="1485" spans="1:15" s="296" customFormat="1" hidden="1" x14ac:dyDescent="0.25">
      <c r="A1485" s="177"/>
      <c r="B1485" s="177"/>
      <c r="C1485" s="178">
        <v>5</v>
      </c>
      <c r="D1485" s="178">
        <v>2</v>
      </c>
      <c r="E1485" s="178">
        <v>2</v>
      </c>
      <c r="F1485" s="179" t="s">
        <v>675</v>
      </c>
      <c r="G1485" s="179"/>
      <c r="H1485" s="179"/>
      <c r="I1485" s="406" t="s">
        <v>719</v>
      </c>
      <c r="J1485" s="303">
        <v>4064226</v>
      </c>
      <c r="K1485" s="279">
        <f>SUM(J1485/J6*100)</f>
        <v>4.0727420466010536E-3</v>
      </c>
      <c r="L1485" s="183">
        <f>SUM(Q1485/J1485*100)</f>
        <v>0</v>
      </c>
      <c r="M1485" s="304">
        <v>4064000</v>
      </c>
      <c r="N1485" s="185">
        <f>SUM(M1485/J1485%)</f>
        <v>99.994439285610582</v>
      </c>
      <c r="O1485" s="250">
        <f>SUM(J1485-M1485)</f>
        <v>226</v>
      </c>
    </row>
    <row r="1486" spans="1:15" s="296" customFormat="1" hidden="1" x14ac:dyDescent="0.25">
      <c r="A1486" s="177"/>
      <c r="B1486" s="177"/>
      <c r="C1486" s="178">
        <v>5</v>
      </c>
      <c r="D1486" s="178">
        <v>2</v>
      </c>
      <c r="E1486" s="178">
        <v>2</v>
      </c>
      <c r="F1486" s="179" t="s">
        <v>675</v>
      </c>
      <c r="G1486" s="179"/>
      <c r="H1486" s="179"/>
      <c r="I1486" s="406" t="s">
        <v>689</v>
      </c>
      <c r="J1486" s="251">
        <v>12500000</v>
      </c>
      <c r="K1486" s="182">
        <f>SUM(J1486/J6*100)</f>
        <v>1.2526192092298308E-2</v>
      </c>
      <c r="L1486" s="183">
        <f>SUM(Q1486/J1486*100)</f>
        <v>0</v>
      </c>
      <c r="M1486" s="282">
        <v>7150000</v>
      </c>
      <c r="N1486" s="185">
        <f>SUM(M1486/J1486%)</f>
        <v>57.2</v>
      </c>
      <c r="O1486" s="250">
        <f>SUM(J1486-M1486)</f>
        <v>5350000</v>
      </c>
    </row>
    <row r="1487" spans="1:15" s="296" customFormat="1" hidden="1" x14ac:dyDescent="0.25">
      <c r="A1487" s="504"/>
      <c r="B1487" s="504"/>
      <c r="C1487" s="503">
        <v>5</v>
      </c>
      <c r="D1487" s="503">
        <v>2</v>
      </c>
      <c r="E1487" s="503">
        <v>2</v>
      </c>
      <c r="F1487" s="273" t="s">
        <v>675</v>
      </c>
      <c r="G1487" s="273"/>
      <c r="H1487" s="273"/>
      <c r="I1487" s="406" t="s">
        <v>886</v>
      </c>
      <c r="J1487" s="255">
        <v>9000000</v>
      </c>
      <c r="K1487" s="182">
        <f>SUM(J1487/J6*100)</f>
        <v>9.0188583064547811E-3</v>
      </c>
      <c r="L1487" s="183">
        <f>SUM(Q1487/J1487*100)</f>
        <v>0</v>
      </c>
      <c r="M1487" s="289">
        <v>8700000</v>
      </c>
      <c r="N1487" s="323">
        <f>SUM(M1487/J1487%)</f>
        <v>96.666666666666671</v>
      </c>
      <c r="O1487" s="250">
        <f>SUM(J1487-M1487)</f>
        <v>300000</v>
      </c>
    </row>
    <row r="1488" spans="1:15" s="296" customFormat="1" hidden="1" x14ac:dyDescent="0.25">
      <c r="A1488" s="498"/>
      <c r="B1488" s="498"/>
      <c r="C1488" s="494">
        <v>5</v>
      </c>
      <c r="D1488" s="494">
        <v>2</v>
      </c>
      <c r="E1488" s="494">
        <v>2</v>
      </c>
      <c r="F1488" s="495" t="s">
        <v>675</v>
      </c>
      <c r="G1488" s="495"/>
      <c r="H1488" s="495"/>
      <c r="I1488" s="409" t="s">
        <v>874</v>
      </c>
      <c r="J1488" s="303">
        <v>1275000</v>
      </c>
      <c r="K1488" s="279">
        <f>SUM(J1488/J6*100)</f>
        <v>1.2776715934144272E-3</v>
      </c>
      <c r="L1488" s="306">
        <f>SUM(Q1488/J1488*100)</f>
        <v>0</v>
      </c>
      <c r="M1488" s="304">
        <v>1275000</v>
      </c>
      <c r="N1488" s="307">
        <f>SUM(M1488/J1488%)</f>
        <v>100</v>
      </c>
      <c r="O1488" s="250">
        <f>SUM(J1488-M1488)</f>
        <v>0</v>
      </c>
    </row>
    <row r="1489" spans="1:15" s="296" customFormat="1" hidden="1" x14ac:dyDescent="0.25">
      <c r="A1489" s="177"/>
      <c r="B1489" s="177"/>
      <c r="C1489" s="178"/>
      <c r="D1489" s="178"/>
      <c r="E1489" s="178"/>
      <c r="F1489" s="179"/>
      <c r="G1489" s="179"/>
      <c r="H1489" s="179"/>
      <c r="I1489" s="406"/>
      <c r="J1489" s="251"/>
      <c r="K1489" s="182"/>
      <c r="L1489" s="183"/>
      <c r="M1489" s="214"/>
      <c r="N1489" s="185"/>
      <c r="O1489" s="251"/>
    </row>
    <row r="1490" spans="1:15" s="296" customFormat="1" hidden="1" x14ac:dyDescent="0.25">
      <c r="A1490" s="513"/>
      <c r="B1490" s="513"/>
      <c r="C1490" s="178">
        <v>5</v>
      </c>
      <c r="D1490" s="178">
        <v>2</v>
      </c>
      <c r="E1490" s="178">
        <v>2</v>
      </c>
      <c r="F1490" s="179" t="s">
        <v>690</v>
      </c>
      <c r="G1490" s="179"/>
      <c r="H1490" s="179"/>
      <c r="I1490" s="406" t="s">
        <v>691</v>
      </c>
      <c r="J1490" s="251">
        <f>SUM(J1491:J1497)</f>
        <v>305314000</v>
      </c>
      <c r="K1490" s="182">
        <f>SUM(J1490/J6*100)</f>
        <v>0.30595374499743722</v>
      </c>
      <c r="L1490" s="183">
        <f t="shared" ref="L1490:L1497" si="26">SUM(Q1490/J1490*100)</f>
        <v>0</v>
      </c>
      <c r="M1490" s="251">
        <f>SUM(M1491:M1497)</f>
        <v>289638200</v>
      </c>
      <c r="N1490" s="183">
        <f t="shared" ref="N1490:N1497" si="27">SUM(M1490/J1490%)</f>
        <v>94.865679267901243</v>
      </c>
      <c r="O1490" s="251">
        <f>SUM(O1491:O1497)</f>
        <v>15675800</v>
      </c>
    </row>
    <row r="1491" spans="1:15" s="296" customFormat="1" hidden="1" x14ac:dyDescent="0.25">
      <c r="A1491" s="498"/>
      <c r="B1491" s="498"/>
      <c r="C1491" s="494">
        <v>5</v>
      </c>
      <c r="D1491" s="494">
        <v>2</v>
      </c>
      <c r="E1491" s="494">
        <v>2</v>
      </c>
      <c r="F1491" s="495" t="s">
        <v>690</v>
      </c>
      <c r="G1491" s="495"/>
      <c r="H1491" s="495"/>
      <c r="I1491" s="409" t="s">
        <v>766</v>
      </c>
      <c r="J1491" s="358">
        <v>38400000</v>
      </c>
      <c r="K1491" s="274">
        <f>SUM(J1491/J6*100)</f>
        <v>3.84804621075404E-2</v>
      </c>
      <c r="L1491" s="306">
        <f t="shared" si="26"/>
        <v>0</v>
      </c>
      <c r="M1491" s="372">
        <v>38400000</v>
      </c>
      <c r="N1491" s="307">
        <f t="shared" si="27"/>
        <v>100</v>
      </c>
      <c r="O1491" s="252">
        <f t="shared" ref="O1491:O1497" si="28">SUM(J1491-M1491)</f>
        <v>0</v>
      </c>
    </row>
    <row r="1492" spans="1:15" s="296" customFormat="1" hidden="1" x14ac:dyDescent="0.25">
      <c r="A1492" s="177"/>
      <c r="B1492" s="177"/>
      <c r="C1492" s="178">
        <v>5</v>
      </c>
      <c r="D1492" s="178">
        <v>2</v>
      </c>
      <c r="E1492" s="178">
        <v>2</v>
      </c>
      <c r="F1492" s="179" t="s">
        <v>690</v>
      </c>
      <c r="G1492" s="179"/>
      <c r="H1492" s="179"/>
      <c r="I1492" s="406" t="s">
        <v>907</v>
      </c>
      <c r="J1492" s="251">
        <v>146060000</v>
      </c>
      <c r="K1492" s="182">
        <f>SUM(J1492/J6*100)</f>
        <v>0.14636604936008726</v>
      </c>
      <c r="L1492" s="183">
        <f t="shared" si="26"/>
        <v>0</v>
      </c>
      <c r="M1492" s="372">
        <v>144920000</v>
      </c>
      <c r="N1492" s="185">
        <f t="shared" si="27"/>
        <v>99.219498836094758</v>
      </c>
      <c r="O1492" s="250">
        <f t="shared" si="28"/>
        <v>1140000</v>
      </c>
    </row>
    <row r="1493" spans="1:15" s="296" customFormat="1" hidden="1" x14ac:dyDescent="0.25">
      <c r="A1493" s="177"/>
      <c r="B1493" s="177"/>
      <c r="C1493" s="178">
        <v>5</v>
      </c>
      <c r="D1493" s="178">
        <v>2</v>
      </c>
      <c r="E1493" s="178">
        <v>2</v>
      </c>
      <c r="F1493" s="179" t="s">
        <v>690</v>
      </c>
      <c r="G1493" s="179"/>
      <c r="H1493" s="179"/>
      <c r="I1493" s="406" t="s">
        <v>890</v>
      </c>
      <c r="J1493" s="251">
        <v>94854000</v>
      </c>
      <c r="K1493" s="182">
        <f>SUM(J1493/J6*100)</f>
        <v>9.5052753977829085E-2</v>
      </c>
      <c r="L1493" s="183">
        <f t="shared" si="26"/>
        <v>0</v>
      </c>
      <c r="M1493" s="282">
        <v>86318200</v>
      </c>
      <c r="N1493" s="185">
        <f t="shared" si="27"/>
        <v>91.001117506905345</v>
      </c>
      <c r="O1493" s="250">
        <f t="shared" si="28"/>
        <v>8535800</v>
      </c>
    </row>
    <row r="1494" spans="1:15" s="296" customFormat="1" hidden="1" x14ac:dyDescent="0.25">
      <c r="A1494" s="177"/>
      <c r="B1494" s="177"/>
      <c r="C1494" s="178">
        <v>5</v>
      </c>
      <c r="D1494" s="178">
        <v>2</v>
      </c>
      <c r="E1494" s="178">
        <v>2</v>
      </c>
      <c r="F1494" s="179" t="s">
        <v>690</v>
      </c>
      <c r="G1494" s="179"/>
      <c r="H1494" s="179"/>
      <c r="I1494" s="406" t="s">
        <v>771</v>
      </c>
      <c r="J1494" s="261">
        <v>22400000</v>
      </c>
      <c r="K1494" s="182">
        <f>SUM(J1494/J6*100)</f>
        <v>2.2446936229398563E-2</v>
      </c>
      <c r="L1494" s="183">
        <f t="shared" si="26"/>
        <v>0</v>
      </c>
      <c r="M1494" s="184">
        <v>16400000</v>
      </c>
      <c r="N1494" s="284">
        <f t="shared" si="27"/>
        <v>73.214285714285708</v>
      </c>
      <c r="O1494" s="253">
        <f t="shared" si="28"/>
        <v>6000000</v>
      </c>
    </row>
    <row r="1495" spans="1:15" s="296" customFormat="1" hidden="1" x14ac:dyDescent="0.25">
      <c r="A1495" s="498"/>
      <c r="B1495" s="498"/>
      <c r="C1495" s="494">
        <v>5</v>
      </c>
      <c r="D1495" s="494">
        <v>2</v>
      </c>
      <c r="E1495" s="494">
        <v>2</v>
      </c>
      <c r="F1495" s="495" t="s">
        <v>690</v>
      </c>
      <c r="G1495" s="495"/>
      <c r="H1495" s="495"/>
      <c r="I1495" s="409" t="s">
        <v>892</v>
      </c>
      <c r="J1495" s="341">
        <v>300000</v>
      </c>
      <c r="K1495" s="425">
        <f>SUM(J1495/J6*100)</f>
        <v>3.0062861021515938E-4</v>
      </c>
      <c r="L1495" s="447">
        <f t="shared" si="26"/>
        <v>0</v>
      </c>
      <c r="M1495" s="395">
        <v>300000</v>
      </c>
      <c r="N1495" s="445">
        <f t="shared" si="27"/>
        <v>100</v>
      </c>
      <c r="O1495" s="256">
        <f t="shared" si="28"/>
        <v>0</v>
      </c>
    </row>
    <row r="1496" spans="1:15" s="296" customFormat="1" hidden="1" x14ac:dyDescent="0.25">
      <c r="A1496" s="177"/>
      <c r="B1496" s="177"/>
      <c r="C1496" s="178">
        <v>5</v>
      </c>
      <c r="D1496" s="178">
        <v>2</v>
      </c>
      <c r="E1496" s="178">
        <v>2</v>
      </c>
      <c r="F1496" s="179" t="s">
        <v>690</v>
      </c>
      <c r="G1496" s="179"/>
      <c r="H1496" s="179"/>
      <c r="I1496" s="406" t="s">
        <v>905</v>
      </c>
      <c r="J1496" s="261">
        <v>3000000</v>
      </c>
      <c r="K1496" s="279">
        <f>SUM(J1496/J6*100)</f>
        <v>3.0062861021515935E-3</v>
      </c>
      <c r="L1496" s="283">
        <f t="shared" si="26"/>
        <v>0</v>
      </c>
      <c r="M1496" s="214">
        <v>3000000</v>
      </c>
      <c r="N1496" s="284">
        <f t="shared" si="27"/>
        <v>100</v>
      </c>
      <c r="O1496" s="253">
        <f t="shared" si="28"/>
        <v>0</v>
      </c>
    </row>
    <row r="1497" spans="1:15" s="296" customFormat="1" hidden="1" x14ac:dyDescent="0.25">
      <c r="A1497" s="177"/>
      <c r="B1497" s="177"/>
      <c r="C1497" s="178">
        <v>5</v>
      </c>
      <c r="D1497" s="178">
        <v>2</v>
      </c>
      <c r="E1497" s="178">
        <v>2</v>
      </c>
      <c r="F1497" s="179" t="s">
        <v>690</v>
      </c>
      <c r="G1497" s="179"/>
      <c r="H1497" s="179"/>
      <c r="I1497" s="406" t="s">
        <v>894</v>
      </c>
      <c r="J1497" s="261">
        <v>300000</v>
      </c>
      <c r="K1497" s="278">
        <f>SUM(J1497/J6*100)</f>
        <v>3.0062861021515938E-4</v>
      </c>
      <c r="L1497" s="283">
        <f t="shared" si="26"/>
        <v>0</v>
      </c>
      <c r="M1497" s="214">
        <v>300000</v>
      </c>
      <c r="N1497" s="284">
        <f t="shared" si="27"/>
        <v>100</v>
      </c>
      <c r="O1497" s="253">
        <f t="shared" si="28"/>
        <v>0</v>
      </c>
    </row>
    <row r="1498" spans="1:15" s="296" customFormat="1" hidden="1" x14ac:dyDescent="0.25">
      <c r="A1498" s="177"/>
      <c r="B1498" s="177"/>
      <c r="C1498" s="178"/>
      <c r="D1498" s="178"/>
      <c r="E1498" s="178"/>
      <c r="F1498" s="179"/>
      <c r="G1498" s="179"/>
      <c r="H1498" s="179"/>
      <c r="I1498" s="406"/>
      <c r="J1498" s="251"/>
      <c r="K1498" s="182"/>
      <c r="L1498" s="183"/>
      <c r="M1498" s="282"/>
      <c r="N1498" s="185"/>
      <c r="O1498" s="251"/>
    </row>
    <row r="1499" spans="1:15" s="296" customFormat="1" hidden="1" x14ac:dyDescent="0.25">
      <c r="A1499" s="504"/>
      <c r="B1499" s="504"/>
      <c r="C1499" s="503">
        <v>5</v>
      </c>
      <c r="D1499" s="503">
        <v>2</v>
      </c>
      <c r="E1499" s="503">
        <v>2</v>
      </c>
      <c r="F1499" s="273" t="s">
        <v>674</v>
      </c>
      <c r="G1499" s="273"/>
      <c r="H1499" s="273"/>
      <c r="I1499" s="405" t="s">
        <v>724</v>
      </c>
      <c r="J1499" s="251">
        <f>SUM(J1500:J1501)</f>
        <v>1520500</v>
      </c>
      <c r="K1499" s="279">
        <f>SUM(J1499/J6*100)</f>
        <v>1.523686006107166E-3</v>
      </c>
      <c r="L1499" s="183">
        <f>SUM(Q1499/J1499*100)</f>
        <v>0</v>
      </c>
      <c r="M1499" s="282">
        <f>SUM(M1500:M1501)</f>
        <v>1520000</v>
      </c>
      <c r="N1499" s="323">
        <f>SUM(M1499/J1499%)</f>
        <v>99.967116080236764</v>
      </c>
      <c r="O1499" s="251">
        <f>SUM(O1500:O1501)</f>
        <v>500</v>
      </c>
    </row>
    <row r="1500" spans="1:15" s="296" customFormat="1" hidden="1" x14ac:dyDescent="0.25">
      <c r="A1500" s="177"/>
      <c r="B1500" s="177"/>
      <c r="C1500" s="178">
        <v>5</v>
      </c>
      <c r="D1500" s="178">
        <v>2</v>
      </c>
      <c r="E1500" s="178">
        <v>2</v>
      </c>
      <c r="F1500" s="179" t="s">
        <v>674</v>
      </c>
      <c r="G1500" s="179"/>
      <c r="H1500" s="179"/>
      <c r="I1500" s="406" t="s">
        <v>767</v>
      </c>
      <c r="J1500" s="251">
        <v>100000</v>
      </c>
      <c r="K1500" s="278">
        <f>SUM(J1500/J6*100)</f>
        <v>1.0020953673838645E-4</v>
      </c>
      <c r="L1500" s="183">
        <f>SUM(Q1500/J1500*100)</f>
        <v>0</v>
      </c>
      <c r="M1500" s="282">
        <v>100000</v>
      </c>
      <c r="N1500" s="185">
        <f>SUM(M1500/J1500%)</f>
        <v>100</v>
      </c>
      <c r="O1500" s="250">
        <f>SUM(J1500-M1500)</f>
        <v>0</v>
      </c>
    </row>
    <row r="1501" spans="1:15" s="296" customFormat="1" hidden="1" x14ac:dyDescent="0.25">
      <c r="A1501" s="177"/>
      <c r="B1501" s="177"/>
      <c r="C1501" s="178">
        <v>5</v>
      </c>
      <c r="D1501" s="178">
        <v>2</v>
      </c>
      <c r="E1501" s="178">
        <v>2</v>
      </c>
      <c r="F1501" s="179" t="s">
        <v>674</v>
      </c>
      <c r="G1501" s="179"/>
      <c r="H1501" s="179"/>
      <c r="I1501" s="406" t="s">
        <v>726</v>
      </c>
      <c r="J1501" s="251">
        <v>1420500</v>
      </c>
      <c r="K1501" s="279">
        <f>SUM(J1501/J6*100)</f>
        <v>1.4234764693687796E-3</v>
      </c>
      <c r="L1501" s="183">
        <f>SUM(Q1501/J1501*100)</f>
        <v>0</v>
      </c>
      <c r="M1501" s="282">
        <v>1420000</v>
      </c>
      <c r="N1501" s="185">
        <f>SUM(M1501/J1501%)</f>
        <v>99.964801126363952</v>
      </c>
      <c r="O1501" s="250">
        <f>SUM(J1501-M1501)</f>
        <v>500</v>
      </c>
    </row>
    <row r="1502" spans="1:15" s="296" customFormat="1" hidden="1" x14ac:dyDescent="0.25">
      <c r="A1502" s="177"/>
      <c r="B1502" s="177"/>
      <c r="C1502" s="178"/>
      <c r="D1502" s="178"/>
      <c r="E1502" s="178"/>
      <c r="F1502" s="179"/>
      <c r="G1502" s="179"/>
      <c r="H1502" s="179"/>
      <c r="I1502" s="406"/>
      <c r="J1502" s="251"/>
      <c r="K1502" s="182"/>
      <c r="L1502" s="183"/>
      <c r="M1502" s="282"/>
      <c r="N1502" s="185"/>
      <c r="O1502" s="251"/>
    </row>
    <row r="1503" spans="1:15" s="296" customFormat="1" hidden="1" x14ac:dyDescent="0.25">
      <c r="A1503" s="177"/>
      <c r="B1503" s="177"/>
      <c r="C1503" s="178">
        <v>5</v>
      </c>
      <c r="D1503" s="178">
        <v>2</v>
      </c>
      <c r="E1503" s="178">
        <v>2</v>
      </c>
      <c r="F1503" s="179">
        <v>11</v>
      </c>
      <c r="G1503" s="179"/>
      <c r="H1503" s="179"/>
      <c r="I1503" s="406" t="s">
        <v>779</v>
      </c>
      <c r="J1503" s="251">
        <f>SUM(J1504:J1504)</f>
        <v>23920000</v>
      </c>
      <c r="K1503" s="182">
        <f>SUM(J1503/J6*100)</f>
        <v>2.397012118782204E-2</v>
      </c>
      <c r="L1503" s="183">
        <f>SUM(Q1503/J1503*100)</f>
        <v>0</v>
      </c>
      <c r="M1503" s="282">
        <f>SUM(M1504:M1504)</f>
        <v>22142000</v>
      </c>
      <c r="N1503" s="185">
        <f>SUM(M1503/J1503%)</f>
        <v>92.566889632107021</v>
      </c>
      <c r="O1503" s="251">
        <f>SUM(O1504:O1504)</f>
        <v>1778000</v>
      </c>
    </row>
    <row r="1504" spans="1:15" s="296" customFormat="1" hidden="1" x14ac:dyDescent="0.25">
      <c r="A1504" s="177"/>
      <c r="B1504" s="177"/>
      <c r="C1504" s="178">
        <v>5</v>
      </c>
      <c r="D1504" s="178">
        <v>2</v>
      </c>
      <c r="E1504" s="178">
        <v>2</v>
      </c>
      <c r="F1504" s="179">
        <v>11</v>
      </c>
      <c r="G1504" s="179"/>
      <c r="H1504" s="179"/>
      <c r="I1504" s="406" t="s">
        <v>780</v>
      </c>
      <c r="J1504" s="358">
        <v>23920000</v>
      </c>
      <c r="K1504" s="182">
        <f>SUM(J1504/J6*100)</f>
        <v>2.397012118782204E-2</v>
      </c>
      <c r="L1504" s="183">
        <f>SUM(Q1504/J1504*100)</f>
        <v>0</v>
      </c>
      <c r="M1504" s="282">
        <v>22142000</v>
      </c>
      <c r="N1504" s="185">
        <f>SUM(M1504/J1504%)</f>
        <v>92.566889632107021</v>
      </c>
      <c r="O1504" s="250">
        <f>SUM(J1504-M1504)</f>
        <v>1778000</v>
      </c>
    </row>
    <row r="1505" spans="1:15" s="296" customFormat="1" hidden="1" x14ac:dyDescent="0.25">
      <c r="A1505" s="177"/>
      <c r="B1505" s="177"/>
      <c r="C1505" s="178"/>
      <c r="D1505" s="178"/>
      <c r="E1505" s="178"/>
      <c r="F1505" s="179"/>
      <c r="G1505" s="179"/>
      <c r="H1505" s="179"/>
      <c r="I1505" s="406"/>
      <c r="J1505" s="251"/>
      <c r="K1505" s="182"/>
      <c r="L1505" s="183"/>
      <c r="M1505" s="282"/>
      <c r="N1505" s="185"/>
      <c r="O1505" s="251"/>
    </row>
    <row r="1506" spans="1:15" s="296" customFormat="1" hidden="1" x14ac:dyDescent="0.25">
      <c r="A1506" s="513"/>
      <c r="B1506" s="513"/>
      <c r="C1506" s="178">
        <v>5</v>
      </c>
      <c r="D1506" s="178">
        <v>2</v>
      </c>
      <c r="E1506" s="178">
        <v>2</v>
      </c>
      <c r="F1506" s="179">
        <v>13</v>
      </c>
      <c r="G1506" s="179"/>
      <c r="H1506" s="179"/>
      <c r="I1506" s="406" t="s">
        <v>712</v>
      </c>
      <c r="J1506" s="251">
        <f>SUM(J1507:J1507)</f>
        <v>12960000</v>
      </c>
      <c r="K1506" s="182">
        <f>SUM(J1506/J6*100)</f>
        <v>1.2987155961294886E-2</v>
      </c>
      <c r="L1506" s="183">
        <f>SUM(Q1506/J1506*100)</f>
        <v>0</v>
      </c>
      <c r="M1506" s="282">
        <f>SUM(M1507:M1507)</f>
        <v>12960000</v>
      </c>
      <c r="N1506" s="183">
        <f>SUM(M1506/J1506%)</f>
        <v>100</v>
      </c>
      <c r="O1506" s="251">
        <f>SUM(O1507:O1507)</f>
        <v>0</v>
      </c>
    </row>
    <row r="1507" spans="1:15" s="296" customFormat="1" hidden="1" x14ac:dyDescent="0.25">
      <c r="A1507" s="177"/>
      <c r="B1507" s="177"/>
      <c r="C1507" s="178">
        <v>5</v>
      </c>
      <c r="D1507" s="178">
        <v>2</v>
      </c>
      <c r="E1507" s="178">
        <v>2</v>
      </c>
      <c r="F1507" s="179">
        <v>13</v>
      </c>
      <c r="G1507" s="179"/>
      <c r="H1507" s="179"/>
      <c r="I1507" s="406" t="s">
        <v>712</v>
      </c>
      <c r="J1507" s="303">
        <v>12960000</v>
      </c>
      <c r="K1507" s="182">
        <f>SUM(J1507/J6*100)</f>
        <v>1.2987155961294886E-2</v>
      </c>
      <c r="L1507" s="183">
        <f>SUM(Q1507/J1507*100)</f>
        <v>0</v>
      </c>
      <c r="M1507" s="193">
        <v>12960000</v>
      </c>
      <c r="N1507" s="185">
        <f>SUM(M1507/J1507%)</f>
        <v>100</v>
      </c>
      <c r="O1507" s="250">
        <f>SUM(J1507-M1507)</f>
        <v>0</v>
      </c>
    </row>
    <row r="1508" spans="1:15" s="296" customFormat="1" hidden="1" x14ac:dyDescent="0.25">
      <c r="A1508" s="177"/>
      <c r="B1508" s="177"/>
      <c r="C1508" s="178"/>
      <c r="D1508" s="178"/>
      <c r="E1508" s="178"/>
      <c r="F1508" s="179"/>
      <c r="G1508" s="179"/>
      <c r="H1508" s="179"/>
      <c r="I1508" s="406"/>
      <c r="J1508" s="181"/>
      <c r="K1508" s="182"/>
      <c r="L1508" s="183"/>
      <c r="M1508" s="193"/>
      <c r="N1508" s="185"/>
      <c r="O1508" s="181"/>
    </row>
    <row r="1509" spans="1:15" s="296" customFormat="1" hidden="1" x14ac:dyDescent="0.25">
      <c r="A1509" s="177"/>
      <c r="B1509" s="177"/>
      <c r="C1509" s="178">
        <v>5</v>
      </c>
      <c r="D1509" s="178">
        <v>2</v>
      </c>
      <c r="E1509" s="178">
        <v>2</v>
      </c>
      <c r="F1509" s="179">
        <v>15</v>
      </c>
      <c r="G1509" s="179"/>
      <c r="H1509" s="179"/>
      <c r="I1509" s="406" t="s">
        <v>756</v>
      </c>
      <c r="J1509" s="251">
        <f>SUM(J1510:J1511)</f>
        <v>206775200</v>
      </c>
      <c r="K1509" s="182">
        <f>SUM(J1509/J6*100)</f>
        <v>0.20720847000987208</v>
      </c>
      <c r="L1509" s="183">
        <f>SUM(Q1509/J1509*100)</f>
        <v>0</v>
      </c>
      <c r="M1509" s="282">
        <f>SUM(M1510:M1511)</f>
        <v>138866000</v>
      </c>
      <c r="N1509" s="185">
        <f>SUM(M1509/J1509%)</f>
        <v>67.157957047073339</v>
      </c>
      <c r="O1509" s="251">
        <f>SUM(O1510:O1511)</f>
        <v>67909200</v>
      </c>
    </row>
    <row r="1510" spans="1:15" s="296" customFormat="1" hidden="1" x14ac:dyDescent="0.25">
      <c r="A1510" s="498"/>
      <c r="B1510" s="498"/>
      <c r="C1510" s="494">
        <v>5</v>
      </c>
      <c r="D1510" s="494">
        <v>2</v>
      </c>
      <c r="E1510" s="494">
        <v>2</v>
      </c>
      <c r="F1510" s="495">
        <v>15</v>
      </c>
      <c r="G1510" s="495"/>
      <c r="H1510" s="495"/>
      <c r="I1510" s="409" t="s">
        <v>861</v>
      </c>
      <c r="J1510" s="303">
        <v>105380000</v>
      </c>
      <c r="K1510" s="274">
        <f>SUM(J1510/J6*100)</f>
        <v>0.10560080981491164</v>
      </c>
      <c r="L1510" s="306">
        <f>SUM(Q1510/J1510*100)</f>
        <v>0</v>
      </c>
      <c r="M1510" s="304">
        <v>78889000</v>
      </c>
      <c r="N1510" s="307">
        <f>SUM(M1510/J1510%)</f>
        <v>74.861453786297204</v>
      </c>
      <c r="O1510" s="252">
        <f>SUM(J1510-M1510)</f>
        <v>26491000</v>
      </c>
    </row>
    <row r="1511" spans="1:15" s="296" customFormat="1" hidden="1" x14ac:dyDescent="0.25">
      <c r="A1511" s="187"/>
      <c r="B1511" s="187"/>
      <c r="C1511" s="178">
        <v>5</v>
      </c>
      <c r="D1511" s="178">
        <v>2</v>
      </c>
      <c r="E1511" s="178">
        <v>2</v>
      </c>
      <c r="F1511" s="178">
        <v>15</v>
      </c>
      <c r="G1511" s="178"/>
      <c r="H1511" s="178"/>
      <c r="I1511" s="406" t="s">
        <v>758</v>
      </c>
      <c r="J1511" s="181">
        <v>101395200</v>
      </c>
      <c r="K1511" s="182">
        <f>SUM(J1511/J6*100)</f>
        <v>0.10160766019496043</v>
      </c>
      <c r="L1511" s="183">
        <f>SUM(Q1511/J1511*100)</f>
        <v>0</v>
      </c>
      <c r="M1511" s="193">
        <v>59977000</v>
      </c>
      <c r="N1511" s="185">
        <f>SUM(M1511/J1511%)</f>
        <v>59.151715268572872</v>
      </c>
      <c r="O1511" s="250">
        <f>SUM(J1511-M1511)</f>
        <v>41418200</v>
      </c>
    </row>
    <row r="1512" spans="1:15" s="296" customFormat="1" hidden="1" x14ac:dyDescent="0.25">
      <c r="A1512" s="387"/>
      <c r="B1512" s="387"/>
      <c r="C1512" s="270"/>
      <c r="D1512" s="270"/>
      <c r="E1512" s="270"/>
      <c r="F1512" s="180"/>
      <c r="G1512" s="180"/>
      <c r="H1512" s="180"/>
      <c r="I1512" s="406"/>
      <c r="J1512" s="251"/>
      <c r="K1512" s="182"/>
      <c r="L1512" s="318"/>
      <c r="M1512" s="281"/>
      <c r="N1512" s="318"/>
      <c r="O1512" s="250"/>
    </row>
    <row r="1513" spans="1:15" s="296" customFormat="1" x14ac:dyDescent="0.25">
      <c r="A1513" s="350">
        <v>1</v>
      </c>
      <c r="B1513" s="324" t="s">
        <v>677</v>
      </c>
      <c r="C1513" s="325" t="s">
        <v>674</v>
      </c>
      <c r="D1513" s="317" t="s">
        <v>675</v>
      </c>
      <c r="E1513" s="378" t="s">
        <v>1012</v>
      </c>
      <c r="F1513" s="378" t="s">
        <v>730</v>
      </c>
      <c r="G1513" s="378"/>
      <c r="H1513" s="378">
        <v>11</v>
      </c>
      <c r="I1513" s="379" t="s">
        <v>1046</v>
      </c>
      <c r="J1513" s="377">
        <f>SUM(J1515)</f>
        <v>1076376096</v>
      </c>
      <c r="K1513" s="362">
        <f>SUM(J1513/J6*100)</f>
        <v>1.0786314993643298</v>
      </c>
      <c r="L1513" s="318">
        <v>97.62</v>
      </c>
      <c r="M1513" s="471">
        <f>SUM(M1515)</f>
        <v>769449324</v>
      </c>
      <c r="N1513" s="318">
        <f>SUM(M1513/J1513%)</f>
        <v>71.485173895946488</v>
      </c>
      <c r="O1513" s="377">
        <f>SUM(O1515)</f>
        <v>306926772</v>
      </c>
    </row>
    <row r="1514" spans="1:15" s="296" customFormat="1" hidden="1" x14ac:dyDescent="0.25">
      <c r="A1514" s="177"/>
      <c r="B1514" s="177"/>
      <c r="C1514" s="269"/>
      <c r="D1514" s="269"/>
      <c r="E1514" s="269"/>
      <c r="F1514" s="269"/>
      <c r="G1514" s="269"/>
      <c r="H1514" s="269"/>
      <c r="I1514" s="406"/>
      <c r="J1514" s="262"/>
      <c r="K1514" s="182"/>
      <c r="L1514" s="269"/>
      <c r="M1514" s="193"/>
      <c r="N1514" s="269"/>
      <c r="O1514" s="262"/>
    </row>
    <row r="1515" spans="1:15" s="296" customFormat="1" hidden="1" x14ac:dyDescent="0.25">
      <c r="A1515" s="498"/>
      <c r="B1515" s="498"/>
      <c r="C1515" s="494">
        <v>5</v>
      </c>
      <c r="D1515" s="494">
        <v>2</v>
      </c>
      <c r="E1515" s="494">
        <v>2</v>
      </c>
      <c r="F1515" s="494"/>
      <c r="G1515" s="494"/>
      <c r="H1515" s="494"/>
      <c r="I1515" s="409" t="s">
        <v>684</v>
      </c>
      <c r="J1515" s="358">
        <f>SUM(J1517+J1522+J1530+J1534+J1537+J1540+J1543)</f>
        <v>1076376096</v>
      </c>
      <c r="K1515" s="274">
        <f>SUM(J1515/J6*100)</f>
        <v>1.0786314993643298</v>
      </c>
      <c r="L1515" s="306">
        <f>SUM(L1517+L1522+L1530+L1534+L1537+L1540+L1543)/7</f>
        <v>4.7619047619047619</v>
      </c>
      <c r="M1515" s="358">
        <f>SUM(M1517+M1522+M1530+M1534+M1537+M1540+M1543)</f>
        <v>769449324</v>
      </c>
      <c r="N1515" s="307">
        <f>SUM(M1515/J1515%)</f>
        <v>71.485173895946488</v>
      </c>
      <c r="O1515" s="358">
        <f>SUM(O1517+O1522+O1530+O1534+O1537+O1540+O1543)</f>
        <v>306926772</v>
      </c>
    </row>
    <row r="1516" spans="1:15" s="296" customFormat="1" hidden="1" x14ac:dyDescent="0.25">
      <c r="A1516" s="177"/>
      <c r="B1516" s="177"/>
      <c r="C1516" s="178"/>
      <c r="D1516" s="178"/>
      <c r="E1516" s="178"/>
      <c r="F1516" s="178"/>
      <c r="G1516" s="178"/>
      <c r="H1516" s="178"/>
      <c r="I1516" s="406"/>
      <c r="J1516" s="251"/>
      <c r="K1516" s="182"/>
      <c r="L1516" s="183"/>
      <c r="M1516" s="282"/>
      <c r="N1516" s="185"/>
      <c r="O1516" s="251"/>
    </row>
    <row r="1517" spans="1:15" s="296" customFormat="1" hidden="1" x14ac:dyDescent="0.25">
      <c r="A1517" s="177"/>
      <c r="B1517" s="177"/>
      <c r="C1517" s="178">
        <v>5</v>
      </c>
      <c r="D1517" s="178">
        <v>2</v>
      </c>
      <c r="E1517" s="178">
        <v>2</v>
      </c>
      <c r="F1517" s="179" t="s">
        <v>675</v>
      </c>
      <c r="G1517" s="179"/>
      <c r="H1517" s="179"/>
      <c r="I1517" s="406" t="s">
        <v>685</v>
      </c>
      <c r="J1517" s="251">
        <f>SUM(J1518:J1520)</f>
        <v>57190596</v>
      </c>
      <c r="K1517" s="279">
        <f>SUM(J1517/J6*100)</f>
        <v>5.7310431309522167E-2</v>
      </c>
      <c r="L1517" s="183">
        <f>SUM(Q1517/J1517*100)</f>
        <v>0</v>
      </c>
      <c r="M1517" s="251">
        <f>SUM(M1518:M1520)</f>
        <v>57187824</v>
      </c>
      <c r="N1517" s="185">
        <f>SUM(M1517/J1517%)</f>
        <v>99.995153049288035</v>
      </c>
      <c r="O1517" s="251">
        <f>SUM(O1518:O1520)</f>
        <v>2772</v>
      </c>
    </row>
    <row r="1518" spans="1:15" s="296" customFormat="1" hidden="1" x14ac:dyDescent="0.25">
      <c r="A1518" s="177"/>
      <c r="B1518" s="177"/>
      <c r="C1518" s="178">
        <v>5</v>
      </c>
      <c r="D1518" s="178">
        <v>2</v>
      </c>
      <c r="E1518" s="178">
        <v>2</v>
      </c>
      <c r="F1518" s="179" t="s">
        <v>675</v>
      </c>
      <c r="G1518" s="179"/>
      <c r="H1518" s="179"/>
      <c r="I1518" s="406" t="s">
        <v>719</v>
      </c>
      <c r="J1518" s="181">
        <v>4990596</v>
      </c>
      <c r="K1518" s="278">
        <f>SUM(J1518/98601974870*100)</f>
        <v>5.0613550150286155E-3</v>
      </c>
      <c r="L1518" s="183">
        <f>SUM(Q1518/J1518*100)</f>
        <v>0</v>
      </c>
      <c r="M1518" s="193">
        <v>4987824</v>
      </c>
      <c r="N1518" s="185">
        <f>SUM(M1518/J1518%)</f>
        <v>99.944455531964522</v>
      </c>
      <c r="O1518" s="250">
        <f>SUM(J1518-M1518)</f>
        <v>2772</v>
      </c>
    </row>
    <row r="1519" spans="1:15" s="296" customFormat="1" hidden="1" x14ac:dyDescent="0.25">
      <c r="A1519" s="498"/>
      <c r="B1519" s="498"/>
      <c r="C1519" s="494">
        <v>5</v>
      </c>
      <c r="D1519" s="494">
        <v>2</v>
      </c>
      <c r="E1519" s="494">
        <v>2</v>
      </c>
      <c r="F1519" s="495" t="s">
        <v>675</v>
      </c>
      <c r="G1519" s="495"/>
      <c r="H1519" s="495"/>
      <c r="I1519" s="409" t="s">
        <v>886</v>
      </c>
      <c r="J1519" s="303">
        <v>48000000</v>
      </c>
      <c r="K1519" s="425">
        <f>SUM(J1519/J6*100)</f>
        <v>4.8100577634425497E-2</v>
      </c>
      <c r="L1519" s="306">
        <f>SUM(M1519/J1519*100)</f>
        <v>100</v>
      </c>
      <c r="M1519" s="304">
        <v>48000000</v>
      </c>
      <c r="N1519" s="307">
        <f>SUM(M1519/J1519%)</f>
        <v>100</v>
      </c>
      <c r="O1519" s="252">
        <f>SUM(J1519-M1519)</f>
        <v>0</v>
      </c>
    </row>
    <row r="1520" spans="1:15" s="296" customFormat="1" hidden="1" x14ac:dyDescent="0.25">
      <c r="A1520" s="498"/>
      <c r="B1520" s="498"/>
      <c r="C1520" s="494">
        <v>5</v>
      </c>
      <c r="D1520" s="494">
        <v>2</v>
      </c>
      <c r="E1520" s="494">
        <v>2</v>
      </c>
      <c r="F1520" s="495" t="s">
        <v>675</v>
      </c>
      <c r="G1520" s="495"/>
      <c r="H1520" s="495"/>
      <c r="I1520" s="409" t="s">
        <v>874</v>
      </c>
      <c r="J1520" s="303">
        <v>4200000</v>
      </c>
      <c r="K1520" s="278">
        <f>SUM(J1520/J6*100)</f>
        <v>4.2088005430122311E-3</v>
      </c>
      <c r="L1520" s="306">
        <f>SUM(Q1520/J1520*100)</f>
        <v>0</v>
      </c>
      <c r="M1520" s="304">
        <v>4200000</v>
      </c>
      <c r="N1520" s="307">
        <f>SUM(M1520/J1520%)</f>
        <v>100</v>
      </c>
      <c r="O1520" s="250">
        <f>SUM(J1520-M1520)</f>
        <v>0</v>
      </c>
    </row>
    <row r="1521" spans="1:15" s="296" customFormat="1" hidden="1" x14ac:dyDescent="0.25">
      <c r="A1521" s="177"/>
      <c r="B1521" s="177"/>
      <c r="C1521" s="178"/>
      <c r="D1521" s="178"/>
      <c r="E1521" s="178"/>
      <c r="F1521" s="179"/>
      <c r="G1521" s="179"/>
      <c r="H1521" s="179"/>
      <c r="I1521" s="406"/>
      <c r="J1521" s="181"/>
      <c r="K1521" s="182"/>
      <c r="L1521" s="183"/>
      <c r="M1521" s="193"/>
      <c r="N1521" s="185"/>
      <c r="O1521" s="181"/>
    </row>
    <row r="1522" spans="1:15" s="296" customFormat="1" hidden="1" x14ac:dyDescent="0.25">
      <c r="A1522" s="513"/>
      <c r="B1522" s="513"/>
      <c r="C1522" s="178">
        <v>5</v>
      </c>
      <c r="D1522" s="178">
        <v>2</v>
      </c>
      <c r="E1522" s="178">
        <v>2</v>
      </c>
      <c r="F1522" s="179" t="s">
        <v>690</v>
      </c>
      <c r="G1522" s="179"/>
      <c r="H1522" s="179"/>
      <c r="I1522" s="406" t="s">
        <v>691</v>
      </c>
      <c r="J1522" s="251">
        <f>SUM(J1523:J1528)</f>
        <v>687450000</v>
      </c>
      <c r="K1522" s="182">
        <f>SUM(J1522/J6*100)</f>
        <v>0.68889046030803769</v>
      </c>
      <c r="L1522" s="183">
        <f>SUM(L1523:L1528)/6</f>
        <v>33.333333333333336</v>
      </c>
      <c r="M1522" s="251">
        <f>SUM(M1523:M1528)</f>
        <v>453200000</v>
      </c>
      <c r="N1522" s="183">
        <f t="shared" ref="N1522:N1528" si="29">SUM(M1522/J1522%)</f>
        <v>65.924794530511306</v>
      </c>
      <c r="O1522" s="251">
        <f>SUM(O1523:O1528)</f>
        <v>234250000</v>
      </c>
    </row>
    <row r="1523" spans="1:15" s="296" customFormat="1" hidden="1" x14ac:dyDescent="0.25">
      <c r="A1523" s="177"/>
      <c r="B1523" s="177"/>
      <c r="C1523" s="178">
        <v>5</v>
      </c>
      <c r="D1523" s="178">
        <v>2</v>
      </c>
      <c r="E1523" s="178">
        <v>2</v>
      </c>
      <c r="F1523" s="179" t="s">
        <v>690</v>
      </c>
      <c r="G1523" s="179"/>
      <c r="H1523" s="179"/>
      <c r="I1523" s="406" t="s">
        <v>907</v>
      </c>
      <c r="J1523" s="251">
        <v>87500000</v>
      </c>
      <c r="K1523" s="182">
        <f>SUM(J1523/98601974870*100)</f>
        <v>8.8740616113787585E-2</v>
      </c>
      <c r="L1523" s="183">
        <f>SUM(Q1523/J1523*100)</f>
        <v>0</v>
      </c>
      <c r="M1523" s="372">
        <v>87250000</v>
      </c>
      <c r="N1523" s="185">
        <f t="shared" si="29"/>
        <v>99.714285714285708</v>
      </c>
      <c r="O1523" s="250">
        <f t="shared" ref="O1523:O1528" si="30">SUM(J1523-M1523)</f>
        <v>250000</v>
      </c>
    </row>
    <row r="1524" spans="1:15" s="296" customFormat="1" hidden="1" x14ac:dyDescent="0.25">
      <c r="A1524" s="177"/>
      <c r="B1524" s="177"/>
      <c r="C1524" s="178">
        <v>5</v>
      </c>
      <c r="D1524" s="178">
        <v>2</v>
      </c>
      <c r="E1524" s="178">
        <v>2</v>
      </c>
      <c r="F1524" s="179" t="s">
        <v>690</v>
      </c>
      <c r="G1524" s="179"/>
      <c r="H1524" s="179"/>
      <c r="I1524" s="406" t="s">
        <v>890</v>
      </c>
      <c r="J1524" s="251">
        <v>279000000</v>
      </c>
      <c r="K1524" s="182">
        <f>SUM(J1524/J6*100)</f>
        <v>0.27958460750009817</v>
      </c>
      <c r="L1524" s="183">
        <f>SUM(Q1524/J1524*100)</f>
        <v>0</v>
      </c>
      <c r="M1524" s="282">
        <v>279000000</v>
      </c>
      <c r="N1524" s="185">
        <f t="shared" si="29"/>
        <v>100</v>
      </c>
      <c r="O1524" s="250">
        <f t="shared" si="30"/>
        <v>0</v>
      </c>
    </row>
    <row r="1525" spans="1:15" s="296" customFormat="1" hidden="1" x14ac:dyDescent="0.25">
      <c r="A1525" s="177"/>
      <c r="B1525" s="177"/>
      <c r="C1525" s="178">
        <v>5</v>
      </c>
      <c r="D1525" s="178">
        <v>2</v>
      </c>
      <c r="E1525" s="178">
        <v>2</v>
      </c>
      <c r="F1525" s="179" t="s">
        <v>690</v>
      </c>
      <c r="G1525" s="179"/>
      <c r="H1525" s="179"/>
      <c r="I1525" s="406" t="s">
        <v>771</v>
      </c>
      <c r="J1525" s="261">
        <v>71500000</v>
      </c>
      <c r="K1525" s="182">
        <f>SUM(J1525/J6*100)</f>
        <v>7.1649818767946308E-2</v>
      </c>
      <c r="L1525" s="283">
        <f>SUM(M1525/J1525*100)</f>
        <v>100</v>
      </c>
      <c r="M1525" s="184">
        <v>71500000</v>
      </c>
      <c r="N1525" s="284">
        <f t="shared" si="29"/>
        <v>100</v>
      </c>
      <c r="O1525" s="253">
        <f t="shared" si="30"/>
        <v>0</v>
      </c>
    </row>
    <row r="1526" spans="1:15" s="296" customFormat="1" hidden="1" x14ac:dyDescent="0.25">
      <c r="A1526" s="177"/>
      <c r="B1526" s="177"/>
      <c r="C1526" s="178">
        <v>5</v>
      </c>
      <c r="D1526" s="178">
        <v>2</v>
      </c>
      <c r="E1526" s="178">
        <v>2</v>
      </c>
      <c r="F1526" s="179" t="s">
        <v>690</v>
      </c>
      <c r="G1526" s="179"/>
      <c r="H1526" s="179"/>
      <c r="I1526" s="406" t="s">
        <v>892</v>
      </c>
      <c r="J1526" s="261">
        <v>1950000</v>
      </c>
      <c r="K1526" s="279">
        <f>SUM(J1526/J6*100)</f>
        <v>1.9540859663985358E-3</v>
      </c>
      <c r="L1526" s="283">
        <f>SUM(M1526/J1526*100)</f>
        <v>100</v>
      </c>
      <c r="M1526" s="184">
        <v>1950000</v>
      </c>
      <c r="N1526" s="284">
        <f t="shared" si="29"/>
        <v>100</v>
      </c>
      <c r="O1526" s="253">
        <f t="shared" si="30"/>
        <v>0</v>
      </c>
    </row>
    <row r="1527" spans="1:15" s="296" customFormat="1" hidden="1" x14ac:dyDescent="0.25">
      <c r="A1527" s="177"/>
      <c r="B1527" s="177"/>
      <c r="C1527" s="178">
        <v>5</v>
      </c>
      <c r="D1527" s="178">
        <v>2</v>
      </c>
      <c r="E1527" s="178">
        <v>2</v>
      </c>
      <c r="F1527" s="179" t="s">
        <v>690</v>
      </c>
      <c r="G1527" s="179"/>
      <c r="H1527" s="179"/>
      <c r="I1527" s="406" t="s">
        <v>896</v>
      </c>
      <c r="J1527" s="261">
        <v>13500000</v>
      </c>
      <c r="K1527" s="182">
        <f>SUM(J1527/J6*100)</f>
        <v>1.3528287459682172E-2</v>
      </c>
      <c r="L1527" s="283">
        <f>SUM(Q1527/J1527*100)</f>
        <v>0</v>
      </c>
      <c r="M1527" s="214">
        <v>13500000</v>
      </c>
      <c r="N1527" s="284">
        <f t="shared" si="29"/>
        <v>100</v>
      </c>
      <c r="O1527" s="253">
        <f t="shared" si="30"/>
        <v>0</v>
      </c>
    </row>
    <row r="1528" spans="1:15" s="296" customFormat="1" hidden="1" x14ac:dyDescent="0.25">
      <c r="A1528" s="177"/>
      <c r="B1528" s="177"/>
      <c r="C1528" s="178">
        <v>5</v>
      </c>
      <c r="D1528" s="178">
        <v>2</v>
      </c>
      <c r="E1528" s="178">
        <v>2</v>
      </c>
      <c r="F1528" s="179" t="s">
        <v>690</v>
      </c>
      <c r="G1528" s="179"/>
      <c r="H1528" s="179"/>
      <c r="I1528" s="406" t="s">
        <v>1004</v>
      </c>
      <c r="J1528" s="261">
        <v>234000000</v>
      </c>
      <c r="K1528" s="182">
        <f>SUM(J1528/J6*100)</f>
        <v>0.2344903159678243</v>
      </c>
      <c r="L1528" s="283">
        <f>SUM(Q1528/J1528*100)</f>
        <v>0</v>
      </c>
      <c r="M1528" s="214">
        <v>0</v>
      </c>
      <c r="N1528" s="284">
        <f t="shared" si="29"/>
        <v>0</v>
      </c>
      <c r="O1528" s="253">
        <f t="shared" si="30"/>
        <v>234000000</v>
      </c>
    </row>
    <row r="1529" spans="1:15" s="296" customFormat="1" hidden="1" x14ac:dyDescent="0.25">
      <c r="A1529" s="177"/>
      <c r="B1529" s="177"/>
      <c r="C1529" s="178"/>
      <c r="D1529" s="178"/>
      <c r="E1529" s="178"/>
      <c r="F1529" s="179"/>
      <c r="G1529" s="179"/>
      <c r="H1529" s="179"/>
      <c r="I1529" s="406"/>
      <c r="J1529" s="261"/>
      <c r="K1529" s="182"/>
      <c r="L1529" s="283"/>
      <c r="M1529" s="214"/>
      <c r="N1529" s="284"/>
      <c r="O1529" s="253"/>
    </row>
    <row r="1530" spans="1:15" s="296" customFormat="1" hidden="1" x14ac:dyDescent="0.25">
      <c r="A1530" s="513"/>
      <c r="B1530" s="513"/>
      <c r="C1530" s="178">
        <v>5</v>
      </c>
      <c r="D1530" s="178">
        <v>2</v>
      </c>
      <c r="E1530" s="178">
        <v>2</v>
      </c>
      <c r="F1530" s="179" t="s">
        <v>674</v>
      </c>
      <c r="G1530" s="179"/>
      <c r="H1530" s="179"/>
      <c r="I1530" s="406" t="s">
        <v>724</v>
      </c>
      <c r="J1530" s="251">
        <f>SUM(J1531:J1532)</f>
        <v>19672500</v>
      </c>
      <c r="K1530" s="182">
        <f>SUM(J1530/J6*100)</f>
        <v>1.9713721114859074E-2</v>
      </c>
      <c r="L1530" s="183">
        <f>SUM(Q1530/J1530*100)</f>
        <v>0</v>
      </c>
      <c r="M1530" s="251">
        <f>SUM(M1531:M1532)</f>
        <v>19350500</v>
      </c>
      <c r="N1530" s="183">
        <f>SUM(M1530/J1530%)</f>
        <v>98.363197356716228</v>
      </c>
      <c r="O1530" s="251">
        <f>SUM(O1531:O1532)</f>
        <v>322000</v>
      </c>
    </row>
    <row r="1531" spans="1:15" s="296" customFormat="1" hidden="1" x14ac:dyDescent="0.25">
      <c r="A1531" s="177"/>
      <c r="B1531" s="177"/>
      <c r="C1531" s="178">
        <v>5</v>
      </c>
      <c r="D1531" s="178">
        <v>2</v>
      </c>
      <c r="E1531" s="178">
        <v>2</v>
      </c>
      <c r="F1531" s="179" t="s">
        <v>674</v>
      </c>
      <c r="G1531" s="179"/>
      <c r="H1531" s="179"/>
      <c r="I1531" s="406" t="s">
        <v>767</v>
      </c>
      <c r="J1531" s="181">
        <v>15200000</v>
      </c>
      <c r="K1531" s="182">
        <f>SUM(J1531/J6*100)</f>
        <v>1.5231849584234741E-2</v>
      </c>
      <c r="L1531" s="183">
        <f>SUM(M1531/J1531*100)</f>
        <v>100</v>
      </c>
      <c r="M1531" s="181">
        <v>15200000</v>
      </c>
      <c r="N1531" s="185">
        <f>SUM(M1531/J1531%)</f>
        <v>100</v>
      </c>
      <c r="O1531" s="250">
        <f>SUM(J1531-M1531)</f>
        <v>0</v>
      </c>
    </row>
    <row r="1532" spans="1:15" s="296" customFormat="1" hidden="1" x14ac:dyDescent="0.25">
      <c r="A1532" s="177"/>
      <c r="B1532" s="177"/>
      <c r="C1532" s="178">
        <v>5</v>
      </c>
      <c r="D1532" s="178">
        <v>2</v>
      </c>
      <c r="E1532" s="178">
        <v>2</v>
      </c>
      <c r="F1532" s="179" t="s">
        <v>674</v>
      </c>
      <c r="G1532" s="179"/>
      <c r="H1532" s="179"/>
      <c r="I1532" s="406" t="s">
        <v>726</v>
      </c>
      <c r="J1532" s="251">
        <v>4472500</v>
      </c>
      <c r="K1532" s="279">
        <f>SUM(J1532/J6*100)</f>
        <v>4.4818715306243337E-3</v>
      </c>
      <c r="L1532" s="183">
        <f>SUM(Q1532/J1532*100)</f>
        <v>0</v>
      </c>
      <c r="M1532" s="282">
        <v>4150500</v>
      </c>
      <c r="N1532" s="185">
        <f>SUM(M1532/J1532%)</f>
        <v>92.800447177193959</v>
      </c>
      <c r="O1532" s="250">
        <f>SUM(J1532-M1532)</f>
        <v>322000</v>
      </c>
    </row>
    <row r="1533" spans="1:15" s="296" customFormat="1" hidden="1" x14ac:dyDescent="0.25">
      <c r="A1533" s="177"/>
      <c r="B1533" s="177"/>
      <c r="C1533" s="178"/>
      <c r="D1533" s="178"/>
      <c r="E1533" s="178"/>
      <c r="F1533" s="179"/>
      <c r="G1533" s="179"/>
      <c r="H1533" s="179"/>
      <c r="I1533" s="406"/>
      <c r="J1533" s="251"/>
      <c r="K1533" s="182"/>
      <c r="L1533" s="183"/>
      <c r="M1533" s="282"/>
      <c r="N1533" s="185"/>
      <c r="O1533" s="251"/>
    </row>
    <row r="1534" spans="1:15" s="296" customFormat="1" hidden="1" x14ac:dyDescent="0.25">
      <c r="A1534" s="387"/>
      <c r="B1534" s="387"/>
      <c r="C1534" s="270">
        <v>5</v>
      </c>
      <c r="D1534" s="270">
        <v>2</v>
      </c>
      <c r="E1534" s="270">
        <v>2</v>
      </c>
      <c r="F1534" s="180" t="s">
        <v>1039</v>
      </c>
      <c r="G1534" s="180"/>
      <c r="H1534" s="180"/>
      <c r="I1534" s="405" t="s">
        <v>1040</v>
      </c>
      <c r="J1534" s="181">
        <f>SUM(J1535)</f>
        <v>7500000</v>
      </c>
      <c r="K1534" s="279">
        <f>SUM(J1534/J6*100)</f>
        <v>7.5157152553789845E-3</v>
      </c>
      <c r="L1534" s="318">
        <f>SUM(Q1534/J1534*100)</f>
        <v>0</v>
      </c>
      <c r="M1534" s="260">
        <f>SUM(M1535)</f>
        <v>7500000</v>
      </c>
      <c r="N1534" s="318">
        <f>SUM(M1534/J1534%)</f>
        <v>100</v>
      </c>
      <c r="O1534" s="181">
        <f>SUM(O1535)</f>
        <v>0</v>
      </c>
    </row>
    <row r="1535" spans="1:15" s="296" customFormat="1" hidden="1" x14ac:dyDescent="0.25">
      <c r="A1535" s="387"/>
      <c r="B1535" s="387"/>
      <c r="C1535" s="270">
        <v>5</v>
      </c>
      <c r="D1535" s="270">
        <v>2</v>
      </c>
      <c r="E1535" s="270">
        <v>2</v>
      </c>
      <c r="F1535" s="180" t="s">
        <v>1039</v>
      </c>
      <c r="G1535" s="180"/>
      <c r="H1535" s="180"/>
      <c r="I1535" s="406" t="s">
        <v>1041</v>
      </c>
      <c r="J1535" s="259">
        <v>7500000</v>
      </c>
      <c r="K1535" s="279">
        <f>SUM(J1535/J6*100)</f>
        <v>7.5157152553789845E-3</v>
      </c>
      <c r="L1535" s="318">
        <f>SUM(Q1535/J1535*100)</f>
        <v>0</v>
      </c>
      <c r="M1535" s="349">
        <v>7500000</v>
      </c>
      <c r="N1535" s="318">
        <f>SUM(M1535/J1535%)</f>
        <v>100</v>
      </c>
      <c r="O1535" s="250">
        <f>SUM(J1535-M1535)</f>
        <v>0</v>
      </c>
    </row>
    <row r="1536" spans="1:15" s="296" customFormat="1" hidden="1" x14ac:dyDescent="0.25">
      <c r="A1536" s="387"/>
      <c r="B1536" s="387"/>
      <c r="C1536" s="270"/>
      <c r="D1536" s="270"/>
      <c r="E1536" s="270"/>
      <c r="F1536" s="180"/>
      <c r="G1536" s="180"/>
      <c r="H1536" s="180"/>
      <c r="I1536" s="406"/>
      <c r="J1536" s="259"/>
      <c r="K1536" s="182"/>
      <c r="L1536" s="318"/>
      <c r="M1536" s="349"/>
      <c r="N1536" s="318"/>
      <c r="O1536" s="250"/>
    </row>
    <row r="1537" spans="1:15" s="296" customFormat="1" hidden="1" x14ac:dyDescent="0.25">
      <c r="A1537" s="177"/>
      <c r="B1537" s="177"/>
      <c r="C1537" s="178">
        <v>5</v>
      </c>
      <c r="D1537" s="178">
        <v>2</v>
      </c>
      <c r="E1537" s="178">
        <v>2</v>
      </c>
      <c r="F1537" s="179">
        <v>11</v>
      </c>
      <c r="G1537" s="179"/>
      <c r="H1537" s="179"/>
      <c r="I1537" s="406" t="s">
        <v>779</v>
      </c>
      <c r="J1537" s="251">
        <f>SUM(J1538:J1538)</f>
        <v>107943000</v>
      </c>
      <c r="K1537" s="182">
        <f>SUM(J1537/J6*100)</f>
        <v>0.10816918024151648</v>
      </c>
      <c r="L1537" s="183">
        <f>SUM(Q1537/J1537*100)</f>
        <v>0</v>
      </c>
      <c r="M1537" s="282">
        <f>SUM(M1538:M1538)</f>
        <v>107943000</v>
      </c>
      <c r="N1537" s="185">
        <f>SUM(M1537/J1537%)</f>
        <v>100</v>
      </c>
      <c r="O1537" s="251">
        <f>SUM(O1538:O1538)</f>
        <v>0</v>
      </c>
    </row>
    <row r="1538" spans="1:15" s="296" customFormat="1" hidden="1" x14ac:dyDescent="0.25">
      <c r="A1538" s="177"/>
      <c r="B1538" s="177"/>
      <c r="C1538" s="178">
        <v>5</v>
      </c>
      <c r="D1538" s="178">
        <v>2</v>
      </c>
      <c r="E1538" s="178">
        <v>2</v>
      </c>
      <c r="F1538" s="179">
        <v>11</v>
      </c>
      <c r="G1538" s="179"/>
      <c r="H1538" s="179"/>
      <c r="I1538" s="406" t="s">
        <v>775</v>
      </c>
      <c r="J1538" s="358">
        <v>107943000</v>
      </c>
      <c r="K1538" s="182">
        <f>SUM(J1538/J6*100)</f>
        <v>0.10816918024151648</v>
      </c>
      <c r="L1538" s="183">
        <f>SUM(Q1538/J1538*100)</f>
        <v>0</v>
      </c>
      <c r="M1538" s="282">
        <v>107943000</v>
      </c>
      <c r="N1538" s="185">
        <f>SUM(M1538/J1538%)</f>
        <v>100</v>
      </c>
      <c r="O1538" s="250">
        <f>SUM(J1538-M1538)</f>
        <v>0</v>
      </c>
    </row>
    <row r="1539" spans="1:15" s="296" customFormat="1" hidden="1" x14ac:dyDescent="0.25">
      <c r="A1539" s="177"/>
      <c r="B1539" s="177"/>
      <c r="C1539" s="178"/>
      <c r="D1539" s="178"/>
      <c r="E1539" s="178"/>
      <c r="F1539" s="179"/>
      <c r="G1539" s="179"/>
      <c r="H1539" s="179"/>
      <c r="I1539" s="406"/>
      <c r="J1539" s="358"/>
      <c r="K1539" s="182"/>
      <c r="L1539" s="183"/>
      <c r="M1539" s="282"/>
      <c r="N1539" s="185"/>
      <c r="O1539" s="250"/>
    </row>
    <row r="1540" spans="1:15" s="296" customFormat="1" hidden="1" x14ac:dyDescent="0.25">
      <c r="A1540" s="513"/>
      <c r="B1540" s="513"/>
      <c r="C1540" s="178">
        <v>5</v>
      </c>
      <c r="D1540" s="178">
        <v>2</v>
      </c>
      <c r="E1540" s="178">
        <v>2</v>
      </c>
      <c r="F1540" s="179">
        <v>13</v>
      </c>
      <c r="G1540" s="179"/>
      <c r="H1540" s="179"/>
      <c r="I1540" s="406" t="s">
        <v>712</v>
      </c>
      <c r="J1540" s="251">
        <f>SUM(J1541:J1541)</f>
        <v>84000000</v>
      </c>
      <c r="K1540" s="182">
        <f>SUM(J1540/J6*100)</f>
        <v>8.4176010860244621E-2</v>
      </c>
      <c r="L1540" s="183">
        <f>SUM(Q1540/J1540*100)</f>
        <v>0</v>
      </c>
      <c r="M1540" s="282">
        <f>SUM(M1541:M1541)</f>
        <v>36000000</v>
      </c>
      <c r="N1540" s="183">
        <f>SUM(M1540/J1540%)</f>
        <v>42.857142857142854</v>
      </c>
      <c r="O1540" s="251">
        <f>SUM(O1541:O1541)</f>
        <v>48000000</v>
      </c>
    </row>
    <row r="1541" spans="1:15" s="296" customFormat="1" hidden="1" x14ac:dyDescent="0.25">
      <c r="A1541" s="177"/>
      <c r="B1541" s="177"/>
      <c r="C1541" s="178">
        <v>5</v>
      </c>
      <c r="D1541" s="178">
        <v>2</v>
      </c>
      <c r="E1541" s="178">
        <v>2</v>
      </c>
      <c r="F1541" s="179">
        <v>13</v>
      </c>
      <c r="G1541" s="179"/>
      <c r="H1541" s="179"/>
      <c r="I1541" s="406" t="s">
        <v>713</v>
      </c>
      <c r="J1541" s="303">
        <v>84000000</v>
      </c>
      <c r="K1541" s="182">
        <f>SUM(J1541/J6*100)</f>
        <v>8.4176010860244621E-2</v>
      </c>
      <c r="L1541" s="183">
        <f>SUM(Q1541/J1541*100)</f>
        <v>0</v>
      </c>
      <c r="M1541" s="193">
        <v>36000000</v>
      </c>
      <c r="N1541" s="185">
        <f>SUM(M1541/J1541%)</f>
        <v>42.857142857142854</v>
      </c>
      <c r="O1541" s="250">
        <f>SUM(J1541-M1541)</f>
        <v>48000000</v>
      </c>
    </row>
    <row r="1542" spans="1:15" s="296" customFormat="1" hidden="1" x14ac:dyDescent="0.25">
      <c r="A1542" s="177"/>
      <c r="B1542" s="177"/>
      <c r="C1542" s="178"/>
      <c r="D1542" s="178"/>
      <c r="E1542" s="178"/>
      <c r="F1542" s="179"/>
      <c r="G1542" s="179"/>
      <c r="H1542" s="179"/>
      <c r="I1542" s="406"/>
      <c r="J1542" s="259"/>
      <c r="K1542" s="182"/>
      <c r="L1542" s="183"/>
      <c r="M1542" s="288"/>
      <c r="N1542" s="185"/>
      <c r="O1542" s="250"/>
    </row>
    <row r="1543" spans="1:15" s="296" customFormat="1" hidden="1" x14ac:dyDescent="0.25">
      <c r="A1543" s="513"/>
      <c r="B1543" s="513"/>
      <c r="C1543" s="178">
        <v>5</v>
      </c>
      <c r="D1543" s="178">
        <v>2</v>
      </c>
      <c r="E1543" s="178">
        <v>2</v>
      </c>
      <c r="F1543" s="179">
        <v>15</v>
      </c>
      <c r="G1543" s="179"/>
      <c r="H1543" s="179"/>
      <c r="I1543" s="406" t="s">
        <v>756</v>
      </c>
      <c r="J1543" s="251">
        <f>SUM(J1544:J1544)</f>
        <v>112620000</v>
      </c>
      <c r="K1543" s="182">
        <f>SUM(J1543/J6*100)</f>
        <v>0.11285598027477083</v>
      </c>
      <c r="L1543" s="183">
        <f>SUM(Q1543/J1543*100)</f>
        <v>0</v>
      </c>
      <c r="M1543" s="282">
        <f>SUM(M1544:M1544)</f>
        <v>88268000</v>
      </c>
      <c r="N1543" s="183">
        <f>SUM(M1543/J1543%)</f>
        <v>78.376842479133373</v>
      </c>
      <c r="O1543" s="251">
        <f>SUM(O1544:O1544)</f>
        <v>24352000</v>
      </c>
    </row>
    <row r="1544" spans="1:15" s="296" customFormat="1" hidden="1" x14ac:dyDescent="0.25">
      <c r="A1544" s="513"/>
      <c r="B1544" s="513"/>
      <c r="C1544" s="178">
        <v>5</v>
      </c>
      <c r="D1544" s="178">
        <v>2</v>
      </c>
      <c r="E1544" s="178">
        <v>2</v>
      </c>
      <c r="F1544" s="179">
        <v>15</v>
      </c>
      <c r="G1544" s="179"/>
      <c r="H1544" s="179"/>
      <c r="I1544" s="406" t="s">
        <v>909</v>
      </c>
      <c r="J1544" s="251">
        <v>112620000</v>
      </c>
      <c r="K1544" s="182">
        <f>SUM(J1544/J6*100)</f>
        <v>0.11285598027477083</v>
      </c>
      <c r="L1544" s="183">
        <f>SUM(Q1544/J1544*100)</f>
        <v>0</v>
      </c>
      <c r="M1544" s="282">
        <v>88268000</v>
      </c>
      <c r="N1544" s="183">
        <f>SUM(M1544/J1544%)</f>
        <v>78.376842479133373</v>
      </c>
      <c r="O1544" s="250">
        <f>SUM(J1544-M1544)</f>
        <v>24352000</v>
      </c>
    </row>
    <row r="1545" spans="1:15" s="296" customFormat="1" hidden="1" x14ac:dyDescent="0.25">
      <c r="A1545" s="513"/>
      <c r="B1545" s="513"/>
      <c r="C1545" s="178"/>
      <c r="D1545" s="178"/>
      <c r="E1545" s="178"/>
      <c r="F1545" s="179"/>
      <c r="G1545" s="179"/>
      <c r="H1545" s="179"/>
      <c r="I1545" s="406"/>
      <c r="J1545" s="251"/>
      <c r="K1545" s="182"/>
      <c r="L1545" s="183"/>
      <c r="M1545" s="282"/>
      <c r="N1545" s="183"/>
      <c r="O1545" s="250"/>
    </row>
    <row r="1546" spans="1:15" s="296" customFormat="1" x14ac:dyDescent="0.25">
      <c r="A1546" s="290">
        <v>1</v>
      </c>
      <c r="B1546" s="324" t="s">
        <v>677</v>
      </c>
      <c r="C1546" s="325" t="s">
        <v>674</v>
      </c>
      <c r="D1546" s="317" t="s">
        <v>675</v>
      </c>
      <c r="E1546" s="378" t="s">
        <v>1012</v>
      </c>
      <c r="F1546" s="378" t="s">
        <v>745</v>
      </c>
      <c r="G1546" s="378"/>
      <c r="H1546" s="378">
        <v>12</v>
      </c>
      <c r="I1546" s="295" t="s">
        <v>1047</v>
      </c>
      <c r="J1546" s="377">
        <f>SUM(J1548)</f>
        <v>54550000</v>
      </c>
      <c r="K1546" s="362">
        <f>SUM(J1546/J6*100)</f>
        <v>5.4664302290789807E-2</v>
      </c>
      <c r="L1546" s="183">
        <v>100</v>
      </c>
      <c r="M1546" s="461">
        <f>SUM(M1548)</f>
        <v>54550000</v>
      </c>
      <c r="N1546" s="323">
        <f>SUM(M1546/J1546%)</f>
        <v>100</v>
      </c>
      <c r="O1546" s="377">
        <f>SUM(O1548)</f>
        <v>0</v>
      </c>
    </row>
    <row r="1547" spans="1:15" s="296" customFormat="1" hidden="1" x14ac:dyDescent="0.25">
      <c r="A1547" s="177"/>
      <c r="B1547" s="177"/>
      <c r="C1547" s="178"/>
      <c r="D1547" s="178"/>
      <c r="E1547" s="178"/>
      <c r="F1547" s="179"/>
      <c r="G1547" s="179"/>
      <c r="H1547" s="179"/>
      <c r="I1547" s="543"/>
      <c r="J1547" s="181"/>
      <c r="K1547" s="182"/>
      <c r="L1547" s="183"/>
      <c r="M1547" s="193"/>
      <c r="N1547" s="185"/>
      <c r="O1547" s="181"/>
    </row>
    <row r="1548" spans="1:15" s="296" customFormat="1" hidden="1" x14ac:dyDescent="0.25">
      <c r="A1548" s="177"/>
      <c r="B1548" s="177"/>
      <c r="C1548" s="178">
        <v>5</v>
      </c>
      <c r="D1548" s="178">
        <v>2</v>
      </c>
      <c r="E1548" s="178">
        <v>2</v>
      </c>
      <c r="F1548" s="178"/>
      <c r="G1548" s="178"/>
      <c r="H1548" s="178"/>
      <c r="I1548" s="406" t="s">
        <v>684</v>
      </c>
      <c r="J1548" s="251">
        <f>SUM(J1550+J1555+J1563+J1567)</f>
        <v>54550000</v>
      </c>
      <c r="K1548" s="182">
        <f>SUM(J1548/J6*100)</f>
        <v>5.4664302290789807E-2</v>
      </c>
      <c r="L1548" s="183">
        <f>SUM(Q1548/J1548*100)</f>
        <v>0</v>
      </c>
      <c r="M1548" s="251">
        <f>SUM(M1550+M1555+M1563+M1567)</f>
        <v>54550000</v>
      </c>
      <c r="N1548" s="185">
        <f>SUM(M1548/J1548%)</f>
        <v>100</v>
      </c>
      <c r="O1548" s="251">
        <f>SUM(O1550+O1555+O1563+O1567)</f>
        <v>0</v>
      </c>
    </row>
    <row r="1549" spans="1:15" s="296" customFormat="1" hidden="1" x14ac:dyDescent="0.25">
      <c r="A1549" s="177"/>
      <c r="B1549" s="177"/>
      <c r="C1549" s="178"/>
      <c r="D1549" s="178"/>
      <c r="E1549" s="178"/>
      <c r="F1549" s="178"/>
      <c r="G1549" s="178"/>
      <c r="H1549" s="178"/>
      <c r="I1549" s="406"/>
      <c r="J1549" s="251"/>
      <c r="K1549" s="182"/>
      <c r="L1549" s="183"/>
      <c r="M1549" s="282"/>
      <c r="N1549" s="185"/>
      <c r="O1549" s="251"/>
    </row>
    <row r="1550" spans="1:15" s="296" customFormat="1" hidden="1" x14ac:dyDescent="0.25">
      <c r="A1550" s="177"/>
      <c r="B1550" s="177"/>
      <c r="C1550" s="178">
        <v>5</v>
      </c>
      <c r="D1550" s="178">
        <v>2</v>
      </c>
      <c r="E1550" s="178">
        <v>2</v>
      </c>
      <c r="F1550" s="179" t="s">
        <v>675</v>
      </c>
      <c r="G1550" s="179"/>
      <c r="H1550" s="179"/>
      <c r="I1550" s="406" t="s">
        <v>685</v>
      </c>
      <c r="J1550" s="251">
        <f>SUM(J1551:J1553)</f>
        <v>3147000</v>
      </c>
      <c r="K1550" s="279">
        <f>SUM(J1550/J6*100)</f>
        <v>3.1535941211570219E-3</v>
      </c>
      <c r="L1550" s="183">
        <f>SUM(Q1550/J1550*100)</f>
        <v>0</v>
      </c>
      <c r="M1550" s="282">
        <f>SUM(M1551:M1553)</f>
        <v>3147000</v>
      </c>
      <c r="N1550" s="185">
        <f>SUM(M1550/J1550%)</f>
        <v>100</v>
      </c>
      <c r="O1550" s="251">
        <f>SUM(O1551:O1553)</f>
        <v>0</v>
      </c>
    </row>
    <row r="1551" spans="1:15" s="296" customFormat="1" hidden="1" x14ac:dyDescent="0.25">
      <c r="A1551" s="177"/>
      <c r="B1551" s="177"/>
      <c r="C1551" s="178">
        <v>5</v>
      </c>
      <c r="D1551" s="178">
        <v>2</v>
      </c>
      <c r="E1551" s="178">
        <v>2</v>
      </c>
      <c r="F1551" s="179" t="s">
        <v>675</v>
      </c>
      <c r="G1551" s="179"/>
      <c r="H1551" s="179"/>
      <c r="I1551" s="406" t="s">
        <v>719</v>
      </c>
      <c r="J1551" s="181">
        <v>347000</v>
      </c>
      <c r="K1551" s="278">
        <f>SUM(J1551/J6*100)</f>
        <v>3.4772709248220103E-4</v>
      </c>
      <c r="L1551" s="183">
        <f>SUM(Q1551/J1551*100)</f>
        <v>0</v>
      </c>
      <c r="M1551" s="181">
        <v>347000</v>
      </c>
      <c r="N1551" s="185">
        <f>SUM(M1551/J1551%)</f>
        <v>100</v>
      </c>
      <c r="O1551" s="250">
        <f>SUM(J1551-M1551)</f>
        <v>0</v>
      </c>
    </row>
    <row r="1552" spans="1:15" s="296" customFormat="1" hidden="1" x14ac:dyDescent="0.25">
      <c r="A1552" s="177"/>
      <c r="B1552" s="177"/>
      <c r="C1552" s="178">
        <v>5</v>
      </c>
      <c r="D1552" s="178">
        <v>2</v>
      </c>
      <c r="E1552" s="178">
        <v>2</v>
      </c>
      <c r="F1552" s="179" t="s">
        <v>675</v>
      </c>
      <c r="G1552" s="179"/>
      <c r="H1552" s="179"/>
      <c r="I1552" s="406" t="s">
        <v>886</v>
      </c>
      <c r="J1552" s="181">
        <v>2500000</v>
      </c>
      <c r="K1552" s="279">
        <f>SUM(J1552/J6*100)</f>
        <v>2.5052384184596609E-3</v>
      </c>
      <c r="L1552" s="183">
        <f>SUM(Q1552/J1552*100)</f>
        <v>0</v>
      </c>
      <c r="M1552" s="181">
        <v>2500000</v>
      </c>
      <c r="N1552" s="185">
        <f>SUM(M1552/J1552%)</f>
        <v>100</v>
      </c>
      <c r="O1552" s="250">
        <f>SUM(J1552-M1552)</f>
        <v>0</v>
      </c>
    </row>
    <row r="1553" spans="1:15" s="296" customFormat="1" hidden="1" x14ac:dyDescent="0.25">
      <c r="A1553" s="177"/>
      <c r="B1553" s="177"/>
      <c r="C1553" s="178">
        <v>5</v>
      </c>
      <c r="D1553" s="178">
        <v>2</v>
      </c>
      <c r="E1553" s="178">
        <v>2</v>
      </c>
      <c r="F1553" s="179" t="s">
        <v>675</v>
      </c>
      <c r="G1553" s="179"/>
      <c r="H1553" s="179"/>
      <c r="I1553" s="406" t="s">
        <v>874</v>
      </c>
      <c r="J1553" s="251">
        <v>300000</v>
      </c>
      <c r="K1553" s="278">
        <f>SUM(J1553/J6*100)</f>
        <v>3.0062861021515938E-4</v>
      </c>
      <c r="L1553" s="183">
        <f>SUM(Q1553/J1553*100)</f>
        <v>0</v>
      </c>
      <c r="M1553" s="251">
        <v>300000</v>
      </c>
      <c r="N1553" s="185">
        <f>SUM(M1553/J1553%)</f>
        <v>100</v>
      </c>
      <c r="O1553" s="250">
        <f>SUM(J1553-M1553)</f>
        <v>0</v>
      </c>
    </row>
    <row r="1554" spans="1:15" s="296" customFormat="1" hidden="1" x14ac:dyDescent="0.25">
      <c r="A1554" s="177"/>
      <c r="B1554" s="177"/>
      <c r="C1554" s="178"/>
      <c r="D1554" s="178"/>
      <c r="E1554" s="178"/>
      <c r="F1554" s="179"/>
      <c r="G1554" s="179"/>
      <c r="H1554" s="179"/>
      <c r="I1554" s="406"/>
      <c r="J1554" s="251"/>
      <c r="K1554" s="182"/>
      <c r="L1554" s="183"/>
      <c r="M1554" s="281"/>
      <c r="N1554" s="185"/>
      <c r="O1554" s="251"/>
    </row>
    <row r="1555" spans="1:15" s="296" customFormat="1" hidden="1" x14ac:dyDescent="0.25">
      <c r="A1555" s="513"/>
      <c r="B1555" s="513"/>
      <c r="C1555" s="178">
        <v>5</v>
      </c>
      <c r="D1555" s="178">
        <v>2</v>
      </c>
      <c r="E1555" s="178">
        <v>2</v>
      </c>
      <c r="F1555" s="179" t="s">
        <v>690</v>
      </c>
      <c r="G1555" s="179"/>
      <c r="H1555" s="179"/>
      <c r="I1555" s="406" t="s">
        <v>691</v>
      </c>
      <c r="J1555" s="251">
        <f>SUM(J1556:J1561)</f>
        <v>44500000</v>
      </c>
      <c r="K1555" s="182">
        <f>SUM(J1555/J6*100)</f>
        <v>4.4593243848581973E-2</v>
      </c>
      <c r="L1555" s="183">
        <f>SUM(Q1555/J1555*100)</f>
        <v>0</v>
      </c>
      <c r="M1555" s="251">
        <f>SUM(M1556:M1561)</f>
        <v>44500000</v>
      </c>
      <c r="N1555" s="183">
        <f t="shared" ref="N1555:N1561" si="31">SUM(M1555/J1555%)</f>
        <v>100</v>
      </c>
      <c r="O1555" s="251">
        <f>SUM(O1556:O1561)</f>
        <v>0</v>
      </c>
    </row>
    <row r="1556" spans="1:15" s="296" customFormat="1" hidden="1" x14ac:dyDescent="0.25">
      <c r="A1556" s="177"/>
      <c r="B1556" s="177"/>
      <c r="C1556" s="178">
        <v>5</v>
      </c>
      <c r="D1556" s="178">
        <v>2</v>
      </c>
      <c r="E1556" s="178">
        <v>2</v>
      </c>
      <c r="F1556" s="179" t="s">
        <v>690</v>
      </c>
      <c r="G1556" s="179"/>
      <c r="H1556" s="179"/>
      <c r="I1556" s="406" t="s">
        <v>907</v>
      </c>
      <c r="J1556" s="251">
        <v>18550000</v>
      </c>
      <c r="K1556" s="182">
        <f>SUM(J1556/J6*100)</f>
        <v>1.8588869064970689E-2</v>
      </c>
      <c r="L1556" s="183">
        <f>SUM(Q1556/J1556*100)</f>
        <v>0</v>
      </c>
      <c r="M1556" s="251">
        <v>18550000</v>
      </c>
      <c r="N1556" s="185">
        <f t="shared" si="31"/>
        <v>100</v>
      </c>
      <c r="O1556" s="250">
        <f t="shared" ref="O1556:O1561" si="32">SUM(J1556-M1556)</f>
        <v>0</v>
      </c>
    </row>
    <row r="1557" spans="1:15" s="296" customFormat="1" hidden="1" x14ac:dyDescent="0.25">
      <c r="A1557" s="177"/>
      <c r="B1557" s="177"/>
      <c r="C1557" s="178">
        <v>5</v>
      </c>
      <c r="D1557" s="178">
        <v>2</v>
      </c>
      <c r="E1557" s="178">
        <v>2</v>
      </c>
      <c r="F1557" s="179" t="s">
        <v>690</v>
      </c>
      <c r="G1557" s="179"/>
      <c r="H1557" s="179"/>
      <c r="I1557" s="406" t="s">
        <v>890</v>
      </c>
      <c r="J1557" s="251">
        <v>20650000</v>
      </c>
      <c r="K1557" s="182">
        <f>SUM(J1557/J6*100)</f>
        <v>2.0693269336476802E-2</v>
      </c>
      <c r="L1557" s="183">
        <f>SUM(Q1557/J1557*100)</f>
        <v>0</v>
      </c>
      <c r="M1557" s="251">
        <v>20650000</v>
      </c>
      <c r="N1557" s="185">
        <f t="shared" si="31"/>
        <v>100</v>
      </c>
      <c r="O1557" s="250">
        <f t="shared" si="32"/>
        <v>0</v>
      </c>
    </row>
    <row r="1558" spans="1:15" s="296" customFormat="1" hidden="1" x14ac:dyDescent="0.25">
      <c r="A1558" s="177"/>
      <c r="B1558" s="177"/>
      <c r="C1558" s="178">
        <v>5</v>
      </c>
      <c r="D1558" s="178">
        <v>2</v>
      </c>
      <c r="E1558" s="178">
        <v>2</v>
      </c>
      <c r="F1558" s="179" t="s">
        <v>690</v>
      </c>
      <c r="G1558" s="179"/>
      <c r="H1558" s="179"/>
      <c r="I1558" s="406" t="s">
        <v>771</v>
      </c>
      <c r="J1558" s="261">
        <v>4500000</v>
      </c>
      <c r="K1558" s="279">
        <f>SUM(J1558/J6*100)</f>
        <v>4.5094291532273905E-3</v>
      </c>
      <c r="L1558" s="283">
        <f>SUM(M1558/J1558*100)</f>
        <v>100</v>
      </c>
      <c r="M1558" s="261">
        <v>4500000</v>
      </c>
      <c r="N1558" s="284">
        <f t="shared" si="31"/>
        <v>100</v>
      </c>
      <c r="O1558" s="253">
        <f t="shared" si="32"/>
        <v>0</v>
      </c>
    </row>
    <row r="1559" spans="1:15" s="296" customFormat="1" hidden="1" x14ac:dyDescent="0.25">
      <c r="A1559" s="177"/>
      <c r="B1559" s="177"/>
      <c r="C1559" s="178">
        <v>5</v>
      </c>
      <c r="D1559" s="178">
        <v>2</v>
      </c>
      <c r="E1559" s="178">
        <v>2</v>
      </c>
      <c r="F1559" s="179" t="s">
        <v>690</v>
      </c>
      <c r="G1559" s="179"/>
      <c r="H1559" s="179"/>
      <c r="I1559" s="406" t="s">
        <v>892</v>
      </c>
      <c r="J1559" s="261">
        <v>150000</v>
      </c>
      <c r="K1559" s="278">
        <f>SUM(J1559/J6*100)</f>
        <v>1.5031430510757969E-4</v>
      </c>
      <c r="L1559" s="283">
        <f>SUM(Q1559/J1559*100)</f>
        <v>0</v>
      </c>
      <c r="M1559" s="261">
        <v>150000</v>
      </c>
      <c r="N1559" s="284">
        <f t="shared" si="31"/>
        <v>100</v>
      </c>
      <c r="O1559" s="253">
        <f t="shared" si="32"/>
        <v>0</v>
      </c>
    </row>
    <row r="1560" spans="1:15" s="296" customFormat="1" hidden="1" x14ac:dyDescent="0.25">
      <c r="A1560" s="177"/>
      <c r="B1560" s="177"/>
      <c r="C1560" s="178">
        <v>5</v>
      </c>
      <c r="D1560" s="178">
        <v>2</v>
      </c>
      <c r="E1560" s="178">
        <v>2</v>
      </c>
      <c r="F1560" s="179" t="s">
        <v>690</v>
      </c>
      <c r="G1560" s="179"/>
      <c r="H1560" s="179"/>
      <c r="I1560" s="406" t="s">
        <v>905</v>
      </c>
      <c r="J1560" s="261">
        <v>500000</v>
      </c>
      <c r="K1560" s="279">
        <f>SUM(J1560/J6*100)</f>
        <v>5.0104768369193229E-4</v>
      </c>
      <c r="L1560" s="283">
        <f>SUM(Q1560/J1560*100)</f>
        <v>0</v>
      </c>
      <c r="M1560" s="261">
        <v>500000</v>
      </c>
      <c r="N1560" s="284">
        <f t="shared" si="31"/>
        <v>100</v>
      </c>
      <c r="O1560" s="253">
        <f t="shared" si="32"/>
        <v>0</v>
      </c>
    </row>
    <row r="1561" spans="1:15" s="296" customFormat="1" hidden="1" x14ac:dyDescent="0.25">
      <c r="A1561" s="177"/>
      <c r="B1561" s="177"/>
      <c r="C1561" s="178">
        <v>5</v>
      </c>
      <c r="D1561" s="178">
        <v>2</v>
      </c>
      <c r="E1561" s="178">
        <v>2</v>
      </c>
      <c r="F1561" s="179" t="s">
        <v>690</v>
      </c>
      <c r="G1561" s="179"/>
      <c r="H1561" s="179"/>
      <c r="I1561" s="406" t="s">
        <v>894</v>
      </c>
      <c r="J1561" s="261">
        <v>150000</v>
      </c>
      <c r="K1561" s="278">
        <f>SUM(J1561/J6*100)</f>
        <v>1.5031430510757969E-4</v>
      </c>
      <c r="L1561" s="283">
        <f>SUM(Q1561/J1561*100)</f>
        <v>0</v>
      </c>
      <c r="M1561" s="261">
        <v>150000</v>
      </c>
      <c r="N1561" s="284">
        <f t="shared" si="31"/>
        <v>100</v>
      </c>
      <c r="O1561" s="253">
        <f t="shared" si="32"/>
        <v>0</v>
      </c>
    </row>
    <row r="1562" spans="1:15" s="296" customFormat="1" hidden="1" x14ac:dyDescent="0.25">
      <c r="A1562" s="177"/>
      <c r="B1562" s="177"/>
      <c r="C1562" s="178"/>
      <c r="D1562" s="178"/>
      <c r="E1562" s="178"/>
      <c r="F1562" s="179"/>
      <c r="G1562" s="179"/>
      <c r="H1562" s="179"/>
      <c r="I1562" s="406"/>
      <c r="J1562" s="251"/>
      <c r="K1562" s="182"/>
      <c r="L1562" s="183"/>
      <c r="M1562" s="281"/>
      <c r="N1562" s="185"/>
      <c r="O1562" s="251"/>
    </row>
    <row r="1563" spans="1:15" s="296" customFormat="1" hidden="1" x14ac:dyDescent="0.25">
      <c r="A1563" s="504"/>
      <c r="B1563" s="504"/>
      <c r="C1563" s="503">
        <v>5</v>
      </c>
      <c r="D1563" s="503">
        <v>2</v>
      </c>
      <c r="E1563" s="503">
        <v>2</v>
      </c>
      <c r="F1563" s="273" t="s">
        <v>674</v>
      </c>
      <c r="G1563" s="273"/>
      <c r="H1563" s="273"/>
      <c r="I1563" s="405" t="s">
        <v>724</v>
      </c>
      <c r="J1563" s="251">
        <f>SUM(J1564:J1565)</f>
        <v>543000</v>
      </c>
      <c r="K1563" s="279">
        <f>SUM(J1563/J6*100)</f>
        <v>5.4413778448943846E-4</v>
      </c>
      <c r="L1563" s="323">
        <f>SUM(M1563/J1563*100)</f>
        <v>100</v>
      </c>
      <c r="M1563" s="281">
        <f>SUM(M1564:M1565)</f>
        <v>543000</v>
      </c>
      <c r="N1563" s="323">
        <f>SUM(M1563/J1563%)</f>
        <v>100</v>
      </c>
      <c r="O1563" s="251">
        <f>SUM(O1564:O1565)</f>
        <v>0</v>
      </c>
    </row>
    <row r="1564" spans="1:15" s="296" customFormat="1" hidden="1" x14ac:dyDescent="0.25">
      <c r="A1564" s="177"/>
      <c r="B1564" s="177"/>
      <c r="C1564" s="178">
        <v>5</v>
      </c>
      <c r="D1564" s="178">
        <v>2</v>
      </c>
      <c r="E1564" s="178">
        <v>2</v>
      </c>
      <c r="F1564" s="179" t="s">
        <v>674</v>
      </c>
      <c r="G1564" s="179"/>
      <c r="H1564" s="179"/>
      <c r="I1564" s="406" t="s">
        <v>767</v>
      </c>
      <c r="J1564" s="251">
        <v>100000</v>
      </c>
      <c r="K1564" s="278">
        <f>SUM(J1564/J6*100)</f>
        <v>1.0020953673838645E-4</v>
      </c>
      <c r="L1564" s="183">
        <f>SUM(M1564/J1564*100)</f>
        <v>100</v>
      </c>
      <c r="M1564" s="251">
        <v>100000</v>
      </c>
      <c r="N1564" s="185">
        <f>SUM(M1564/J1564%)</f>
        <v>100</v>
      </c>
      <c r="O1564" s="250">
        <f>SUM(J1564-M1564)</f>
        <v>0</v>
      </c>
    </row>
    <row r="1565" spans="1:15" s="296" customFormat="1" hidden="1" x14ac:dyDescent="0.25">
      <c r="A1565" s="177"/>
      <c r="B1565" s="177"/>
      <c r="C1565" s="178">
        <v>5</v>
      </c>
      <c r="D1565" s="178">
        <v>2</v>
      </c>
      <c r="E1565" s="178">
        <v>2</v>
      </c>
      <c r="F1565" s="179" t="s">
        <v>674</v>
      </c>
      <c r="G1565" s="179"/>
      <c r="H1565" s="179"/>
      <c r="I1565" s="406" t="s">
        <v>726</v>
      </c>
      <c r="J1565" s="251">
        <v>443000</v>
      </c>
      <c r="K1565" s="278">
        <f>SUM(J1565/J6*100)</f>
        <v>4.43928247751052E-4</v>
      </c>
      <c r="L1565" s="183">
        <f>SUM(M1565/J1565*100)</f>
        <v>100</v>
      </c>
      <c r="M1565" s="251">
        <v>443000</v>
      </c>
      <c r="N1565" s="185">
        <f>SUM(M1565/J1565%)</f>
        <v>100</v>
      </c>
      <c r="O1565" s="250">
        <f>SUM(J1565-M1565)</f>
        <v>0</v>
      </c>
    </row>
    <row r="1566" spans="1:15" s="296" customFormat="1" hidden="1" x14ac:dyDescent="0.25">
      <c r="A1566" s="177"/>
      <c r="B1566" s="177"/>
      <c r="C1566" s="178"/>
      <c r="D1566" s="178"/>
      <c r="E1566" s="178"/>
      <c r="F1566" s="179"/>
      <c r="G1566" s="179"/>
      <c r="H1566" s="179"/>
      <c r="I1566" s="406"/>
      <c r="J1566" s="251"/>
      <c r="K1566" s="182"/>
      <c r="L1566" s="183"/>
      <c r="M1566" s="281"/>
      <c r="N1566" s="185"/>
      <c r="O1566" s="251"/>
    </row>
    <row r="1567" spans="1:15" s="296" customFormat="1" hidden="1" x14ac:dyDescent="0.25">
      <c r="A1567" s="177"/>
      <c r="B1567" s="177"/>
      <c r="C1567" s="178">
        <v>5</v>
      </c>
      <c r="D1567" s="178">
        <v>2</v>
      </c>
      <c r="E1567" s="178">
        <v>2</v>
      </c>
      <c r="F1567" s="179">
        <v>15</v>
      </c>
      <c r="G1567" s="179"/>
      <c r="H1567" s="179"/>
      <c r="I1567" s="406" t="s">
        <v>756</v>
      </c>
      <c r="J1567" s="251">
        <f>SUM(J1568:J1568)</f>
        <v>6360000</v>
      </c>
      <c r="K1567" s="182">
        <f>SUM(J1567/J6*100)</f>
        <v>6.3733265365613781E-3</v>
      </c>
      <c r="L1567" s="183">
        <f>SUM(Q1567/J1567*100)</f>
        <v>0</v>
      </c>
      <c r="M1567" s="281">
        <f>SUM(M1568:M1568)</f>
        <v>6360000</v>
      </c>
      <c r="N1567" s="185">
        <f>SUM(M1567/J1567%)</f>
        <v>100</v>
      </c>
      <c r="O1567" s="251">
        <f>SUM(O1568:O1568)</f>
        <v>0</v>
      </c>
    </row>
    <row r="1568" spans="1:15" s="296" customFormat="1" hidden="1" x14ac:dyDescent="0.25">
      <c r="A1568" s="177"/>
      <c r="B1568" s="177"/>
      <c r="C1568" s="178">
        <v>5</v>
      </c>
      <c r="D1568" s="178">
        <v>2</v>
      </c>
      <c r="E1568" s="178">
        <v>2</v>
      </c>
      <c r="F1568" s="179">
        <v>15</v>
      </c>
      <c r="G1568" s="179"/>
      <c r="H1568" s="179"/>
      <c r="I1568" s="406" t="s">
        <v>909</v>
      </c>
      <c r="J1568" s="251">
        <v>6360000</v>
      </c>
      <c r="K1568" s="182">
        <f>SUM(J1568/J6*100)</f>
        <v>6.3733265365613781E-3</v>
      </c>
      <c r="L1568" s="183">
        <f>SUM(Q1568/J1568*100)</f>
        <v>0</v>
      </c>
      <c r="M1568" s="281">
        <v>6360000</v>
      </c>
      <c r="N1568" s="185">
        <f>SUM(M1568/J1568%)</f>
        <v>100</v>
      </c>
      <c r="O1568" s="250">
        <f>SUM(J1568-M1568)</f>
        <v>0</v>
      </c>
    </row>
    <row r="1569" spans="1:15" s="296" customFormat="1" hidden="1" x14ac:dyDescent="0.25">
      <c r="A1569" s="177"/>
      <c r="B1569" s="177"/>
      <c r="C1569" s="178"/>
      <c r="D1569" s="178"/>
      <c r="E1569" s="178"/>
      <c r="F1569" s="179"/>
      <c r="G1569" s="179"/>
      <c r="H1569" s="179"/>
      <c r="I1569" s="406"/>
      <c r="J1569" s="251"/>
      <c r="K1569" s="182"/>
      <c r="L1569" s="183"/>
      <c r="M1569" s="281"/>
      <c r="N1569" s="185"/>
      <c r="O1569" s="250"/>
    </row>
    <row r="1570" spans="1:15" s="296" customFormat="1" x14ac:dyDescent="0.25">
      <c r="A1570" s="297">
        <v>1</v>
      </c>
      <c r="B1570" s="309" t="s">
        <v>677</v>
      </c>
      <c r="C1570" s="310" t="s">
        <v>674</v>
      </c>
      <c r="D1570" s="310" t="s">
        <v>675</v>
      </c>
      <c r="E1570" s="351" t="s">
        <v>1012</v>
      </c>
      <c r="F1570" s="351" t="s">
        <v>749</v>
      </c>
      <c r="G1570" s="351"/>
      <c r="H1570" s="351">
        <v>13</v>
      </c>
      <c r="I1570" s="348" t="s">
        <v>1048</v>
      </c>
      <c r="J1570" s="374">
        <f>SUM(J1572)</f>
        <v>1463324000</v>
      </c>
      <c r="K1570" s="352">
        <f>SUM(J1570/J6*100)</f>
        <v>1.4663902013816261</v>
      </c>
      <c r="L1570" s="306">
        <v>100</v>
      </c>
      <c r="M1570" s="470">
        <f>SUM(M1572)</f>
        <v>1129293950</v>
      </c>
      <c r="N1570" s="306">
        <f>SUM(M1570/J1570%)</f>
        <v>77.173199510156323</v>
      </c>
      <c r="O1570" s="374">
        <f>SUM(O1572)</f>
        <v>334030050</v>
      </c>
    </row>
    <row r="1571" spans="1:15" s="296" customFormat="1" hidden="1" x14ac:dyDescent="0.25">
      <c r="A1571" s="290"/>
      <c r="B1571" s="324"/>
      <c r="C1571" s="325"/>
      <c r="D1571" s="317"/>
      <c r="E1571" s="378"/>
      <c r="F1571" s="378"/>
      <c r="G1571" s="378"/>
      <c r="H1571" s="378"/>
      <c r="I1571" s="295"/>
      <c r="J1571" s="377"/>
      <c r="K1571" s="182"/>
      <c r="L1571" s="183"/>
      <c r="M1571" s="461"/>
      <c r="N1571" s="323"/>
      <c r="O1571" s="377"/>
    </row>
    <row r="1572" spans="1:15" s="296" customFormat="1" hidden="1" x14ac:dyDescent="0.25">
      <c r="A1572" s="177"/>
      <c r="B1572" s="177"/>
      <c r="C1572" s="178">
        <v>5</v>
      </c>
      <c r="D1572" s="178">
        <v>2</v>
      </c>
      <c r="E1572" s="178">
        <v>2</v>
      </c>
      <c r="F1572" s="178"/>
      <c r="G1572" s="178"/>
      <c r="H1572" s="178"/>
      <c r="I1572" s="406" t="s">
        <v>684</v>
      </c>
      <c r="J1572" s="251">
        <f>SUM(J1574+J1579+J1585+J1589+J1592+J1595)</f>
        <v>1463324000</v>
      </c>
      <c r="K1572" s="182">
        <f>SUM(J1572/J6*100)</f>
        <v>1.4663902013816261</v>
      </c>
      <c r="L1572" s="183">
        <f>SUM(Q1572/J1572*100)</f>
        <v>0</v>
      </c>
      <c r="M1572" s="251">
        <f>SUM(M1574+M1579+M1585+M1589+M1592+M1595)</f>
        <v>1129293950</v>
      </c>
      <c r="N1572" s="185">
        <f>SUM(M1572/J1572%)</f>
        <v>77.173199510156323</v>
      </c>
      <c r="O1572" s="251">
        <f>SUM(O1574+O1579+O1585+O1589+O1592+O1595)</f>
        <v>334030050</v>
      </c>
    </row>
    <row r="1573" spans="1:15" s="296" customFormat="1" hidden="1" x14ac:dyDescent="0.25">
      <c r="A1573" s="177"/>
      <c r="B1573" s="177"/>
      <c r="C1573" s="178"/>
      <c r="D1573" s="178"/>
      <c r="E1573" s="178"/>
      <c r="F1573" s="178"/>
      <c r="G1573" s="178"/>
      <c r="H1573" s="178"/>
      <c r="I1573" s="406"/>
      <c r="J1573" s="251"/>
      <c r="K1573" s="182"/>
      <c r="L1573" s="183"/>
      <c r="M1573" s="282"/>
      <c r="N1573" s="185"/>
      <c r="O1573" s="251"/>
    </row>
    <row r="1574" spans="1:15" s="296" customFormat="1" hidden="1" x14ac:dyDescent="0.25">
      <c r="A1574" s="177"/>
      <c r="B1574" s="177"/>
      <c r="C1574" s="178">
        <v>5</v>
      </c>
      <c r="D1574" s="178">
        <v>2</v>
      </c>
      <c r="E1574" s="178">
        <v>2</v>
      </c>
      <c r="F1574" s="179" t="s">
        <v>675</v>
      </c>
      <c r="G1574" s="179"/>
      <c r="H1574" s="179"/>
      <c r="I1574" s="406" t="s">
        <v>685</v>
      </c>
      <c r="J1574" s="251">
        <f>SUM(J1575:J1577)</f>
        <v>48913000</v>
      </c>
      <c r="K1574" s="182">
        <f>SUM(J1574/J6*100)</f>
        <v>4.9015490704846967E-2</v>
      </c>
      <c r="L1574" s="183">
        <f>SUM(Q1574/J1574*100)</f>
        <v>0</v>
      </c>
      <c r="M1574" s="251">
        <f>SUM(M1575:M1577)</f>
        <v>43823000</v>
      </c>
      <c r="N1574" s="185">
        <f>SUM(M1574/J1574%)</f>
        <v>89.593768527794253</v>
      </c>
      <c r="O1574" s="251">
        <f>SUM(O1575:O1577)</f>
        <v>5090000</v>
      </c>
    </row>
    <row r="1575" spans="1:15" s="296" customFormat="1" hidden="1" x14ac:dyDescent="0.25">
      <c r="A1575" s="177"/>
      <c r="B1575" s="177"/>
      <c r="C1575" s="178">
        <v>5</v>
      </c>
      <c r="D1575" s="178">
        <v>2</v>
      </c>
      <c r="E1575" s="178">
        <v>2</v>
      </c>
      <c r="F1575" s="179" t="s">
        <v>675</v>
      </c>
      <c r="G1575" s="179"/>
      <c r="H1575" s="179"/>
      <c r="I1575" s="406" t="s">
        <v>719</v>
      </c>
      <c r="J1575" s="181">
        <v>4199000</v>
      </c>
      <c r="K1575" s="279">
        <f>SUM(J1575/J6*100)</f>
        <v>4.207798447644847E-3</v>
      </c>
      <c r="L1575" s="183">
        <f>SUM(Q1575/J1575*100)</f>
        <v>0</v>
      </c>
      <c r="M1575" s="260">
        <v>4109000</v>
      </c>
      <c r="N1575" s="185">
        <f>SUM(M1575/J1575%)</f>
        <v>97.856632531555135</v>
      </c>
      <c r="O1575" s="250">
        <f>SUM(J1575-M1575)</f>
        <v>90000</v>
      </c>
    </row>
    <row r="1576" spans="1:15" s="296" customFormat="1" hidden="1" x14ac:dyDescent="0.25">
      <c r="A1576" s="177"/>
      <c r="B1576" s="177"/>
      <c r="C1576" s="178">
        <v>5</v>
      </c>
      <c r="D1576" s="178">
        <v>2</v>
      </c>
      <c r="E1576" s="178">
        <v>2</v>
      </c>
      <c r="F1576" s="179" t="s">
        <v>675</v>
      </c>
      <c r="G1576" s="179"/>
      <c r="H1576" s="179"/>
      <c r="I1576" s="406" t="s">
        <v>886</v>
      </c>
      <c r="J1576" s="181">
        <v>34050000</v>
      </c>
      <c r="K1576" s="182">
        <f>SUM(J1576/J6*100)</f>
        <v>3.4121347259420592E-2</v>
      </c>
      <c r="L1576" s="183">
        <f>SUM(M1576/J1576*100)</f>
        <v>100</v>
      </c>
      <c r="M1576" s="260">
        <v>34050000</v>
      </c>
      <c r="N1576" s="185">
        <f>SUM(M1576/J1576%)</f>
        <v>100</v>
      </c>
      <c r="O1576" s="250">
        <f>SUM(J1576-M1576)</f>
        <v>0</v>
      </c>
    </row>
    <row r="1577" spans="1:15" s="296" customFormat="1" hidden="1" x14ac:dyDescent="0.25">
      <c r="A1577" s="177"/>
      <c r="B1577" s="177"/>
      <c r="C1577" s="178">
        <v>5</v>
      </c>
      <c r="D1577" s="178">
        <v>2</v>
      </c>
      <c r="E1577" s="178">
        <v>2</v>
      </c>
      <c r="F1577" s="179" t="s">
        <v>675</v>
      </c>
      <c r="G1577" s="179"/>
      <c r="H1577" s="179"/>
      <c r="I1577" s="406" t="s">
        <v>874</v>
      </c>
      <c r="J1577" s="251">
        <v>10664000</v>
      </c>
      <c r="K1577" s="279">
        <f>SUM(J1577/J6*100)</f>
        <v>1.0686344997781531E-2</v>
      </c>
      <c r="L1577" s="183">
        <f>SUM(Q1577/J1577*100)</f>
        <v>0</v>
      </c>
      <c r="M1577" s="281">
        <v>5664000</v>
      </c>
      <c r="N1577" s="185">
        <f>SUM(M1577/J1577%)</f>
        <v>53.113278319579898</v>
      </c>
      <c r="O1577" s="250">
        <f>SUM(J1577-M1577)</f>
        <v>5000000</v>
      </c>
    </row>
    <row r="1578" spans="1:15" s="296" customFormat="1" hidden="1" x14ac:dyDescent="0.25">
      <c r="A1578" s="177"/>
      <c r="B1578" s="177"/>
      <c r="C1578" s="178"/>
      <c r="D1578" s="178"/>
      <c r="E1578" s="178"/>
      <c r="F1578" s="179"/>
      <c r="G1578" s="179"/>
      <c r="H1578" s="179"/>
      <c r="I1578" s="406"/>
      <c r="J1578" s="251"/>
      <c r="K1578" s="182"/>
      <c r="L1578" s="183"/>
      <c r="M1578" s="281"/>
      <c r="N1578" s="185"/>
      <c r="O1578" s="251"/>
    </row>
    <row r="1579" spans="1:15" s="296" customFormat="1" hidden="1" x14ac:dyDescent="0.25">
      <c r="A1579" s="513"/>
      <c r="B1579" s="513"/>
      <c r="C1579" s="178">
        <v>5</v>
      </c>
      <c r="D1579" s="178">
        <v>2</v>
      </c>
      <c r="E1579" s="178">
        <v>2</v>
      </c>
      <c r="F1579" s="179" t="s">
        <v>690</v>
      </c>
      <c r="G1579" s="179"/>
      <c r="H1579" s="179"/>
      <c r="I1579" s="406" t="s">
        <v>691</v>
      </c>
      <c r="J1579" s="251">
        <f>SUM(J1580:J1583)</f>
        <v>826200000</v>
      </c>
      <c r="K1579" s="182">
        <f>SUM(J1579/J6*100)</f>
        <v>0.82793119253254888</v>
      </c>
      <c r="L1579" s="183">
        <f>SUM(Q1579/J1579*100)</f>
        <v>0</v>
      </c>
      <c r="M1579" s="251">
        <f>SUM(M1580:M1583)</f>
        <v>698718000</v>
      </c>
      <c r="N1579" s="183">
        <f>SUM(M1579/J1579%)</f>
        <v>84.570079883805377</v>
      </c>
      <c r="O1579" s="251">
        <f>SUM(O1580:O1583)</f>
        <v>127482000</v>
      </c>
    </row>
    <row r="1580" spans="1:15" s="296" customFormat="1" hidden="1" x14ac:dyDescent="0.25">
      <c r="A1580" s="177"/>
      <c r="B1580" s="177"/>
      <c r="C1580" s="178">
        <v>5</v>
      </c>
      <c r="D1580" s="178">
        <v>2</v>
      </c>
      <c r="E1580" s="178">
        <v>2</v>
      </c>
      <c r="F1580" s="179" t="s">
        <v>690</v>
      </c>
      <c r="G1580" s="179"/>
      <c r="H1580" s="179"/>
      <c r="I1580" s="406" t="s">
        <v>907</v>
      </c>
      <c r="J1580" s="251">
        <v>410550000</v>
      </c>
      <c r="K1580" s="182">
        <f>SUM(J1580/J6*100)</f>
        <v>0.41141025307944556</v>
      </c>
      <c r="L1580" s="183">
        <f>SUM(Q1580/J1580*100)</f>
        <v>0</v>
      </c>
      <c r="M1580" s="281">
        <v>370818000</v>
      </c>
      <c r="N1580" s="185">
        <f>SUM(M1580/J1580%)</f>
        <v>90.322250639386183</v>
      </c>
      <c r="O1580" s="250">
        <f>SUM(J1580-M1580)</f>
        <v>39732000</v>
      </c>
    </row>
    <row r="1581" spans="1:15" s="296" customFormat="1" hidden="1" x14ac:dyDescent="0.25">
      <c r="A1581" s="177"/>
      <c r="B1581" s="177"/>
      <c r="C1581" s="178">
        <v>5</v>
      </c>
      <c r="D1581" s="178">
        <v>2</v>
      </c>
      <c r="E1581" s="178">
        <v>2</v>
      </c>
      <c r="F1581" s="179" t="s">
        <v>690</v>
      </c>
      <c r="G1581" s="179"/>
      <c r="H1581" s="179"/>
      <c r="I1581" s="406" t="s">
        <v>890</v>
      </c>
      <c r="J1581" s="251">
        <v>306450000</v>
      </c>
      <c r="K1581" s="182">
        <f>SUM(J1581/J6*100)</f>
        <v>0.3070921253347853</v>
      </c>
      <c r="L1581" s="183">
        <f>SUM(Q1581/J1581*100)</f>
        <v>0</v>
      </c>
      <c r="M1581" s="281">
        <v>256500000</v>
      </c>
      <c r="N1581" s="185">
        <f>SUM(M1581/J1581%)</f>
        <v>83.70044052863436</v>
      </c>
      <c r="O1581" s="250">
        <f>SUM(J1581-M1581)</f>
        <v>49950000</v>
      </c>
    </row>
    <row r="1582" spans="1:15" s="296" customFormat="1" hidden="1" x14ac:dyDescent="0.25">
      <c r="A1582" s="387"/>
      <c r="B1582" s="387"/>
      <c r="C1582" s="270">
        <v>5</v>
      </c>
      <c r="D1582" s="270">
        <v>2</v>
      </c>
      <c r="E1582" s="270">
        <v>2</v>
      </c>
      <c r="F1582" s="180" t="s">
        <v>690</v>
      </c>
      <c r="G1582" s="180"/>
      <c r="H1582" s="180"/>
      <c r="I1582" s="406" t="s">
        <v>771</v>
      </c>
      <c r="J1582" s="261">
        <v>108000000</v>
      </c>
      <c r="K1582" s="362">
        <f>SUM(J1582/J6*100)</f>
        <v>0.10822629967745738</v>
      </c>
      <c r="L1582" s="183">
        <f>SUM(Q1582/J1582*100)</f>
        <v>0</v>
      </c>
      <c r="M1582" s="286">
        <v>70500000</v>
      </c>
      <c r="N1582" s="285">
        <f>SUM(M1582/J1582%)</f>
        <v>65.277777777777771</v>
      </c>
      <c r="O1582" s="253">
        <f>SUM(J1582-M1582)</f>
        <v>37500000</v>
      </c>
    </row>
    <row r="1583" spans="1:15" s="296" customFormat="1" hidden="1" x14ac:dyDescent="0.25">
      <c r="A1583" s="177"/>
      <c r="B1583" s="177"/>
      <c r="C1583" s="178">
        <v>5</v>
      </c>
      <c r="D1583" s="178">
        <v>2</v>
      </c>
      <c r="E1583" s="178">
        <v>2</v>
      </c>
      <c r="F1583" s="179" t="s">
        <v>690</v>
      </c>
      <c r="G1583" s="179"/>
      <c r="H1583" s="179"/>
      <c r="I1583" s="406" t="s">
        <v>892</v>
      </c>
      <c r="J1583" s="261">
        <v>1200000</v>
      </c>
      <c r="K1583" s="278">
        <f>SUM(J1583/J6*100)</f>
        <v>1.2025144408606375E-3</v>
      </c>
      <c r="L1583" s="283">
        <f>SUM(Q1583/J1583*100)</f>
        <v>0</v>
      </c>
      <c r="M1583" s="214">
        <v>900000</v>
      </c>
      <c r="N1583" s="284">
        <f>SUM(M1583/J1583%)</f>
        <v>75</v>
      </c>
      <c r="O1583" s="253">
        <f>SUM(J1583-M1583)</f>
        <v>300000</v>
      </c>
    </row>
    <row r="1584" spans="1:15" s="296" customFormat="1" hidden="1" x14ac:dyDescent="0.25">
      <c r="A1584" s="177"/>
      <c r="B1584" s="177"/>
      <c r="C1584" s="178"/>
      <c r="D1584" s="178"/>
      <c r="E1584" s="178"/>
      <c r="F1584" s="179"/>
      <c r="G1584" s="179"/>
      <c r="H1584" s="179"/>
      <c r="I1584" s="406"/>
      <c r="J1584" s="251"/>
      <c r="K1584" s="182"/>
      <c r="L1584" s="183"/>
      <c r="M1584" s="281"/>
      <c r="N1584" s="185"/>
      <c r="O1584" s="250"/>
    </row>
    <row r="1585" spans="1:15" s="296" customFormat="1" hidden="1" x14ac:dyDescent="0.25">
      <c r="A1585" s="504"/>
      <c r="B1585" s="504"/>
      <c r="C1585" s="503">
        <v>5</v>
      </c>
      <c r="D1585" s="503">
        <v>2</v>
      </c>
      <c r="E1585" s="503">
        <v>2</v>
      </c>
      <c r="F1585" s="273" t="s">
        <v>674</v>
      </c>
      <c r="G1585" s="273"/>
      <c r="H1585" s="273"/>
      <c r="I1585" s="405" t="s">
        <v>724</v>
      </c>
      <c r="J1585" s="251">
        <f>SUM(J1586:J1587)</f>
        <v>20951000</v>
      </c>
      <c r="K1585" s="182">
        <f>SUM(J1585/J6*100)</f>
        <v>2.0994900042059346E-2</v>
      </c>
      <c r="L1585" s="183">
        <f>SUM(Q1585/J1585*100)</f>
        <v>0</v>
      </c>
      <c r="M1585" s="251">
        <f>SUM(M1586:M1587)</f>
        <v>20425000</v>
      </c>
      <c r="N1585" s="323">
        <f>SUM(M1585/J1585%)</f>
        <v>97.489379981862442</v>
      </c>
      <c r="O1585" s="251">
        <f>SUM(O1586:O1587)</f>
        <v>526000</v>
      </c>
    </row>
    <row r="1586" spans="1:15" s="296" customFormat="1" hidden="1" x14ac:dyDescent="0.25">
      <c r="A1586" s="177"/>
      <c r="B1586" s="177"/>
      <c r="C1586" s="178">
        <v>5</v>
      </c>
      <c r="D1586" s="178">
        <v>2</v>
      </c>
      <c r="E1586" s="178">
        <v>2</v>
      </c>
      <c r="F1586" s="179" t="s">
        <v>674</v>
      </c>
      <c r="G1586" s="179"/>
      <c r="H1586" s="179"/>
      <c r="I1586" s="406" t="s">
        <v>767</v>
      </c>
      <c r="J1586" s="268">
        <v>14266000</v>
      </c>
      <c r="K1586" s="182">
        <f>SUM(J1586/J6*100)</f>
        <v>1.4295892511098212E-2</v>
      </c>
      <c r="L1586" s="183">
        <f>SUM(Q1586/J1586*100)</f>
        <v>0</v>
      </c>
      <c r="M1586" s="282">
        <v>13740000</v>
      </c>
      <c r="N1586" s="185">
        <f>SUM(M1586/J1586%)</f>
        <v>96.31291181830926</v>
      </c>
      <c r="O1586" s="250">
        <f>SUM(J1586-M1586)</f>
        <v>526000</v>
      </c>
    </row>
    <row r="1587" spans="1:15" s="296" customFormat="1" hidden="1" x14ac:dyDescent="0.25">
      <c r="A1587" s="177"/>
      <c r="B1587" s="177"/>
      <c r="C1587" s="178">
        <v>5</v>
      </c>
      <c r="D1587" s="178">
        <v>2</v>
      </c>
      <c r="E1587" s="178">
        <v>2</v>
      </c>
      <c r="F1587" s="179" t="s">
        <v>674</v>
      </c>
      <c r="G1587" s="179"/>
      <c r="H1587" s="179"/>
      <c r="I1587" s="406" t="s">
        <v>726</v>
      </c>
      <c r="J1587" s="268">
        <v>6685000</v>
      </c>
      <c r="K1587" s="279">
        <f>SUM(J1587/J6*100)</f>
        <v>6.6990075309611334E-3</v>
      </c>
      <c r="L1587" s="183">
        <f>SUM(Q1587/J1587*100)</f>
        <v>0</v>
      </c>
      <c r="M1587" s="282">
        <v>6685000</v>
      </c>
      <c r="N1587" s="185">
        <f>SUM(M1587/J1587%)</f>
        <v>100</v>
      </c>
      <c r="O1587" s="250">
        <f>SUM(J1587-M1587)</f>
        <v>0</v>
      </c>
    </row>
    <row r="1588" spans="1:15" s="296" customFormat="1" hidden="1" x14ac:dyDescent="0.25">
      <c r="A1588" s="177"/>
      <c r="B1588" s="177"/>
      <c r="C1588" s="178"/>
      <c r="D1588" s="178"/>
      <c r="E1588" s="178"/>
      <c r="F1588" s="179"/>
      <c r="G1588" s="179"/>
      <c r="H1588" s="179"/>
      <c r="I1588" s="406"/>
      <c r="J1588" s="251"/>
      <c r="K1588" s="182"/>
      <c r="L1588" s="183"/>
      <c r="M1588" s="281"/>
      <c r="N1588" s="185"/>
      <c r="O1588" s="251"/>
    </row>
    <row r="1589" spans="1:15" s="296" customFormat="1" hidden="1" x14ac:dyDescent="0.25">
      <c r="A1589" s="177"/>
      <c r="B1589" s="177"/>
      <c r="C1589" s="178">
        <v>5</v>
      </c>
      <c r="D1589" s="178">
        <v>2</v>
      </c>
      <c r="E1589" s="178">
        <v>2</v>
      </c>
      <c r="F1589" s="179">
        <v>13</v>
      </c>
      <c r="G1589" s="179"/>
      <c r="H1589" s="179"/>
      <c r="I1589" s="406" t="s">
        <v>712</v>
      </c>
      <c r="J1589" s="251">
        <f>SUM(J1590:J1590)</f>
        <v>238350000</v>
      </c>
      <c r="K1589" s="182">
        <f>SUM(J1589/J6*100)</f>
        <v>0.23884943081594412</v>
      </c>
      <c r="L1589" s="183">
        <f>SUM(Q1589/J1589*100)</f>
        <v>0</v>
      </c>
      <c r="M1589" s="281">
        <f>SUM(M1590:M1590)</f>
        <v>210550250</v>
      </c>
      <c r="N1589" s="185">
        <f>SUM(M1589/J1589%)</f>
        <v>88.336584854205995</v>
      </c>
      <c r="O1589" s="251">
        <f>SUM(O1590:O1590)</f>
        <v>27799750</v>
      </c>
    </row>
    <row r="1590" spans="1:15" s="296" customFormat="1" hidden="1" x14ac:dyDescent="0.25">
      <c r="A1590" s="387"/>
      <c r="B1590" s="387"/>
      <c r="C1590" s="270">
        <v>5</v>
      </c>
      <c r="D1590" s="270">
        <v>2</v>
      </c>
      <c r="E1590" s="270">
        <v>2</v>
      </c>
      <c r="F1590" s="180">
        <v>13</v>
      </c>
      <c r="G1590" s="180"/>
      <c r="H1590" s="180"/>
      <c r="I1590" s="406" t="s">
        <v>713</v>
      </c>
      <c r="J1590" s="251">
        <v>238350000</v>
      </c>
      <c r="K1590" s="362">
        <f>SUM(J1590/J6*100)</f>
        <v>0.23884943081594412</v>
      </c>
      <c r="L1590" s="318">
        <f>SUM(Q1590/J1590*100)</f>
        <v>0</v>
      </c>
      <c r="M1590" s="281">
        <v>210550250</v>
      </c>
      <c r="N1590" s="318">
        <f>SUM(M1590/J1590%)</f>
        <v>88.336584854205995</v>
      </c>
      <c r="O1590" s="250">
        <f>SUM(J1590-M1590)</f>
        <v>27799750</v>
      </c>
    </row>
    <row r="1591" spans="1:15" s="296" customFormat="1" hidden="1" x14ac:dyDescent="0.25">
      <c r="A1591" s="177"/>
      <c r="B1591" s="177"/>
      <c r="C1591" s="178"/>
      <c r="D1591" s="178"/>
      <c r="E1591" s="178"/>
      <c r="F1591" s="179"/>
      <c r="G1591" s="179"/>
      <c r="H1591" s="179"/>
      <c r="I1591" s="406"/>
      <c r="J1591" s="251"/>
      <c r="K1591" s="182"/>
      <c r="L1591" s="183"/>
      <c r="M1591" s="281"/>
      <c r="N1591" s="185"/>
      <c r="O1591" s="251"/>
    </row>
    <row r="1592" spans="1:15" s="296" customFormat="1" hidden="1" x14ac:dyDescent="0.25">
      <c r="A1592" s="177"/>
      <c r="B1592" s="177"/>
      <c r="C1592" s="178">
        <v>5</v>
      </c>
      <c r="D1592" s="178">
        <v>2</v>
      </c>
      <c r="E1592" s="178">
        <v>2</v>
      </c>
      <c r="F1592" s="179">
        <v>14</v>
      </c>
      <c r="G1592" s="179"/>
      <c r="H1592" s="179"/>
      <c r="I1592" s="406" t="s">
        <v>1027</v>
      </c>
      <c r="J1592" s="251">
        <f>SUM(J1593:J1593)</f>
        <v>238350000</v>
      </c>
      <c r="K1592" s="182">
        <f>SUM(J1592/J6*100)</f>
        <v>0.23884943081594412</v>
      </c>
      <c r="L1592" s="183">
        <f>SUM(Q1592/J1592*100)</f>
        <v>0</v>
      </c>
      <c r="M1592" s="281">
        <f>SUM(M1593:M1593)</f>
        <v>113857700</v>
      </c>
      <c r="N1592" s="185">
        <f>SUM(M1592/J1592%)</f>
        <v>47.769121040486681</v>
      </c>
      <c r="O1592" s="251">
        <f>SUM(O1593:O1593)</f>
        <v>124492300</v>
      </c>
    </row>
    <row r="1593" spans="1:15" s="296" customFormat="1" hidden="1" x14ac:dyDescent="0.25">
      <c r="A1593" s="387"/>
      <c r="B1593" s="387"/>
      <c r="C1593" s="270">
        <v>5</v>
      </c>
      <c r="D1593" s="270">
        <v>2</v>
      </c>
      <c r="E1593" s="270">
        <v>2</v>
      </c>
      <c r="F1593" s="180">
        <v>14</v>
      </c>
      <c r="G1593" s="180"/>
      <c r="H1593" s="180"/>
      <c r="I1593" s="406" t="s">
        <v>1028</v>
      </c>
      <c r="J1593" s="251">
        <v>238350000</v>
      </c>
      <c r="K1593" s="362">
        <f>SUM(J1593/J6*100)</f>
        <v>0.23884943081594412</v>
      </c>
      <c r="L1593" s="318">
        <f>SUM(Q1593/J1593*100)</f>
        <v>0</v>
      </c>
      <c r="M1593" s="281">
        <v>113857700</v>
      </c>
      <c r="N1593" s="318">
        <f>SUM(M1593/J1593%)</f>
        <v>47.769121040486681</v>
      </c>
      <c r="O1593" s="250">
        <f>SUM(J1593-M1593)</f>
        <v>124492300</v>
      </c>
    </row>
    <row r="1594" spans="1:15" s="296" customFormat="1" hidden="1" x14ac:dyDescent="0.25">
      <c r="A1594" s="177"/>
      <c r="B1594" s="177"/>
      <c r="C1594" s="178"/>
      <c r="D1594" s="178"/>
      <c r="E1594" s="178"/>
      <c r="F1594" s="179"/>
      <c r="G1594" s="179"/>
      <c r="H1594" s="179"/>
      <c r="I1594" s="406"/>
      <c r="J1594" s="251"/>
      <c r="K1594" s="182"/>
      <c r="L1594" s="183"/>
      <c r="M1594" s="281"/>
      <c r="N1594" s="185"/>
      <c r="O1594" s="250"/>
    </row>
    <row r="1595" spans="1:15" s="296" customFormat="1" hidden="1" x14ac:dyDescent="0.25">
      <c r="A1595" s="387"/>
      <c r="B1595" s="387"/>
      <c r="C1595" s="270">
        <v>5</v>
      </c>
      <c r="D1595" s="270">
        <v>2</v>
      </c>
      <c r="E1595" s="270">
        <v>2</v>
      </c>
      <c r="F1595" s="180">
        <v>15</v>
      </c>
      <c r="G1595" s="180"/>
      <c r="H1595" s="180"/>
      <c r="I1595" s="406" t="s">
        <v>756</v>
      </c>
      <c r="J1595" s="251">
        <f>SUM(J1596:J1596)</f>
        <v>90560000</v>
      </c>
      <c r="K1595" s="182">
        <f>SUM(J1595/J6*100)</f>
        <v>9.0749756470282772E-2</v>
      </c>
      <c r="L1595" s="318">
        <f>SUM(Q1595/J1595*100)</f>
        <v>0</v>
      </c>
      <c r="M1595" s="281">
        <f>SUM(M1596:M1596)</f>
        <v>41920000</v>
      </c>
      <c r="N1595" s="318">
        <f>SUM(M1595/J1595%)</f>
        <v>46.289752650176681</v>
      </c>
      <c r="O1595" s="251">
        <f>SUM(O1596:O1596)</f>
        <v>48640000</v>
      </c>
    </row>
    <row r="1596" spans="1:15" s="296" customFormat="1" hidden="1" x14ac:dyDescent="0.25">
      <c r="A1596" s="498"/>
      <c r="B1596" s="498"/>
      <c r="C1596" s="494">
        <v>5</v>
      </c>
      <c r="D1596" s="494">
        <v>2</v>
      </c>
      <c r="E1596" s="494">
        <v>2</v>
      </c>
      <c r="F1596" s="494">
        <v>15</v>
      </c>
      <c r="G1596" s="494"/>
      <c r="H1596" s="494"/>
      <c r="I1596" s="409" t="s">
        <v>861</v>
      </c>
      <c r="J1596" s="303">
        <v>90560000</v>
      </c>
      <c r="K1596" s="182">
        <f>SUM(J1596/J6*100)</f>
        <v>9.0749756470282772E-2</v>
      </c>
      <c r="L1596" s="306">
        <f>SUM(Q1596/J1596*100)</f>
        <v>0</v>
      </c>
      <c r="M1596" s="304">
        <v>41920000</v>
      </c>
      <c r="N1596" s="307">
        <f>SUM(M1596/J1596%)</f>
        <v>46.289752650176681</v>
      </c>
      <c r="O1596" s="252">
        <f>SUM(J1596-M1596)</f>
        <v>48640000</v>
      </c>
    </row>
    <row r="1597" spans="1:15" s="296" customFormat="1" hidden="1" x14ac:dyDescent="0.25">
      <c r="A1597" s="504"/>
      <c r="B1597" s="504"/>
      <c r="C1597" s="503"/>
      <c r="D1597" s="503"/>
      <c r="E1597" s="503"/>
      <c r="F1597" s="273"/>
      <c r="G1597" s="273"/>
      <c r="H1597" s="273"/>
      <c r="I1597" s="405"/>
      <c r="J1597" s="181"/>
      <c r="K1597" s="182"/>
      <c r="L1597" s="183"/>
      <c r="M1597" s="193"/>
      <c r="N1597" s="323"/>
      <c r="O1597" s="181"/>
    </row>
    <row r="1598" spans="1:15" s="296" customFormat="1" x14ac:dyDescent="0.25">
      <c r="A1598" s="308">
        <v>1</v>
      </c>
      <c r="B1598" s="309" t="s">
        <v>677</v>
      </c>
      <c r="C1598" s="310" t="s">
        <v>674</v>
      </c>
      <c r="D1598" s="310" t="s">
        <v>675</v>
      </c>
      <c r="E1598" s="378" t="s">
        <v>1012</v>
      </c>
      <c r="F1598" s="378" t="s">
        <v>754</v>
      </c>
      <c r="G1598" s="378"/>
      <c r="H1598" s="378">
        <v>14</v>
      </c>
      <c r="I1598" s="872" t="s">
        <v>1049</v>
      </c>
      <c r="J1598" s="374">
        <f>SUM(J1601)</f>
        <v>361578000</v>
      </c>
      <c r="K1598" s="362">
        <f>SUM(J1598/J6*100)</f>
        <v>0.36233563874792296</v>
      </c>
      <c r="L1598" s="311">
        <v>100</v>
      </c>
      <c r="M1598" s="473">
        <f>SUM(M1601)</f>
        <v>340976000</v>
      </c>
      <c r="N1598" s="311">
        <f>SUM(M1598/J1598%)</f>
        <v>94.302197589455105</v>
      </c>
      <c r="O1598" s="374">
        <f>SUM(O1601)</f>
        <v>20602000</v>
      </c>
    </row>
    <row r="1599" spans="1:15" s="296" customFormat="1" hidden="1" x14ac:dyDescent="0.25">
      <c r="A1599" s="177"/>
      <c r="B1599" s="177"/>
      <c r="C1599" s="178"/>
      <c r="D1599" s="178"/>
      <c r="E1599" s="178"/>
      <c r="F1599" s="179"/>
      <c r="G1599" s="179"/>
      <c r="H1599" s="179"/>
      <c r="I1599" s="873"/>
      <c r="J1599" s="181"/>
      <c r="K1599" s="182"/>
      <c r="L1599" s="183"/>
      <c r="M1599" s="193"/>
      <c r="N1599" s="185"/>
      <c r="O1599" s="181"/>
    </row>
    <row r="1600" spans="1:15" s="296" customFormat="1" hidden="1" x14ac:dyDescent="0.25">
      <c r="A1600" s="177"/>
      <c r="B1600" s="177"/>
      <c r="C1600" s="178"/>
      <c r="D1600" s="178"/>
      <c r="E1600" s="178"/>
      <c r="F1600" s="179"/>
      <c r="G1600" s="179"/>
      <c r="H1600" s="179"/>
      <c r="I1600" s="543"/>
      <c r="J1600" s="181"/>
      <c r="K1600" s="182"/>
      <c r="L1600" s="183"/>
      <c r="M1600" s="193"/>
      <c r="N1600" s="185"/>
      <c r="O1600" s="181"/>
    </row>
    <row r="1601" spans="1:15" s="296" customFormat="1" hidden="1" x14ac:dyDescent="0.25">
      <c r="A1601" s="177"/>
      <c r="B1601" s="177"/>
      <c r="C1601" s="178">
        <v>5</v>
      </c>
      <c r="D1601" s="178">
        <v>2</v>
      </c>
      <c r="E1601" s="178">
        <v>2</v>
      </c>
      <c r="F1601" s="178"/>
      <c r="G1601" s="178"/>
      <c r="H1601" s="178"/>
      <c r="I1601" s="406" t="s">
        <v>684</v>
      </c>
      <c r="J1601" s="251">
        <f>SUM(J1603+J1609+J1618+J1622)</f>
        <v>361578000</v>
      </c>
      <c r="K1601" s="182">
        <f>SUM(J1601/J6*100)</f>
        <v>0.36233563874792296</v>
      </c>
      <c r="L1601" s="183">
        <f>SUM(Q1601/J1601*100)</f>
        <v>0</v>
      </c>
      <c r="M1601" s="251">
        <f>SUM(M1603+M1609+M1618+M1622)</f>
        <v>340976000</v>
      </c>
      <c r="N1601" s="185">
        <f>SUM(M1601/J1601%)</f>
        <v>94.302197589455105</v>
      </c>
      <c r="O1601" s="251">
        <f>SUM(O1603+O1609+O1618+O1622)</f>
        <v>20602000</v>
      </c>
    </row>
    <row r="1602" spans="1:15" s="296" customFormat="1" hidden="1" x14ac:dyDescent="0.25">
      <c r="A1602" s="177"/>
      <c r="B1602" s="177"/>
      <c r="C1602" s="178"/>
      <c r="D1602" s="178"/>
      <c r="E1602" s="178"/>
      <c r="F1602" s="178"/>
      <c r="G1602" s="178"/>
      <c r="H1602" s="178"/>
      <c r="I1602" s="406"/>
      <c r="J1602" s="251"/>
      <c r="K1602" s="182"/>
      <c r="L1602" s="183"/>
      <c r="M1602" s="282"/>
      <c r="N1602" s="185"/>
      <c r="O1602" s="251"/>
    </row>
    <row r="1603" spans="1:15" s="296" customFormat="1" hidden="1" x14ac:dyDescent="0.25">
      <c r="A1603" s="177"/>
      <c r="B1603" s="177"/>
      <c r="C1603" s="178">
        <v>5</v>
      </c>
      <c r="D1603" s="178">
        <v>2</v>
      </c>
      <c r="E1603" s="178">
        <v>2</v>
      </c>
      <c r="F1603" s="179" t="s">
        <v>675</v>
      </c>
      <c r="G1603" s="179"/>
      <c r="H1603" s="179"/>
      <c r="I1603" s="406" t="s">
        <v>685</v>
      </c>
      <c r="J1603" s="251">
        <f>SUM(J1604:J1607)</f>
        <v>18757000</v>
      </c>
      <c r="K1603" s="182">
        <f>SUM(J1603/J6*100)</f>
        <v>1.8796302806019145E-2</v>
      </c>
      <c r="L1603" s="183">
        <f>SUM(Q1603/J1603*100)</f>
        <v>0</v>
      </c>
      <c r="M1603" s="282">
        <f>SUM(M1604:M1607)</f>
        <v>17107000</v>
      </c>
      <c r="N1603" s="185">
        <f>SUM(M1603/J1603%)</f>
        <v>91.203284107266626</v>
      </c>
      <c r="O1603" s="251">
        <f>SUM(O1604:O1607)</f>
        <v>1650000</v>
      </c>
    </row>
    <row r="1604" spans="1:15" s="296" customFormat="1" hidden="1" x14ac:dyDescent="0.25">
      <c r="A1604" s="177"/>
      <c r="B1604" s="177"/>
      <c r="C1604" s="178">
        <v>5</v>
      </c>
      <c r="D1604" s="178">
        <v>2</v>
      </c>
      <c r="E1604" s="178">
        <v>2</v>
      </c>
      <c r="F1604" s="179" t="s">
        <v>675</v>
      </c>
      <c r="G1604" s="179"/>
      <c r="H1604" s="179"/>
      <c r="I1604" s="406" t="s">
        <v>719</v>
      </c>
      <c r="J1604" s="181">
        <v>3982000</v>
      </c>
      <c r="K1604" s="279">
        <f>SUM(J1604/J6*100)</f>
        <v>3.9903437529225485E-3</v>
      </c>
      <c r="L1604" s="183">
        <f>SUM(Q1604/J1604*100)</f>
        <v>0</v>
      </c>
      <c r="M1604" s="193">
        <v>3982000</v>
      </c>
      <c r="N1604" s="185">
        <f>SUM(M1604/J1604%)</f>
        <v>100</v>
      </c>
      <c r="O1604" s="250">
        <f>SUM(J1604-M1604)</f>
        <v>0</v>
      </c>
    </row>
    <row r="1605" spans="1:15" s="296" customFormat="1" hidden="1" x14ac:dyDescent="0.25">
      <c r="A1605" s="177"/>
      <c r="B1605" s="177"/>
      <c r="C1605" s="178">
        <v>5</v>
      </c>
      <c r="D1605" s="178">
        <v>2</v>
      </c>
      <c r="E1605" s="178">
        <v>2</v>
      </c>
      <c r="F1605" s="179" t="s">
        <v>675</v>
      </c>
      <c r="G1605" s="179"/>
      <c r="H1605" s="179"/>
      <c r="I1605" s="406" t="s">
        <v>689</v>
      </c>
      <c r="J1605" s="251">
        <v>4500000</v>
      </c>
      <c r="K1605" s="279">
        <f>SUM(J1605/J6*100)</f>
        <v>4.5094291532273905E-3</v>
      </c>
      <c r="L1605" s="183">
        <f>SUM(Q1605/J1605*100)</f>
        <v>0</v>
      </c>
      <c r="M1605" s="282">
        <v>3150000</v>
      </c>
      <c r="N1605" s="185">
        <f>SUM(M1605/J1605%)</f>
        <v>70</v>
      </c>
      <c r="O1605" s="250">
        <f>SUM(J1605-M1605)</f>
        <v>1350000</v>
      </c>
    </row>
    <row r="1606" spans="1:15" s="296" customFormat="1" hidden="1" x14ac:dyDescent="0.25">
      <c r="A1606" s="504"/>
      <c r="B1606" s="504"/>
      <c r="C1606" s="503">
        <v>5</v>
      </c>
      <c r="D1606" s="503">
        <v>2</v>
      </c>
      <c r="E1606" s="503">
        <v>2</v>
      </c>
      <c r="F1606" s="273" t="s">
        <v>675</v>
      </c>
      <c r="G1606" s="273"/>
      <c r="H1606" s="273"/>
      <c r="I1606" s="406" t="s">
        <v>886</v>
      </c>
      <c r="J1606" s="255">
        <v>9000000</v>
      </c>
      <c r="K1606" s="182">
        <f>SUM(J1606/J6*100)</f>
        <v>9.0188583064547811E-3</v>
      </c>
      <c r="L1606" s="183">
        <f>SUM(Q1606/J1606*100)</f>
        <v>0</v>
      </c>
      <c r="M1606" s="289">
        <v>8700000</v>
      </c>
      <c r="N1606" s="323">
        <f>SUM(M1606/J1606%)</f>
        <v>96.666666666666671</v>
      </c>
      <c r="O1606" s="250">
        <f>SUM(J1606-M1606)</f>
        <v>300000</v>
      </c>
    </row>
    <row r="1607" spans="1:15" s="296" customFormat="1" hidden="1" x14ac:dyDescent="0.25">
      <c r="A1607" s="387"/>
      <c r="B1607" s="387"/>
      <c r="C1607" s="270">
        <v>5</v>
      </c>
      <c r="D1607" s="270">
        <v>2</v>
      </c>
      <c r="E1607" s="270">
        <v>2</v>
      </c>
      <c r="F1607" s="190" t="s">
        <v>675</v>
      </c>
      <c r="G1607" s="190"/>
      <c r="H1607" s="190"/>
      <c r="I1607" s="406" t="s">
        <v>874</v>
      </c>
      <c r="J1607" s="251">
        <v>1275000</v>
      </c>
      <c r="K1607" s="279">
        <f>SUM(J1607/J6*100)</f>
        <v>1.2776715934144272E-3</v>
      </c>
      <c r="L1607" s="318">
        <f>SUM(Q1607/J1607*100)</f>
        <v>0</v>
      </c>
      <c r="M1607" s="281">
        <v>1275000</v>
      </c>
      <c r="N1607" s="318">
        <f>SUM(M1607/J1607%)</f>
        <v>100</v>
      </c>
      <c r="O1607" s="250">
        <f>SUM(J1607-M1607)</f>
        <v>0</v>
      </c>
    </row>
    <row r="1608" spans="1:15" s="296" customFormat="1" hidden="1" x14ac:dyDescent="0.25">
      <c r="A1608" s="177"/>
      <c r="B1608" s="177"/>
      <c r="C1608" s="178"/>
      <c r="D1608" s="178"/>
      <c r="E1608" s="178"/>
      <c r="F1608" s="179"/>
      <c r="G1608" s="179"/>
      <c r="H1608" s="179"/>
      <c r="I1608" s="406"/>
      <c r="J1608" s="251"/>
      <c r="K1608" s="182"/>
      <c r="L1608" s="183"/>
      <c r="M1608" s="214"/>
      <c r="N1608" s="185"/>
      <c r="O1608" s="251"/>
    </row>
    <row r="1609" spans="1:15" s="296" customFormat="1" hidden="1" x14ac:dyDescent="0.25">
      <c r="A1609" s="513"/>
      <c r="B1609" s="513"/>
      <c r="C1609" s="178">
        <v>5</v>
      </c>
      <c r="D1609" s="178">
        <v>2</v>
      </c>
      <c r="E1609" s="178">
        <v>2</v>
      </c>
      <c r="F1609" s="179" t="s">
        <v>690</v>
      </c>
      <c r="G1609" s="179"/>
      <c r="H1609" s="179"/>
      <c r="I1609" s="406" t="s">
        <v>691</v>
      </c>
      <c r="J1609" s="251">
        <f>SUM(J1610:J1616)</f>
        <v>261800000</v>
      </c>
      <c r="K1609" s="182">
        <f>SUM(J1609/J6*100)</f>
        <v>0.26234856718109573</v>
      </c>
      <c r="L1609" s="183">
        <f>SUM(Q1609/J1609*100)</f>
        <v>0</v>
      </c>
      <c r="M1609" s="251">
        <f>SUM(M1610:M1616)</f>
        <v>255020000</v>
      </c>
      <c r="N1609" s="183">
        <f t="shared" ref="N1609:N1616" si="33">SUM(M1609/J1609%)</f>
        <v>97.410236822001522</v>
      </c>
      <c r="O1609" s="251">
        <f>SUM(O1610:O1616)</f>
        <v>6780000</v>
      </c>
    </row>
    <row r="1610" spans="1:15" s="296" customFormat="1" hidden="1" x14ac:dyDescent="0.25">
      <c r="A1610" s="177"/>
      <c r="B1610" s="177"/>
      <c r="C1610" s="178">
        <v>5</v>
      </c>
      <c r="D1610" s="178">
        <v>2</v>
      </c>
      <c r="E1610" s="178">
        <v>2</v>
      </c>
      <c r="F1610" s="179" t="s">
        <v>690</v>
      </c>
      <c r="G1610" s="179"/>
      <c r="H1610" s="179"/>
      <c r="I1610" s="406" t="s">
        <v>766</v>
      </c>
      <c r="J1610" s="251">
        <v>30700000</v>
      </c>
      <c r="K1610" s="182">
        <f>SUM(J1610/J6*100)</f>
        <v>3.0764327778684639E-2</v>
      </c>
      <c r="L1610" s="183">
        <f>SUM(Q1610/J1610*100)</f>
        <v>0</v>
      </c>
      <c r="M1610" s="282">
        <v>30700000</v>
      </c>
      <c r="N1610" s="185">
        <f t="shared" si="33"/>
        <v>100</v>
      </c>
      <c r="O1610" s="250">
        <f t="shared" ref="O1610:O1616" si="34">SUM(J1610-M1610)</f>
        <v>0</v>
      </c>
    </row>
    <row r="1611" spans="1:15" s="296" customFormat="1" hidden="1" x14ac:dyDescent="0.25">
      <c r="A1611" s="177"/>
      <c r="B1611" s="177"/>
      <c r="C1611" s="178">
        <v>5</v>
      </c>
      <c r="D1611" s="178">
        <v>2</v>
      </c>
      <c r="E1611" s="178">
        <v>2</v>
      </c>
      <c r="F1611" s="179" t="s">
        <v>690</v>
      </c>
      <c r="G1611" s="179"/>
      <c r="H1611" s="179"/>
      <c r="I1611" s="406" t="s">
        <v>907</v>
      </c>
      <c r="J1611" s="251">
        <v>144000000</v>
      </c>
      <c r="K1611" s="182">
        <f>SUM(J1611/J6*100)</f>
        <v>0.1443017329032765</v>
      </c>
      <c r="L1611" s="183">
        <f>SUM(Q1611/J1611*100)</f>
        <v>0</v>
      </c>
      <c r="M1611" s="372">
        <v>142920000</v>
      </c>
      <c r="N1611" s="185">
        <f t="shared" si="33"/>
        <v>99.25</v>
      </c>
      <c r="O1611" s="250">
        <f t="shared" si="34"/>
        <v>1080000</v>
      </c>
    </row>
    <row r="1612" spans="1:15" s="296" customFormat="1" hidden="1" x14ac:dyDescent="0.25">
      <c r="A1612" s="177"/>
      <c r="B1612" s="177"/>
      <c r="C1612" s="178">
        <v>5</v>
      </c>
      <c r="D1612" s="178">
        <v>2</v>
      </c>
      <c r="E1612" s="178">
        <v>2</v>
      </c>
      <c r="F1612" s="179" t="s">
        <v>690</v>
      </c>
      <c r="G1612" s="179"/>
      <c r="H1612" s="179"/>
      <c r="I1612" s="406" t="s">
        <v>1038</v>
      </c>
      <c r="J1612" s="251">
        <v>70500000</v>
      </c>
      <c r="K1612" s="182">
        <f>SUM(J1612/J6*100)</f>
        <v>7.0647723400562454E-2</v>
      </c>
      <c r="L1612" s="183">
        <f>SUM(Q1612/J1612*100)</f>
        <v>0</v>
      </c>
      <c r="M1612" s="282">
        <v>64800000</v>
      </c>
      <c r="N1612" s="185">
        <f t="shared" si="33"/>
        <v>91.914893617021278</v>
      </c>
      <c r="O1612" s="250">
        <f t="shared" si="34"/>
        <v>5700000</v>
      </c>
    </row>
    <row r="1613" spans="1:15" s="296" customFormat="1" hidden="1" x14ac:dyDescent="0.25">
      <c r="A1613" s="387"/>
      <c r="B1613" s="387"/>
      <c r="C1613" s="270">
        <v>5</v>
      </c>
      <c r="D1613" s="270">
        <v>2</v>
      </c>
      <c r="E1613" s="270">
        <v>2</v>
      </c>
      <c r="F1613" s="179" t="s">
        <v>690</v>
      </c>
      <c r="G1613" s="179"/>
      <c r="H1613" s="179"/>
      <c r="I1613" s="406" t="s">
        <v>771</v>
      </c>
      <c r="J1613" s="261">
        <v>12000000</v>
      </c>
      <c r="K1613" s="182">
        <f>SUM(J1613/J6*100)</f>
        <v>1.2025144408606374E-2</v>
      </c>
      <c r="L1613" s="285">
        <f>SUM(M1613/J1613*100)</f>
        <v>100</v>
      </c>
      <c r="M1613" s="286">
        <v>12000000</v>
      </c>
      <c r="N1613" s="285">
        <f t="shared" si="33"/>
        <v>100</v>
      </c>
      <c r="O1613" s="253">
        <f t="shared" si="34"/>
        <v>0</v>
      </c>
    </row>
    <row r="1614" spans="1:15" s="296" customFormat="1" hidden="1" x14ac:dyDescent="0.25">
      <c r="A1614" s="387"/>
      <c r="B1614" s="387"/>
      <c r="C1614" s="270">
        <v>5</v>
      </c>
      <c r="D1614" s="270">
        <v>2</v>
      </c>
      <c r="E1614" s="270">
        <v>2</v>
      </c>
      <c r="F1614" s="180" t="s">
        <v>690</v>
      </c>
      <c r="G1614" s="180"/>
      <c r="H1614" s="180"/>
      <c r="I1614" s="406" t="s">
        <v>892</v>
      </c>
      <c r="J1614" s="261">
        <v>300000</v>
      </c>
      <c r="K1614" s="278">
        <f>SUM(J1614/J6*100)</f>
        <v>3.0062861021515938E-4</v>
      </c>
      <c r="L1614" s="285">
        <f>SUM(Q1614/J1614*100)</f>
        <v>0</v>
      </c>
      <c r="M1614" s="287">
        <v>300000</v>
      </c>
      <c r="N1614" s="285">
        <f t="shared" si="33"/>
        <v>100</v>
      </c>
      <c r="O1614" s="253">
        <f t="shared" si="34"/>
        <v>0</v>
      </c>
    </row>
    <row r="1615" spans="1:15" s="296" customFormat="1" hidden="1" x14ac:dyDescent="0.25">
      <c r="A1615" s="177"/>
      <c r="B1615" s="177"/>
      <c r="C1615" s="178">
        <v>5</v>
      </c>
      <c r="D1615" s="178">
        <v>2</v>
      </c>
      <c r="E1615" s="178">
        <v>2</v>
      </c>
      <c r="F1615" s="179" t="s">
        <v>690</v>
      </c>
      <c r="G1615" s="179"/>
      <c r="H1615" s="179"/>
      <c r="I1615" s="406" t="s">
        <v>905</v>
      </c>
      <c r="J1615" s="261">
        <v>4000000</v>
      </c>
      <c r="K1615" s="279">
        <f>SUM(J1615/J6*100)</f>
        <v>4.0083814695354584E-3</v>
      </c>
      <c r="L1615" s="283">
        <f>SUM(Q1615/J1615*100)</f>
        <v>0</v>
      </c>
      <c r="M1615" s="214">
        <v>4000000</v>
      </c>
      <c r="N1615" s="284">
        <f t="shared" si="33"/>
        <v>100</v>
      </c>
      <c r="O1615" s="253">
        <f t="shared" si="34"/>
        <v>0</v>
      </c>
    </row>
    <row r="1616" spans="1:15" s="296" customFormat="1" hidden="1" x14ac:dyDescent="0.25">
      <c r="A1616" s="177"/>
      <c r="B1616" s="177"/>
      <c r="C1616" s="178">
        <v>5</v>
      </c>
      <c r="D1616" s="178">
        <v>2</v>
      </c>
      <c r="E1616" s="178">
        <v>2</v>
      </c>
      <c r="F1616" s="179" t="s">
        <v>690</v>
      </c>
      <c r="G1616" s="179"/>
      <c r="H1616" s="179"/>
      <c r="I1616" s="406" t="s">
        <v>894</v>
      </c>
      <c r="J1616" s="261">
        <v>300000</v>
      </c>
      <c r="K1616" s="278">
        <f>SUM(J1616/J6*100)</f>
        <v>3.0062861021515938E-4</v>
      </c>
      <c r="L1616" s="283">
        <f>SUM(Q1616/J1616*100)</f>
        <v>0</v>
      </c>
      <c r="M1616" s="214">
        <v>300000</v>
      </c>
      <c r="N1616" s="284">
        <f t="shared" si="33"/>
        <v>100</v>
      </c>
      <c r="O1616" s="253">
        <f t="shared" si="34"/>
        <v>0</v>
      </c>
    </row>
    <row r="1617" spans="1:15" s="296" customFormat="1" hidden="1" x14ac:dyDescent="0.25">
      <c r="A1617" s="177"/>
      <c r="B1617" s="177"/>
      <c r="C1617" s="178"/>
      <c r="D1617" s="178"/>
      <c r="E1617" s="178"/>
      <c r="F1617" s="179"/>
      <c r="G1617" s="179"/>
      <c r="H1617" s="179"/>
      <c r="I1617" s="406"/>
      <c r="J1617" s="251"/>
      <c r="K1617" s="182"/>
      <c r="L1617" s="183"/>
      <c r="M1617" s="282"/>
      <c r="N1617" s="185"/>
      <c r="O1617" s="251"/>
    </row>
    <row r="1618" spans="1:15" s="296" customFormat="1" hidden="1" x14ac:dyDescent="0.25">
      <c r="A1618" s="504"/>
      <c r="B1618" s="504"/>
      <c r="C1618" s="503">
        <v>5</v>
      </c>
      <c r="D1618" s="503">
        <v>2</v>
      </c>
      <c r="E1618" s="503">
        <v>2</v>
      </c>
      <c r="F1618" s="273" t="s">
        <v>674</v>
      </c>
      <c r="G1618" s="273"/>
      <c r="H1618" s="273"/>
      <c r="I1618" s="405" t="s">
        <v>724</v>
      </c>
      <c r="J1618" s="251">
        <f>SUM(J1619:J1620)</f>
        <v>1909000</v>
      </c>
      <c r="K1618" s="279">
        <f>SUM(J1618/J6*100)</f>
        <v>1.9130000563357973E-3</v>
      </c>
      <c r="L1618" s="183">
        <f>SUM(Q1618/J1618*100)</f>
        <v>0</v>
      </c>
      <c r="M1618" s="282">
        <f>SUM(M1619:M1620)</f>
        <v>1909000</v>
      </c>
      <c r="N1618" s="323">
        <f>SUM(M1618/J1618%)</f>
        <v>100</v>
      </c>
      <c r="O1618" s="251">
        <f>SUM(O1619:O1620)</f>
        <v>0</v>
      </c>
    </row>
    <row r="1619" spans="1:15" s="296" customFormat="1" hidden="1" x14ac:dyDescent="0.25">
      <c r="A1619" s="498"/>
      <c r="B1619" s="498"/>
      <c r="C1619" s="494">
        <v>5</v>
      </c>
      <c r="D1619" s="494">
        <v>2</v>
      </c>
      <c r="E1619" s="494">
        <v>2</v>
      </c>
      <c r="F1619" s="495" t="s">
        <v>674</v>
      </c>
      <c r="G1619" s="495"/>
      <c r="H1619" s="495"/>
      <c r="I1619" s="409" t="s">
        <v>767</v>
      </c>
      <c r="J1619" s="358">
        <v>200000</v>
      </c>
      <c r="K1619" s="278">
        <f>SUM(J1619/J6*100)</f>
        <v>2.0041907347677289E-4</v>
      </c>
      <c r="L1619" s="306">
        <f>SUM(Q1619/J1619*100)</f>
        <v>0</v>
      </c>
      <c r="M1619" s="372">
        <v>200000</v>
      </c>
      <c r="N1619" s="307">
        <f>SUM(M1619/J1619%)</f>
        <v>100</v>
      </c>
      <c r="O1619" s="252">
        <f>SUM(J1619-M1619)</f>
        <v>0</v>
      </c>
    </row>
    <row r="1620" spans="1:15" s="296" customFormat="1" hidden="1" x14ac:dyDescent="0.25">
      <c r="A1620" s="177"/>
      <c r="B1620" s="177"/>
      <c r="C1620" s="178">
        <v>5</v>
      </c>
      <c r="D1620" s="178">
        <v>2</v>
      </c>
      <c r="E1620" s="178">
        <v>2</v>
      </c>
      <c r="F1620" s="179" t="s">
        <v>674</v>
      </c>
      <c r="G1620" s="179"/>
      <c r="H1620" s="179"/>
      <c r="I1620" s="406" t="s">
        <v>726</v>
      </c>
      <c r="J1620" s="251">
        <v>1709000</v>
      </c>
      <c r="K1620" s="279">
        <f>SUM(J1620/J6*100)</f>
        <v>1.7125809828590244E-3</v>
      </c>
      <c r="L1620" s="183">
        <f>SUM(Q1620/J1620*100)</f>
        <v>0</v>
      </c>
      <c r="M1620" s="282">
        <v>1709000</v>
      </c>
      <c r="N1620" s="185">
        <f>SUM(M1620/J1620%)</f>
        <v>100</v>
      </c>
      <c r="O1620" s="250">
        <f>SUM(J1620-M1620)</f>
        <v>0</v>
      </c>
    </row>
    <row r="1621" spans="1:15" s="296" customFormat="1" hidden="1" x14ac:dyDescent="0.25">
      <c r="A1621" s="177"/>
      <c r="B1621" s="177"/>
      <c r="C1621" s="178"/>
      <c r="D1621" s="178"/>
      <c r="E1621" s="178"/>
      <c r="F1621" s="179"/>
      <c r="G1621" s="179"/>
      <c r="H1621" s="179"/>
      <c r="I1621" s="406"/>
      <c r="J1621" s="181"/>
      <c r="K1621" s="182"/>
      <c r="L1621" s="183"/>
      <c r="M1621" s="193"/>
      <c r="N1621" s="185"/>
      <c r="O1621" s="181"/>
    </row>
    <row r="1622" spans="1:15" s="296" customFormat="1" hidden="1" x14ac:dyDescent="0.25">
      <c r="A1622" s="177"/>
      <c r="B1622" s="177"/>
      <c r="C1622" s="178">
        <v>5</v>
      </c>
      <c r="D1622" s="178">
        <v>2</v>
      </c>
      <c r="E1622" s="178">
        <v>2</v>
      </c>
      <c r="F1622" s="179">
        <v>15</v>
      </c>
      <c r="G1622" s="179"/>
      <c r="H1622" s="179"/>
      <c r="I1622" s="406" t="s">
        <v>756</v>
      </c>
      <c r="J1622" s="251">
        <f>SUM(J1623:J1624)</f>
        <v>79112000</v>
      </c>
      <c r="K1622" s="182">
        <f>SUM(J1622/J6*100)</f>
        <v>7.9277768704472285E-2</v>
      </c>
      <c r="L1622" s="183">
        <f>SUM(Q1622/J1622*100)</f>
        <v>0</v>
      </c>
      <c r="M1622" s="282">
        <f>SUM(M1623:M1624)</f>
        <v>66940000</v>
      </c>
      <c r="N1622" s="185">
        <f>SUM(M1622/J1622%)</f>
        <v>84.61421781777733</v>
      </c>
      <c r="O1622" s="251">
        <f>SUM(O1623:O1624)</f>
        <v>12172000</v>
      </c>
    </row>
    <row r="1623" spans="1:15" s="296" customFormat="1" hidden="1" x14ac:dyDescent="0.25">
      <c r="A1623" s="177"/>
      <c r="B1623" s="177"/>
      <c r="C1623" s="178">
        <v>5</v>
      </c>
      <c r="D1623" s="178">
        <v>2</v>
      </c>
      <c r="E1623" s="178">
        <v>2</v>
      </c>
      <c r="F1623" s="179">
        <v>15</v>
      </c>
      <c r="G1623" s="179"/>
      <c r="H1623" s="179"/>
      <c r="I1623" s="406" t="s">
        <v>861</v>
      </c>
      <c r="J1623" s="181">
        <v>46000000</v>
      </c>
      <c r="K1623" s="182">
        <f>SUM(J1623/J6*100)</f>
        <v>4.6096386899657768E-2</v>
      </c>
      <c r="L1623" s="183">
        <f>SUM(Q1623/J1623*100)</f>
        <v>0</v>
      </c>
      <c r="M1623" s="193">
        <v>38520000</v>
      </c>
      <c r="N1623" s="185">
        <f>SUM(M1623/J1623%)</f>
        <v>83.739130434782609</v>
      </c>
      <c r="O1623" s="250">
        <f>SUM(J1623-M1623)</f>
        <v>7480000</v>
      </c>
    </row>
    <row r="1624" spans="1:15" s="296" customFormat="1" hidden="1" x14ac:dyDescent="0.25">
      <c r="A1624" s="187"/>
      <c r="B1624" s="187"/>
      <c r="C1624" s="178">
        <v>5</v>
      </c>
      <c r="D1624" s="178">
        <v>2</v>
      </c>
      <c r="E1624" s="178">
        <v>2</v>
      </c>
      <c r="F1624" s="178">
        <v>15</v>
      </c>
      <c r="G1624" s="178"/>
      <c r="H1624" s="178"/>
      <c r="I1624" s="406" t="s">
        <v>758</v>
      </c>
      <c r="J1624" s="181">
        <v>33112000</v>
      </c>
      <c r="K1624" s="182">
        <f>SUM(J1624/J6*100)</f>
        <v>3.3181381804814523E-2</v>
      </c>
      <c r="L1624" s="183">
        <f>SUM(Q1624/J1624*100)</f>
        <v>0</v>
      </c>
      <c r="M1624" s="193">
        <v>28420000</v>
      </c>
      <c r="N1624" s="185">
        <f>SUM(M1624/J1624%)</f>
        <v>85.829910606426679</v>
      </c>
      <c r="O1624" s="250">
        <f>SUM(J1624-M1624)</f>
        <v>4692000</v>
      </c>
    </row>
    <row r="1625" spans="1:15" s="296" customFormat="1" hidden="1" x14ac:dyDescent="0.25">
      <c r="A1625" s="177"/>
      <c r="B1625" s="177"/>
      <c r="C1625" s="178"/>
      <c r="D1625" s="178"/>
      <c r="E1625" s="178"/>
      <c r="F1625" s="179"/>
      <c r="G1625" s="179"/>
      <c r="H1625" s="179"/>
      <c r="I1625" s="406"/>
      <c r="J1625" s="255"/>
      <c r="K1625" s="278"/>
      <c r="L1625" s="183"/>
      <c r="M1625" s="422"/>
      <c r="N1625" s="185"/>
      <c r="O1625" s="250"/>
    </row>
    <row r="1626" spans="1:15" s="296" customFormat="1" x14ac:dyDescent="0.25">
      <c r="A1626" s="290">
        <v>1</v>
      </c>
      <c r="B1626" s="324" t="s">
        <v>677</v>
      </c>
      <c r="C1626" s="325" t="s">
        <v>674</v>
      </c>
      <c r="D1626" s="317" t="s">
        <v>675</v>
      </c>
      <c r="E1626" s="378" t="s">
        <v>1012</v>
      </c>
      <c r="F1626" s="378" t="s">
        <v>1050</v>
      </c>
      <c r="G1626" s="378"/>
      <c r="H1626" s="378">
        <v>15</v>
      </c>
      <c r="I1626" s="544" t="s">
        <v>1051</v>
      </c>
      <c r="J1626" s="377">
        <f>SUM(J1628)</f>
        <v>56872000</v>
      </c>
      <c r="K1626" s="362">
        <f>SUM(J1626/J6*100)</f>
        <v>5.6991167733855146E-2</v>
      </c>
      <c r="L1626" s="183">
        <v>84.91</v>
      </c>
      <c r="M1626" s="461">
        <f>SUM(M1628)</f>
        <v>47832000</v>
      </c>
      <c r="N1626" s="323">
        <f>SUM(M1626/J1626%)</f>
        <v>84.104656069770712</v>
      </c>
      <c r="O1626" s="377">
        <f>SUM(O1628)</f>
        <v>9040000</v>
      </c>
    </row>
    <row r="1627" spans="1:15" s="296" customFormat="1" hidden="1" x14ac:dyDescent="0.25">
      <c r="A1627" s="177"/>
      <c r="B1627" s="177"/>
      <c r="C1627" s="178"/>
      <c r="D1627" s="178"/>
      <c r="E1627" s="178"/>
      <c r="F1627" s="179"/>
      <c r="G1627" s="179"/>
      <c r="H1627" s="179"/>
      <c r="I1627" s="543"/>
      <c r="J1627" s="181"/>
      <c r="K1627" s="182"/>
      <c r="L1627" s="183"/>
      <c r="M1627" s="193"/>
      <c r="N1627" s="185"/>
      <c r="O1627" s="181"/>
    </row>
    <row r="1628" spans="1:15" s="296" customFormat="1" hidden="1" x14ac:dyDescent="0.25">
      <c r="A1628" s="177"/>
      <c r="B1628" s="177"/>
      <c r="C1628" s="178">
        <v>5</v>
      </c>
      <c r="D1628" s="178">
        <v>2</v>
      </c>
      <c r="E1628" s="178">
        <v>2</v>
      </c>
      <c r="F1628" s="178"/>
      <c r="G1628" s="178"/>
      <c r="H1628" s="178"/>
      <c r="I1628" s="406" t="s">
        <v>684</v>
      </c>
      <c r="J1628" s="251">
        <f>SUM(J1630+J1635+J1642+J1646)</f>
        <v>56872000</v>
      </c>
      <c r="K1628" s="182">
        <f>SUM(J1628/J6*100)</f>
        <v>5.6991167733855146E-2</v>
      </c>
      <c r="L1628" s="183">
        <f>SUM(Q1628/J1628*100)</f>
        <v>0</v>
      </c>
      <c r="M1628" s="251">
        <f>SUM(M1630+M1635+M1642+M1646)</f>
        <v>47832000</v>
      </c>
      <c r="N1628" s="185">
        <f>SUM(M1628/J1628%)</f>
        <v>84.104656069770712</v>
      </c>
      <c r="O1628" s="251">
        <f>SUM(O1630+O1635+O1642+O1646)</f>
        <v>9040000</v>
      </c>
    </row>
    <row r="1629" spans="1:15" s="296" customFormat="1" hidden="1" x14ac:dyDescent="0.25">
      <c r="A1629" s="177"/>
      <c r="B1629" s="177"/>
      <c r="C1629" s="178"/>
      <c r="D1629" s="178"/>
      <c r="E1629" s="178"/>
      <c r="F1629" s="178"/>
      <c r="G1629" s="178"/>
      <c r="H1629" s="178"/>
      <c r="I1629" s="406"/>
      <c r="J1629" s="251"/>
      <c r="K1629" s="182"/>
      <c r="L1629" s="183"/>
      <c r="M1629" s="282"/>
      <c r="N1629" s="185"/>
      <c r="O1629" s="251"/>
    </row>
    <row r="1630" spans="1:15" s="296" customFormat="1" hidden="1" x14ac:dyDescent="0.25">
      <c r="A1630" s="177"/>
      <c r="B1630" s="177"/>
      <c r="C1630" s="178">
        <v>5</v>
      </c>
      <c r="D1630" s="178">
        <v>2</v>
      </c>
      <c r="E1630" s="178">
        <v>2</v>
      </c>
      <c r="F1630" s="179" t="s">
        <v>675</v>
      </c>
      <c r="G1630" s="179"/>
      <c r="H1630" s="179"/>
      <c r="I1630" s="406" t="s">
        <v>685</v>
      </c>
      <c r="J1630" s="251">
        <f>SUM(J1631:J1633)</f>
        <v>2939000</v>
      </c>
      <c r="K1630" s="279">
        <f>SUM(J1630/J6*100)</f>
        <v>2.9451582847411779E-3</v>
      </c>
      <c r="L1630" s="183">
        <f>SUM(Q1630/J1630*100)</f>
        <v>0</v>
      </c>
      <c r="M1630" s="251">
        <f>SUM(M1631:M1633)</f>
        <v>2939000</v>
      </c>
      <c r="N1630" s="185">
        <f>SUM(M1630/J1630%)</f>
        <v>100</v>
      </c>
      <c r="O1630" s="251">
        <f>SUM(O1631:O1633)</f>
        <v>0</v>
      </c>
    </row>
    <row r="1631" spans="1:15" s="296" customFormat="1" hidden="1" x14ac:dyDescent="0.25">
      <c r="A1631" s="177"/>
      <c r="B1631" s="177"/>
      <c r="C1631" s="178">
        <v>5</v>
      </c>
      <c r="D1631" s="178">
        <v>2</v>
      </c>
      <c r="E1631" s="178">
        <v>2</v>
      </c>
      <c r="F1631" s="179" t="s">
        <v>675</v>
      </c>
      <c r="G1631" s="179"/>
      <c r="H1631" s="179"/>
      <c r="I1631" s="406" t="s">
        <v>719</v>
      </c>
      <c r="J1631" s="181">
        <v>139000</v>
      </c>
      <c r="K1631" s="278">
        <f>SUM(J1631/J6*100)</f>
        <v>1.3929125606635716E-4</v>
      </c>
      <c r="L1631" s="183">
        <f>SUM(Q1631/J1631*100)</f>
        <v>0</v>
      </c>
      <c r="M1631" s="181">
        <v>139000</v>
      </c>
      <c r="N1631" s="185">
        <f>SUM(M1631/J1631%)</f>
        <v>100</v>
      </c>
      <c r="O1631" s="250">
        <f>SUM(J1631-M1631)</f>
        <v>0</v>
      </c>
    </row>
    <row r="1632" spans="1:15" s="296" customFormat="1" hidden="1" x14ac:dyDescent="0.25">
      <c r="A1632" s="177"/>
      <c r="B1632" s="177"/>
      <c r="C1632" s="178">
        <v>5</v>
      </c>
      <c r="D1632" s="178">
        <v>2</v>
      </c>
      <c r="E1632" s="178">
        <v>2</v>
      </c>
      <c r="F1632" s="179" t="s">
        <v>675</v>
      </c>
      <c r="G1632" s="179"/>
      <c r="H1632" s="179"/>
      <c r="I1632" s="406" t="s">
        <v>886</v>
      </c>
      <c r="J1632" s="181">
        <v>2500000</v>
      </c>
      <c r="K1632" s="279">
        <f>SUM(J1632/J6*100)</f>
        <v>2.5052384184596609E-3</v>
      </c>
      <c r="L1632" s="183">
        <f>SUM(M1632/J1632*100)</f>
        <v>100</v>
      </c>
      <c r="M1632" s="181">
        <v>2500000</v>
      </c>
      <c r="N1632" s="185">
        <f>SUM(M1632/J1632%)</f>
        <v>100</v>
      </c>
      <c r="O1632" s="250">
        <f>SUM(J1632-M1632)</f>
        <v>0</v>
      </c>
    </row>
    <row r="1633" spans="1:15" s="296" customFormat="1" hidden="1" x14ac:dyDescent="0.25">
      <c r="A1633" s="177"/>
      <c r="B1633" s="177"/>
      <c r="C1633" s="178">
        <v>5</v>
      </c>
      <c r="D1633" s="178">
        <v>2</v>
      </c>
      <c r="E1633" s="178">
        <v>2</v>
      </c>
      <c r="F1633" s="179" t="s">
        <v>675</v>
      </c>
      <c r="G1633" s="179"/>
      <c r="H1633" s="179"/>
      <c r="I1633" s="406" t="s">
        <v>874</v>
      </c>
      <c r="J1633" s="251">
        <v>300000</v>
      </c>
      <c r="K1633" s="278">
        <f>SUM(J1633/J6*100)</f>
        <v>3.0062861021515938E-4</v>
      </c>
      <c r="L1633" s="183">
        <f>SUM(M1633/J1633*100)</f>
        <v>100</v>
      </c>
      <c r="M1633" s="251">
        <v>300000</v>
      </c>
      <c r="N1633" s="185">
        <f>SUM(M1633/J1633%)</f>
        <v>100</v>
      </c>
      <c r="O1633" s="250">
        <f>SUM(J1633-M1633)</f>
        <v>0</v>
      </c>
    </row>
    <row r="1634" spans="1:15" s="296" customFormat="1" hidden="1" x14ac:dyDescent="0.25">
      <c r="A1634" s="177"/>
      <c r="B1634" s="177"/>
      <c r="C1634" s="178"/>
      <c r="D1634" s="178"/>
      <c r="E1634" s="178"/>
      <c r="F1634" s="179"/>
      <c r="G1634" s="179"/>
      <c r="H1634" s="179"/>
      <c r="I1634" s="406"/>
      <c r="J1634" s="251"/>
      <c r="K1634" s="182"/>
      <c r="L1634" s="183"/>
      <c r="M1634" s="251"/>
      <c r="N1634" s="185"/>
      <c r="O1634" s="251"/>
    </row>
    <row r="1635" spans="1:15" s="296" customFormat="1" hidden="1" x14ac:dyDescent="0.25">
      <c r="A1635" s="513"/>
      <c r="B1635" s="513"/>
      <c r="C1635" s="178">
        <v>5</v>
      </c>
      <c r="D1635" s="178">
        <v>2</v>
      </c>
      <c r="E1635" s="178">
        <v>2</v>
      </c>
      <c r="F1635" s="179" t="s">
        <v>690</v>
      </c>
      <c r="G1635" s="179"/>
      <c r="H1635" s="179"/>
      <c r="I1635" s="406" t="s">
        <v>691</v>
      </c>
      <c r="J1635" s="251">
        <f>SUM(J1636:J1640)</f>
        <v>44800000</v>
      </c>
      <c r="K1635" s="182">
        <f>SUM(J1635/J6*100)</f>
        <v>4.4893872458797127E-2</v>
      </c>
      <c r="L1635" s="183">
        <f>SUM(Q1635/J1635*100)</f>
        <v>0</v>
      </c>
      <c r="M1635" s="251">
        <f>SUM(M1636:M1640)</f>
        <v>44350000</v>
      </c>
      <c r="N1635" s="183">
        <f t="shared" ref="N1635:N1640" si="35">SUM(M1635/J1635%)</f>
        <v>98.995535714285708</v>
      </c>
      <c r="O1635" s="251">
        <f>SUM(O1636:O1640)</f>
        <v>450000</v>
      </c>
    </row>
    <row r="1636" spans="1:15" s="296" customFormat="1" hidden="1" x14ac:dyDescent="0.25">
      <c r="A1636" s="177"/>
      <c r="B1636" s="177"/>
      <c r="C1636" s="178">
        <v>5</v>
      </c>
      <c r="D1636" s="178">
        <v>2</v>
      </c>
      <c r="E1636" s="178">
        <v>2</v>
      </c>
      <c r="F1636" s="179" t="s">
        <v>690</v>
      </c>
      <c r="G1636" s="179"/>
      <c r="H1636" s="179"/>
      <c r="I1636" s="406" t="s">
        <v>907</v>
      </c>
      <c r="J1636" s="251">
        <v>18550000</v>
      </c>
      <c r="K1636" s="182">
        <f>SUM(J1636/J6*100)</f>
        <v>1.8588869064970689E-2</v>
      </c>
      <c r="L1636" s="183">
        <f>SUM(Q1636/J1636*100)</f>
        <v>0</v>
      </c>
      <c r="M1636" s="251">
        <v>18550000</v>
      </c>
      <c r="N1636" s="185">
        <f t="shared" si="35"/>
        <v>100</v>
      </c>
      <c r="O1636" s="250">
        <f>SUM(J1636-M1636)</f>
        <v>0</v>
      </c>
    </row>
    <row r="1637" spans="1:15" s="296" customFormat="1" hidden="1" x14ac:dyDescent="0.25">
      <c r="A1637" s="177"/>
      <c r="B1637" s="177"/>
      <c r="C1637" s="178">
        <v>5</v>
      </c>
      <c r="D1637" s="178">
        <v>2</v>
      </c>
      <c r="E1637" s="178">
        <v>2</v>
      </c>
      <c r="F1637" s="179" t="s">
        <v>690</v>
      </c>
      <c r="G1637" s="179"/>
      <c r="H1637" s="179"/>
      <c r="I1637" s="406" t="s">
        <v>890</v>
      </c>
      <c r="J1637" s="251">
        <v>21100000</v>
      </c>
      <c r="K1637" s="182">
        <f>SUM(J1637/J6*100)</f>
        <v>2.1144212251799542E-2</v>
      </c>
      <c r="L1637" s="183">
        <f>SUM(Q1637/J1637*100)</f>
        <v>0</v>
      </c>
      <c r="M1637" s="251">
        <v>20650000</v>
      </c>
      <c r="N1637" s="185">
        <f t="shared" si="35"/>
        <v>97.867298578199055</v>
      </c>
      <c r="O1637" s="250">
        <f>SUM(J1637-M1637)</f>
        <v>450000</v>
      </c>
    </row>
    <row r="1638" spans="1:15" s="296" customFormat="1" hidden="1" x14ac:dyDescent="0.25">
      <c r="A1638" s="387"/>
      <c r="B1638" s="387"/>
      <c r="C1638" s="270">
        <v>5</v>
      </c>
      <c r="D1638" s="270">
        <v>2</v>
      </c>
      <c r="E1638" s="270">
        <v>2</v>
      </c>
      <c r="F1638" s="179" t="s">
        <v>690</v>
      </c>
      <c r="G1638" s="179"/>
      <c r="H1638" s="179"/>
      <c r="I1638" s="406" t="s">
        <v>771</v>
      </c>
      <c r="J1638" s="261">
        <v>4500000</v>
      </c>
      <c r="K1638" s="279">
        <f>SUM(J1638/J6*100)</f>
        <v>4.5094291532273905E-3</v>
      </c>
      <c r="L1638" s="285">
        <f>SUM(M1638/J1638*100)</f>
        <v>100</v>
      </c>
      <c r="M1638" s="261">
        <v>4500000</v>
      </c>
      <c r="N1638" s="285">
        <f t="shared" si="35"/>
        <v>100</v>
      </c>
      <c r="O1638" s="253">
        <f>SUM(J1638-M1638)</f>
        <v>0</v>
      </c>
    </row>
    <row r="1639" spans="1:15" s="296" customFormat="1" hidden="1" x14ac:dyDescent="0.25">
      <c r="A1639" s="387"/>
      <c r="B1639" s="387"/>
      <c r="C1639" s="270">
        <v>5</v>
      </c>
      <c r="D1639" s="270">
        <v>2</v>
      </c>
      <c r="E1639" s="270">
        <v>2</v>
      </c>
      <c r="F1639" s="180" t="s">
        <v>690</v>
      </c>
      <c r="G1639" s="180"/>
      <c r="H1639" s="180"/>
      <c r="I1639" s="406" t="s">
        <v>892</v>
      </c>
      <c r="J1639" s="261">
        <v>150000</v>
      </c>
      <c r="K1639" s="278">
        <f>SUM(J1639/J6*100)</f>
        <v>1.5031430510757969E-4</v>
      </c>
      <c r="L1639" s="285">
        <f>SUM(Q1639/J1639*100)</f>
        <v>0</v>
      </c>
      <c r="M1639" s="261">
        <v>150000</v>
      </c>
      <c r="N1639" s="285">
        <f t="shared" si="35"/>
        <v>100</v>
      </c>
      <c r="O1639" s="253">
        <f>SUM(J1639-M1639)</f>
        <v>0</v>
      </c>
    </row>
    <row r="1640" spans="1:15" s="296" customFormat="1" hidden="1" x14ac:dyDescent="0.25">
      <c r="A1640" s="177"/>
      <c r="B1640" s="177"/>
      <c r="C1640" s="178">
        <v>5</v>
      </c>
      <c r="D1640" s="178">
        <v>2</v>
      </c>
      <c r="E1640" s="178">
        <v>2</v>
      </c>
      <c r="F1640" s="179" t="s">
        <v>690</v>
      </c>
      <c r="G1640" s="179"/>
      <c r="H1640" s="179"/>
      <c r="I1640" s="406" t="s">
        <v>905</v>
      </c>
      <c r="J1640" s="261">
        <v>500000</v>
      </c>
      <c r="K1640" s="279">
        <f>SUM(J1640/J6*100)</f>
        <v>5.0104768369193229E-4</v>
      </c>
      <c r="L1640" s="283">
        <f>SUM(Q1640/J1640*100)</f>
        <v>0</v>
      </c>
      <c r="M1640" s="261">
        <v>500000</v>
      </c>
      <c r="N1640" s="284">
        <f t="shared" si="35"/>
        <v>100</v>
      </c>
      <c r="O1640" s="253">
        <f>SUM(J1640-M1640)</f>
        <v>0</v>
      </c>
    </row>
    <row r="1641" spans="1:15" s="296" customFormat="1" hidden="1" x14ac:dyDescent="0.25">
      <c r="A1641" s="177"/>
      <c r="B1641" s="177"/>
      <c r="C1641" s="178"/>
      <c r="D1641" s="178"/>
      <c r="E1641" s="178"/>
      <c r="F1641" s="179"/>
      <c r="G1641" s="179"/>
      <c r="H1641" s="179"/>
      <c r="I1641" s="406"/>
      <c r="J1641" s="251"/>
      <c r="K1641" s="182"/>
      <c r="L1641" s="183"/>
      <c r="M1641" s="251"/>
      <c r="N1641" s="185"/>
      <c r="O1641" s="251"/>
    </row>
    <row r="1642" spans="1:15" s="296" customFormat="1" hidden="1" x14ac:dyDescent="0.25">
      <c r="A1642" s="504"/>
      <c r="B1642" s="504"/>
      <c r="C1642" s="503">
        <v>5</v>
      </c>
      <c r="D1642" s="503">
        <v>2</v>
      </c>
      <c r="E1642" s="503">
        <v>2</v>
      </c>
      <c r="F1642" s="273" t="s">
        <v>674</v>
      </c>
      <c r="G1642" s="273"/>
      <c r="H1642" s="273"/>
      <c r="I1642" s="405" t="s">
        <v>724</v>
      </c>
      <c r="J1642" s="251">
        <f>SUM(J1643:J1644)</f>
        <v>653000</v>
      </c>
      <c r="K1642" s="279">
        <f>SUM(J1642/J6*100)</f>
        <v>6.5436827490166351E-4</v>
      </c>
      <c r="L1642" s="183">
        <f>SUM(Q1642/J1642*100)</f>
        <v>0</v>
      </c>
      <c r="M1642" s="251">
        <f>SUM(M1643:M1644)</f>
        <v>543000</v>
      </c>
      <c r="N1642" s="323">
        <f>SUM(M1642/J1642%)</f>
        <v>83.154670750382849</v>
      </c>
      <c r="O1642" s="251">
        <f>SUM(O1643:O1644)</f>
        <v>110000</v>
      </c>
    </row>
    <row r="1643" spans="1:15" s="296" customFormat="1" hidden="1" x14ac:dyDescent="0.25">
      <c r="A1643" s="177"/>
      <c r="B1643" s="177"/>
      <c r="C1643" s="178">
        <v>5</v>
      </c>
      <c r="D1643" s="178">
        <v>2</v>
      </c>
      <c r="E1643" s="178">
        <v>2</v>
      </c>
      <c r="F1643" s="179" t="s">
        <v>674</v>
      </c>
      <c r="G1643" s="179"/>
      <c r="H1643" s="179"/>
      <c r="I1643" s="406" t="s">
        <v>767</v>
      </c>
      <c r="J1643" s="251">
        <v>100000</v>
      </c>
      <c r="K1643" s="278">
        <f>SUM(J1643/J6*100)</f>
        <v>1.0020953673838645E-4</v>
      </c>
      <c r="L1643" s="183">
        <f>SUM(M1643/J1643*100)</f>
        <v>0</v>
      </c>
      <c r="M1643" s="251">
        <v>0</v>
      </c>
      <c r="N1643" s="185">
        <f>SUM(M1643/J1643%)</f>
        <v>0</v>
      </c>
      <c r="O1643" s="250">
        <f>SUM(J1643-M1643)</f>
        <v>100000</v>
      </c>
    </row>
    <row r="1644" spans="1:15" s="296" customFormat="1" hidden="1" x14ac:dyDescent="0.25">
      <c r="A1644" s="177"/>
      <c r="B1644" s="177"/>
      <c r="C1644" s="178">
        <v>5</v>
      </c>
      <c r="D1644" s="178">
        <v>2</v>
      </c>
      <c r="E1644" s="178">
        <v>2</v>
      </c>
      <c r="F1644" s="179" t="s">
        <v>674</v>
      </c>
      <c r="G1644" s="179"/>
      <c r="H1644" s="179"/>
      <c r="I1644" s="406" t="s">
        <v>726</v>
      </c>
      <c r="J1644" s="251">
        <v>553000</v>
      </c>
      <c r="K1644" s="279">
        <f>SUM(J1644/J6*100)</f>
        <v>5.5415873816327716E-4</v>
      </c>
      <c r="L1644" s="183">
        <f>SUM(Q1644/J1644*100)</f>
        <v>0</v>
      </c>
      <c r="M1644" s="251">
        <v>543000</v>
      </c>
      <c r="N1644" s="185">
        <f>SUM(M1644/J1644%)</f>
        <v>98.19168173598554</v>
      </c>
      <c r="O1644" s="250">
        <f>SUM(J1644-M1644)</f>
        <v>10000</v>
      </c>
    </row>
    <row r="1645" spans="1:15" s="296" customFormat="1" hidden="1" x14ac:dyDescent="0.25">
      <c r="A1645" s="177"/>
      <c r="B1645" s="177"/>
      <c r="C1645" s="178"/>
      <c r="D1645" s="178"/>
      <c r="E1645" s="178"/>
      <c r="F1645" s="179"/>
      <c r="G1645" s="179"/>
      <c r="H1645" s="179"/>
      <c r="I1645" s="406"/>
      <c r="J1645" s="251"/>
      <c r="K1645" s="182"/>
      <c r="L1645" s="183"/>
      <c r="M1645" s="251"/>
      <c r="N1645" s="185"/>
      <c r="O1645" s="251"/>
    </row>
    <row r="1646" spans="1:15" s="296" customFormat="1" hidden="1" x14ac:dyDescent="0.25">
      <c r="A1646" s="177"/>
      <c r="B1646" s="177"/>
      <c r="C1646" s="178">
        <v>5</v>
      </c>
      <c r="D1646" s="178">
        <v>2</v>
      </c>
      <c r="E1646" s="178">
        <v>2</v>
      </c>
      <c r="F1646" s="179">
        <v>15</v>
      </c>
      <c r="G1646" s="179"/>
      <c r="H1646" s="179"/>
      <c r="I1646" s="406" t="s">
        <v>756</v>
      </c>
      <c r="J1646" s="251">
        <f>SUM(J1647:J1647)</f>
        <v>8480000</v>
      </c>
      <c r="K1646" s="182">
        <f>SUM(J1646/J6*100)</f>
        <v>8.4977687154151708E-3</v>
      </c>
      <c r="L1646" s="183">
        <f>SUM(Q1646/J1646*100)</f>
        <v>0</v>
      </c>
      <c r="M1646" s="251">
        <f>SUM(M1647:M1647)</f>
        <v>0</v>
      </c>
      <c r="N1646" s="185">
        <f>SUM(M1646/J1646%)</f>
        <v>0</v>
      </c>
      <c r="O1646" s="251">
        <f>SUM(O1647:O1647)</f>
        <v>8480000</v>
      </c>
    </row>
    <row r="1647" spans="1:15" s="296" customFormat="1" hidden="1" x14ac:dyDescent="0.25">
      <c r="A1647" s="177"/>
      <c r="B1647" s="177"/>
      <c r="C1647" s="178">
        <v>5</v>
      </c>
      <c r="D1647" s="178">
        <v>2</v>
      </c>
      <c r="E1647" s="178">
        <v>2</v>
      </c>
      <c r="F1647" s="179">
        <v>15</v>
      </c>
      <c r="G1647" s="179"/>
      <c r="H1647" s="179"/>
      <c r="I1647" s="406" t="s">
        <v>909</v>
      </c>
      <c r="J1647" s="251">
        <v>8480000</v>
      </c>
      <c r="K1647" s="182">
        <f>SUM(J1647/J6*100)</f>
        <v>8.4977687154151708E-3</v>
      </c>
      <c r="L1647" s="183">
        <f>SUM(Q1647/J1647*100)</f>
        <v>0</v>
      </c>
      <c r="M1647" s="251">
        <v>0</v>
      </c>
      <c r="N1647" s="185">
        <f>SUM(M1647/J1647%)</f>
        <v>0</v>
      </c>
      <c r="O1647" s="250">
        <f>SUM(J1647-M1647)</f>
        <v>8480000</v>
      </c>
    </row>
    <row r="1648" spans="1:15" s="296" customFormat="1" hidden="1" x14ac:dyDescent="0.25">
      <c r="A1648" s="177"/>
      <c r="B1648" s="177"/>
      <c r="C1648" s="178"/>
      <c r="D1648" s="178"/>
      <c r="E1648" s="178"/>
      <c r="F1648" s="179"/>
      <c r="G1648" s="179"/>
      <c r="H1648" s="179"/>
      <c r="I1648" s="406"/>
      <c r="J1648" s="267"/>
      <c r="K1648" s="279"/>
      <c r="L1648" s="183"/>
      <c r="M1648" s="289"/>
      <c r="N1648" s="185"/>
      <c r="O1648" s="250"/>
    </row>
    <row r="1649" spans="1:15" s="391" customFormat="1" x14ac:dyDescent="0.25">
      <c r="A1649" s="111">
        <v>1</v>
      </c>
      <c r="B1649" s="171" t="s">
        <v>677</v>
      </c>
      <c r="C1649" s="172" t="s">
        <v>674</v>
      </c>
      <c r="D1649" s="155" t="s">
        <v>675</v>
      </c>
      <c r="E1649" s="115" t="s">
        <v>1052</v>
      </c>
      <c r="F1649" s="115"/>
      <c r="G1649" s="824">
        <v>12</v>
      </c>
      <c r="H1649" s="825"/>
      <c r="I1649" s="869" t="s">
        <v>1053</v>
      </c>
      <c r="J1649" s="217">
        <f>SUM(J1652+J1681+J1702+J1722+J1737+J1761+J1785+J1813+J1850+J1873+J1923)</f>
        <v>54095239520</v>
      </c>
      <c r="K1649" s="206">
        <f>SUM(J1649/J6*100)</f>
        <v>54.208588920512547</v>
      </c>
      <c r="L1649" s="228">
        <v>99.98</v>
      </c>
      <c r="M1649" s="217">
        <f>SUM(M1652+M1681+M1702+M1722+M1737+M1761+M1785+M1813+M1850+M1873+M1923)</f>
        <v>49262754163</v>
      </c>
      <c r="N1649" s="229">
        <f>SUM(M1649/J1649%)</f>
        <v>91.06670864223949</v>
      </c>
      <c r="O1649" s="217">
        <f>SUM(O1652+O1681+O1702+O1722+O1737+O1761+O1785+O1813+O1850+O1873+O1923)</f>
        <v>4832485357</v>
      </c>
    </row>
    <row r="1650" spans="1:15" s="296" customFormat="1" hidden="1" x14ac:dyDescent="0.25">
      <c r="A1650" s="386"/>
      <c r="B1650" s="386"/>
      <c r="C1650" s="367"/>
      <c r="D1650" s="368"/>
      <c r="E1650" s="369"/>
      <c r="F1650" s="369"/>
      <c r="G1650" s="369"/>
      <c r="H1650" s="369"/>
      <c r="I1650" s="869"/>
      <c r="J1650" s="377"/>
      <c r="K1650" s="182"/>
      <c r="L1650" s="183"/>
      <c r="M1650" s="461"/>
      <c r="N1650" s="185"/>
      <c r="O1650" s="377"/>
    </row>
    <row r="1651" spans="1:15" s="296" customFormat="1" hidden="1" x14ac:dyDescent="0.25">
      <c r="A1651" s="386"/>
      <c r="B1651" s="386"/>
      <c r="C1651" s="367"/>
      <c r="D1651" s="368"/>
      <c r="E1651" s="369"/>
      <c r="F1651" s="369"/>
      <c r="G1651" s="369"/>
      <c r="H1651" s="369"/>
      <c r="I1651" s="414"/>
      <c r="J1651" s="377"/>
      <c r="K1651" s="182"/>
      <c r="L1651" s="183"/>
      <c r="M1651" s="461"/>
      <c r="N1651" s="185"/>
      <c r="O1651" s="377"/>
    </row>
    <row r="1652" spans="1:15" s="296" customFormat="1" x14ac:dyDescent="0.25">
      <c r="A1652" s="565">
        <v>1</v>
      </c>
      <c r="B1652" s="309" t="s">
        <v>677</v>
      </c>
      <c r="C1652" s="310" t="s">
        <v>674</v>
      </c>
      <c r="D1652" s="310" t="s">
        <v>675</v>
      </c>
      <c r="E1652" s="305" t="s">
        <v>1052</v>
      </c>
      <c r="F1652" s="305" t="s">
        <v>676</v>
      </c>
      <c r="G1652" s="305"/>
      <c r="H1652" s="305">
        <v>1</v>
      </c>
      <c r="I1652" s="870" t="s">
        <v>1054</v>
      </c>
      <c r="J1652" s="303">
        <f>SUM(J1655)</f>
        <v>113314000</v>
      </c>
      <c r="K1652" s="352">
        <f>SUM(J1652/J6*100)</f>
        <v>0.11355143445973521</v>
      </c>
      <c r="L1652" s="306">
        <v>100</v>
      </c>
      <c r="M1652" s="395">
        <f>SUM(M1655)</f>
        <v>110126300</v>
      </c>
      <c r="N1652" s="307">
        <f>SUM(M1652/J1652%)</f>
        <v>97.186843638032371</v>
      </c>
      <c r="O1652" s="303">
        <f>SUM(O1655)</f>
        <v>3187700</v>
      </c>
    </row>
    <row r="1653" spans="1:15" s="296" customFormat="1" hidden="1" x14ac:dyDescent="0.25">
      <c r="A1653" s="565"/>
      <c r="B1653" s="565"/>
      <c r="C1653" s="566"/>
      <c r="D1653" s="300"/>
      <c r="E1653" s="305"/>
      <c r="F1653" s="305"/>
      <c r="G1653" s="305"/>
      <c r="H1653" s="305"/>
      <c r="I1653" s="870"/>
      <c r="J1653" s="263"/>
      <c r="K1653" s="182"/>
      <c r="L1653" s="306"/>
      <c r="M1653" s="395"/>
      <c r="N1653" s="307"/>
      <c r="O1653" s="263"/>
    </row>
    <row r="1654" spans="1:15" s="296" customFormat="1" hidden="1" x14ac:dyDescent="0.25">
      <c r="A1654" s="177"/>
      <c r="B1654" s="177"/>
      <c r="C1654" s="178"/>
      <c r="D1654" s="178"/>
      <c r="E1654" s="178"/>
      <c r="F1654" s="178"/>
      <c r="G1654" s="178"/>
      <c r="H1654" s="178"/>
      <c r="I1654" s="406"/>
      <c r="J1654" s="181"/>
      <c r="K1654" s="182"/>
      <c r="L1654" s="183"/>
      <c r="M1654" s="275"/>
      <c r="N1654" s="185"/>
      <c r="O1654" s="181"/>
    </row>
    <row r="1655" spans="1:15" s="296" customFormat="1" hidden="1" x14ac:dyDescent="0.25">
      <c r="A1655" s="177"/>
      <c r="B1655" s="177"/>
      <c r="C1655" s="178">
        <v>5</v>
      </c>
      <c r="D1655" s="178">
        <v>2</v>
      </c>
      <c r="E1655" s="178">
        <v>2</v>
      </c>
      <c r="F1655" s="178"/>
      <c r="G1655" s="178"/>
      <c r="H1655" s="178"/>
      <c r="I1655" s="406" t="s">
        <v>684</v>
      </c>
      <c r="J1655" s="181">
        <f>SUM(J1657+J1662+J1670+J1674+J1677)</f>
        <v>113314000</v>
      </c>
      <c r="K1655" s="182">
        <f>SUM(J1655/J6*100)</f>
        <v>0.11355143445973521</v>
      </c>
      <c r="L1655" s="183">
        <f>SUM(Q1655/J1655*100)</f>
        <v>0</v>
      </c>
      <c r="M1655" s="181">
        <f>SUM(M1657+M1662+M1670+M1674+M1677)</f>
        <v>110126300</v>
      </c>
      <c r="N1655" s="185">
        <f>SUM(M1655/J1655%)</f>
        <v>97.186843638032371</v>
      </c>
      <c r="O1655" s="181">
        <f>SUM(O1657+O1662+O1670+O1674+O1677)</f>
        <v>3187700</v>
      </c>
    </row>
    <row r="1656" spans="1:15" s="296" customFormat="1" hidden="1" x14ac:dyDescent="0.25">
      <c r="A1656" s="177"/>
      <c r="B1656" s="177"/>
      <c r="C1656" s="178"/>
      <c r="D1656" s="178"/>
      <c r="E1656" s="178"/>
      <c r="F1656" s="178"/>
      <c r="G1656" s="178"/>
      <c r="H1656" s="178"/>
      <c r="I1656" s="406"/>
      <c r="J1656" s="181"/>
      <c r="K1656" s="182"/>
      <c r="L1656" s="383"/>
      <c r="M1656" s="193"/>
      <c r="N1656" s="269"/>
      <c r="O1656" s="181"/>
    </row>
    <row r="1657" spans="1:15" s="296" customFormat="1" hidden="1" x14ac:dyDescent="0.25">
      <c r="A1657" s="177"/>
      <c r="B1657" s="177"/>
      <c r="C1657" s="178">
        <v>5</v>
      </c>
      <c r="D1657" s="178">
        <v>2</v>
      </c>
      <c r="E1657" s="178">
        <v>2</v>
      </c>
      <c r="F1657" s="179" t="s">
        <v>675</v>
      </c>
      <c r="G1657" s="179"/>
      <c r="H1657" s="179"/>
      <c r="I1657" s="406" t="s">
        <v>685</v>
      </c>
      <c r="J1657" s="181">
        <f>SUM(J1658:J1660)</f>
        <v>1432000</v>
      </c>
      <c r="K1657" s="279">
        <f>SUM(J1657/J6*100)</f>
        <v>1.4350005660936939E-3</v>
      </c>
      <c r="L1657" s="183">
        <f>SUM(Q1657/J1657*100)</f>
        <v>0</v>
      </c>
      <c r="M1657" s="193">
        <f>SUM(M1658:M1660)</f>
        <v>1432000</v>
      </c>
      <c r="N1657" s="185">
        <f>SUM(M1657/J1657%)</f>
        <v>100</v>
      </c>
      <c r="O1657" s="181">
        <f>SUM(O1658:O1660)</f>
        <v>0</v>
      </c>
    </row>
    <row r="1658" spans="1:15" s="296" customFormat="1" hidden="1" x14ac:dyDescent="0.25">
      <c r="A1658" s="177"/>
      <c r="B1658" s="177"/>
      <c r="C1658" s="178">
        <v>5</v>
      </c>
      <c r="D1658" s="178">
        <v>2</v>
      </c>
      <c r="E1658" s="178">
        <v>2</v>
      </c>
      <c r="F1658" s="179" t="s">
        <v>675</v>
      </c>
      <c r="G1658" s="179"/>
      <c r="H1658" s="179"/>
      <c r="I1658" s="406" t="s">
        <v>719</v>
      </c>
      <c r="J1658" s="181">
        <v>132000</v>
      </c>
      <c r="K1658" s="278">
        <f>SUM(J1658/J6*100)</f>
        <v>1.3227658849467011E-4</v>
      </c>
      <c r="L1658" s="183">
        <f>SUM(M1658/J1658*100)</f>
        <v>100</v>
      </c>
      <c r="M1658" s="193">
        <v>132000</v>
      </c>
      <c r="N1658" s="185">
        <f>SUM(M1658/J1658%)</f>
        <v>100</v>
      </c>
      <c r="O1658" s="250">
        <f>SUM(J1658-M1658)</f>
        <v>0</v>
      </c>
    </row>
    <row r="1659" spans="1:15" s="296" customFormat="1" hidden="1" x14ac:dyDescent="0.25">
      <c r="A1659" s="187"/>
      <c r="B1659" s="187"/>
      <c r="C1659" s="567">
        <v>5</v>
      </c>
      <c r="D1659" s="567">
        <v>2</v>
      </c>
      <c r="E1659" s="567">
        <v>2</v>
      </c>
      <c r="F1659" s="567" t="s">
        <v>675</v>
      </c>
      <c r="G1659" s="567"/>
      <c r="H1659" s="567"/>
      <c r="I1659" s="405" t="s">
        <v>886</v>
      </c>
      <c r="J1659" s="266">
        <v>1000000</v>
      </c>
      <c r="K1659" s="279">
        <f>SUM(J1659/J6*100)</f>
        <v>1.0020953673838646E-3</v>
      </c>
      <c r="L1659" s="183">
        <f>SUM(M1659/J1659*100)</f>
        <v>100</v>
      </c>
      <c r="M1659" s="474">
        <v>1000000</v>
      </c>
      <c r="N1659" s="280">
        <f>SUM(M1659/J1659%)</f>
        <v>100</v>
      </c>
      <c r="O1659" s="250">
        <f>SUM(J1659-M1659)</f>
        <v>0</v>
      </c>
    </row>
    <row r="1660" spans="1:15" s="296" customFormat="1" hidden="1" x14ac:dyDescent="0.25">
      <c r="A1660" s="177"/>
      <c r="B1660" s="177"/>
      <c r="C1660" s="178">
        <v>5</v>
      </c>
      <c r="D1660" s="178">
        <v>2</v>
      </c>
      <c r="E1660" s="178">
        <v>2</v>
      </c>
      <c r="F1660" s="179" t="s">
        <v>675</v>
      </c>
      <c r="G1660" s="179"/>
      <c r="H1660" s="179"/>
      <c r="I1660" s="406" t="s">
        <v>874</v>
      </c>
      <c r="J1660" s="181">
        <v>300000</v>
      </c>
      <c r="K1660" s="278">
        <f>SUM(J1660/J6*100)</f>
        <v>3.0062861021515938E-4</v>
      </c>
      <c r="L1660" s="183">
        <f>SUM(Q1660/J1660*100)</f>
        <v>0</v>
      </c>
      <c r="M1660" s="193">
        <v>300000</v>
      </c>
      <c r="N1660" s="185">
        <f>SUM(M1660/J1660%)</f>
        <v>100</v>
      </c>
      <c r="O1660" s="250">
        <f>SUM(J1660-M1660)</f>
        <v>0</v>
      </c>
    </row>
    <row r="1661" spans="1:15" s="296" customFormat="1" hidden="1" x14ac:dyDescent="0.25">
      <c r="A1661" s="177"/>
      <c r="B1661" s="177"/>
      <c r="C1661" s="178"/>
      <c r="D1661" s="178"/>
      <c r="E1661" s="178"/>
      <c r="F1661" s="179"/>
      <c r="G1661" s="179"/>
      <c r="H1661" s="179"/>
      <c r="I1661" s="406"/>
      <c r="J1661" s="181"/>
      <c r="K1661" s="182"/>
      <c r="L1661" s="183"/>
      <c r="M1661" s="193"/>
      <c r="N1661" s="185"/>
      <c r="O1661" s="250"/>
    </row>
    <row r="1662" spans="1:15" s="296" customFormat="1" hidden="1" x14ac:dyDescent="0.25">
      <c r="A1662" s="177"/>
      <c r="B1662" s="177"/>
      <c r="C1662" s="178">
        <v>5</v>
      </c>
      <c r="D1662" s="178">
        <v>2</v>
      </c>
      <c r="E1662" s="178">
        <v>2</v>
      </c>
      <c r="F1662" s="179" t="s">
        <v>690</v>
      </c>
      <c r="G1662" s="179"/>
      <c r="H1662" s="179"/>
      <c r="I1662" s="405" t="s">
        <v>691</v>
      </c>
      <c r="J1662" s="251">
        <f>SUM(J1663:J1668)</f>
        <v>22400000</v>
      </c>
      <c r="K1662" s="182">
        <f>SUM(J1662/J6*100)</f>
        <v>2.2446936229398563E-2</v>
      </c>
      <c r="L1662" s="183">
        <f>SUM(Q1662/J1662*100)</f>
        <v>0</v>
      </c>
      <c r="M1662" s="251">
        <f>SUM(M1663:M1668)</f>
        <v>21242300</v>
      </c>
      <c r="N1662" s="185">
        <f>SUM(M1662/J1662%)</f>
        <v>94.831696428571433</v>
      </c>
      <c r="O1662" s="251">
        <f>SUM(O1663:O1668)</f>
        <v>1157700</v>
      </c>
    </row>
    <row r="1663" spans="1:15" s="296" customFormat="1" hidden="1" x14ac:dyDescent="0.25">
      <c r="A1663" s="187"/>
      <c r="B1663" s="187"/>
      <c r="C1663" s="503">
        <v>5</v>
      </c>
      <c r="D1663" s="503">
        <v>2</v>
      </c>
      <c r="E1663" s="503">
        <v>2</v>
      </c>
      <c r="F1663" s="273" t="s">
        <v>690</v>
      </c>
      <c r="G1663" s="273"/>
      <c r="H1663" s="273"/>
      <c r="I1663" s="405" t="s">
        <v>907</v>
      </c>
      <c r="J1663" s="251">
        <v>8700000</v>
      </c>
      <c r="K1663" s="182">
        <f>SUM(J1663/J6*100)</f>
        <v>8.7182296962396207E-3</v>
      </c>
      <c r="L1663" s="183">
        <f>SUM(Q1663/J1663*100)</f>
        <v>0</v>
      </c>
      <c r="M1663" s="282">
        <v>7800000</v>
      </c>
      <c r="N1663" s="280">
        <f>SUM(M1663/J1663%)</f>
        <v>89.65517241379311</v>
      </c>
      <c r="O1663" s="250">
        <f t="shared" ref="O1663:O1668" si="36">SUM(J1663-M1663)</f>
        <v>900000</v>
      </c>
    </row>
    <row r="1664" spans="1:15" s="296" customFormat="1" hidden="1" x14ac:dyDescent="0.25">
      <c r="A1664" s="177"/>
      <c r="B1664" s="177"/>
      <c r="C1664" s="178">
        <v>5</v>
      </c>
      <c r="D1664" s="178">
        <v>2</v>
      </c>
      <c r="E1664" s="178">
        <v>2</v>
      </c>
      <c r="F1664" s="179" t="s">
        <v>690</v>
      </c>
      <c r="G1664" s="179"/>
      <c r="H1664" s="179"/>
      <c r="I1664" s="406" t="s">
        <v>890</v>
      </c>
      <c r="J1664" s="251">
        <v>8900000</v>
      </c>
      <c r="K1664" s="182">
        <f>SUM(J1664/J6*100)</f>
        <v>8.9186487697163943E-3</v>
      </c>
      <c r="L1664" s="183">
        <f>SUM(Q1664/J1664*100)</f>
        <v>0</v>
      </c>
      <c r="M1664" s="474">
        <v>8642300</v>
      </c>
      <c r="N1664" s="185">
        <f>SUM(Q1664/J1664%)</f>
        <v>0</v>
      </c>
      <c r="O1664" s="250">
        <f t="shared" si="36"/>
        <v>257700</v>
      </c>
    </row>
    <row r="1665" spans="1:15" s="296" customFormat="1" hidden="1" x14ac:dyDescent="0.25">
      <c r="A1665" s="387"/>
      <c r="B1665" s="387"/>
      <c r="C1665" s="270">
        <v>5</v>
      </c>
      <c r="D1665" s="270">
        <v>2</v>
      </c>
      <c r="E1665" s="270">
        <v>2</v>
      </c>
      <c r="F1665" s="179" t="s">
        <v>690</v>
      </c>
      <c r="G1665" s="179"/>
      <c r="H1665" s="179"/>
      <c r="I1665" s="406" t="s">
        <v>771</v>
      </c>
      <c r="J1665" s="261">
        <v>4000000</v>
      </c>
      <c r="K1665" s="279">
        <f>SUM(J1665/J6*100)</f>
        <v>4.0083814695354584E-3</v>
      </c>
      <c r="L1665" s="285">
        <f>SUM(M1665/J1665*100)</f>
        <v>100</v>
      </c>
      <c r="M1665" s="286">
        <v>4000000</v>
      </c>
      <c r="N1665" s="285">
        <f>SUM(M1665/J1665%)</f>
        <v>100</v>
      </c>
      <c r="O1665" s="253">
        <f t="shared" si="36"/>
        <v>0</v>
      </c>
    </row>
    <row r="1666" spans="1:15" s="296" customFormat="1" hidden="1" x14ac:dyDescent="0.25">
      <c r="A1666" s="387"/>
      <c r="B1666" s="387"/>
      <c r="C1666" s="270">
        <v>5</v>
      </c>
      <c r="D1666" s="270">
        <v>2</v>
      </c>
      <c r="E1666" s="270">
        <v>2</v>
      </c>
      <c r="F1666" s="180" t="s">
        <v>690</v>
      </c>
      <c r="G1666" s="180"/>
      <c r="H1666" s="180"/>
      <c r="I1666" s="406" t="s">
        <v>892</v>
      </c>
      <c r="J1666" s="261">
        <v>150000</v>
      </c>
      <c r="K1666" s="278">
        <f>SUM(J1666/J6*100)</f>
        <v>1.5031430510757969E-4</v>
      </c>
      <c r="L1666" s="285">
        <f>SUM(Q1666/J1666*100)</f>
        <v>0</v>
      </c>
      <c r="M1666" s="287">
        <v>150000</v>
      </c>
      <c r="N1666" s="285">
        <f>SUM(M1666/J1666%)</f>
        <v>100</v>
      </c>
      <c r="O1666" s="253">
        <f t="shared" si="36"/>
        <v>0</v>
      </c>
    </row>
    <row r="1667" spans="1:15" s="296" customFormat="1" hidden="1" x14ac:dyDescent="0.25">
      <c r="A1667" s="177"/>
      <c r="B1667" s="177"/>
      <c r="C1667" s="178">
        <v>5</v>
      </c>
      <c r="D1667" s="178">
        <v>2</v>
      </c>
      <c r="E1667" s="178">
        <v>2</v>
      </c>
      <c r="F1667" s="179" t="s">
        <v>690</v>
      </c>
      <c r="G1667" s="179"/>
      <c r="H1667" s="179"/>
      <c r="I1667" s="406" t="s">
        <v>905</v>
      </c>
      <c r="J1667" s="261">
        <v>500000</v>
      </c>
      <c r="K1667" s="279">
        <f>SUM(J1667/J6*100)</f>
        <v>5.0104768369193229E-4</v>
      </c>
      <c r="L1667" s="283">
        <f>SUM(Q1667/J1667*100)</f>
        <v>0</v>
      </c>
      <c r="M1667" s="214">
        <v>500000</v>
      </c>
      <c r="N1667" s="284">
        <f>SUM(M1667/J1667%)</f>
        <v>100</v>
      </c>
      <c r="O1667" s="253">
        <f t="shared" si="36"/>
        <v>0</v>
      </c>
    </row>
    <row r="1668" spans="1:15" s="296" customFormat="1" hidden="1" x14ac:dyDescent="0.25">
      <c r="A1668" s="177"/>
      <c r="B1668" s="177"/>
      <c r="C1668" s="178">
        <v>5</v>
      </c>
      <c r="D1668" s="178">
        <v>2</v>
      </c>
      <c r="E1668" s="178">
        <v>2</v>
      </c>
      <c r="F1668" s="179" t="s">
        <v>690</v>
      </c>
      <c r="G1668" s="179"/>
      <c r="H1668" s="179"/>
      <c r="I1668" s="406" t="s">
        <v>894</v>
      </c>
      <c r="J1668" s="261">
        <v>150000</v>
      </c>
      <c r="K1668" s="278">
        <f>SUM(J1668/J6*100)</f>
        <v>1.5031430510757969E-4</v>
      </c>
      <c r="L1668" s="283">
        <f>SUM(Q1668/J1668*100)</f>
        <v>0</v>
      </c>
      <c r="M1668" s="214">
        <v>150000</v>
      </c>
      <c r="N1668" s="284">
        <f>SUM(M1668/J1668%)</f>
        <v>100</v>
      </c>
      <c r="O1668" s="253">
        <f t="shared" si="36"/>
        <v>0</v>
      </c>
    </row>
    <row r="1669" spans="1:15" s="296" customFormat="1" hidden="1" x14ac:dyDescent="0.25">
      <c r="A1669" s="177"/>
      <c r="B1669" s="177"/>
      <c r="C1669" s="178"/>
      <c r="D1669" s="178"/>
      <c r="E1669" s="178"/>
      <c r="F1669" s="179"/>
      <c r="G1669" s="179"/>
      <c r="H1669" s="179"/>
      <c r="I1669" s="406"/>
      <c r="J1669" s="251"/>
      <c r="K1669" s="279"/>
      <c r="L1669" s="183"/>
      <c r="M1669" s="282"/>
      <c r="N1669" s="185"/>
      <c r="O1669" s="251"/>
    </row>
    <row r="1670" spans="1:15" s="296" customFormat="1" hidden="1" x14ac:dyDescent="0.25">
      <c r="A1670" s="177"/>
      <c r="B1670" s="177"/>
      <c r="C1670" s="178">
        <v>5</v>
      </c>
      <c r="D1670" s="178">
        <v>2</v>
      </c>
      <c r="E1670" s="178">
        <v>2</v>
      </c>
      <c r="F1670" s="179" t="s">
        <v>674</v>
      </c>
      <c r="G1670" s="179"/>
      <c r="H1670" s="179"/>
      <c r="I1670" s="406" t="s">
        <v>724</v>
      </c>
      <c r="J1670" s="251">
        <f>SUM(J1671:J1672)</f>
        <v>572000</v>
      </c>
      <c r="K1670" s="279">
        <f>SUM(J1670/J6*100)</f>
        <v>5.7319855014357059E-4</v>
      </c>
      <c r="L1670" s="183">
        <f>SUM(Q1670/J1670*100)</f>
        <v>0</v>
      </c>
      <c r="M1670" s="282">
        <f>SUM(M1671:M1672)</f>
        <v>572000</v>
      </c>
      <c r="N1670" s="185">
        <f>SUM(M1670/J1670%)</f>
        <v>100</v>
      </c>
      <c r="O1670" s="251">
        <f>SUM(O1671:O1672)</f>
        <v>0</v>
      </c>
    </row>
    <row r="1671" spans="1:15" s="296" customFormat="1" hidden="1" x14ac:dyDescent="0.25">
      <c r="A1671" s="177"/>
      <c r="B1671" s="177"/>
      <c r="C1671" s="178">
        <v>5</v>
      </c>
      <c r="D1671" s="178">
        <v>2</v>
      </c>
      <c r="E1671" s="178">
        <v>2</v>
      </c>
      <c r="F1671" s="179" t="s">
        <v>674</v>
      </c>
      <c r="G1671" s="179"/>
      <c r="H1671" s="179"/>
      <c r="I1671" s="406" t="s">
        <v>767</v>
      </c>
      <c r="J1671" s="251">
        <v>200000</v>
      </c>
      <c r="K1671" s="278">
        <f>SUM(J1671/J6*100)</f>
        <v>2.0041907347677289E-4</v>
      </c>
      <c r="L1671" s="183">
        <f>SUM(M1671/J1671*100)</f>
        <v>100</v>
      </c>
      <c r="M1671" s="282">
        <v>200000</v>
      </c>
      <c r="N1671" s="185">
        <f>SUM(M1671/J1671%)</f>
        <v>100</v>
      </c>
      <c r="O1671" s="250">
        <f>SUM(J1671-M1671)</f>
        <v>0</v>
      </c>
    </row>
    <row r="1672" spans="1:15" s="296" customFormat="1" hidden="1" x14ac:dyDescent="0.25">
      <c r="A1672" s="513"/>
      <c r="B1672" s="513"/>
      <c r="C1672" s="178">
        <v>5</v>
      </c>
      <c r="D1672" s="178">
        <v>2</v>
      </c>
      <c r="E1672" s="178">
        <v>2</v>
      </c>
      <c r="F1672" s="179" t="s">
        <v>674</v>
      </c>
      <c r="G1672" s="179"/>
      <c r="H1672" s="179"/>
      <c r="I1672" s="406" t="s">
        <v>946</v>
      </c>
      <c r="J1672" s="251">
        <v>372000</v>
      </c>
      <c r="K1672" s="278">
        <f>SUM(J1672/J6*100)</f>
        <v>3.7277947666679762E-4</v>
      </c>
      <c r="L1672" s="183">
        <f>SUM(Q1672/J1672*100)</f>
        <v>0</v>
      </c>
      <c r="M1672" s="282">
        <v>372000</v>
      </c>
      <c r="N1672" s="183">
        <f>SUM(M1672/J1672%)</f>
        <v>100</v>
      </c>
      <c r="O1672" s="250">
        <f>SUM(J1672-M1672)</f>
        <v>0</v>
      </c>
    </row>
    <row r="1673" spans="1:15" s="296" customFormat="1" hidden="1" x14ac:dyDescent="0.25">
      <c r="A1673" s="513"/>
      <c r="B1673" s="513"/>
      <c r="C1673" s="178"/>
      <c r="D1673" s="178"/>
      <c r="E1673" s="178"/>
      <c r="F1673" s="179"/>
      <c r="G1673" s="179"/>
      <c r="H1673" s="179"/>
      <c r="I1673" s="406"/>
      <c r="J1673" s="251"/>
      <c r="K1673" s="182"/>
      <c r="L1673" s="183"/>
      <c r="M1673" s="282"/>
      <c r="N1673" s="183"/>
      <c r="O1673" s="250"/>
    </row>
    <row r="1674" spans="1:15" s="296" customFormat="1" hidden="1" x14ac:dyDescent="0.25">
      <c r="A1674" s="177"/>
      <c r="B1674" s="177"/>
      <c r="C1674" s="178">
        <v>5</v>
      </c>
      <c r="D1674" s="178">
        <v>2</v>
      </c>
      <c r="E1674" s="178">
        <v>2</v>
      </c>
      <c r="F1674" s="179" t="s">
        <v>941</v>
      </c>
      <c r="G1674" s="179"/>
      <c r="H1674" s="179"/>
      <c r="I1674" s="406" t="s">
        <v>957</v>
      </c>
      <c r="J1674" s="268">
        <f>SUM(J1675:J1675)</f>
        <v>18000000</v>
      </c>
      <c r="K1674" s="182">
        <f>SUM(J1674/J6*100)</f>
        <v>1.8037716612909562E-2</v>
      </c>
      <c r="L1674" s="283">
        <f>SUM(M1674/J1674*100)</f>
        <v>100</v>
      </c>
      <c r="M1674" s="282">
        <f>SUM(M1675:M1675)</f>
        <v>18000000</v>
      </c>
      <c r="N1674" s="284">
        <f>SUM(M1674/J1674%)</f>
        <v>100</v>
      </c>
      <c r="O1674" s="268">
        <f>SUM(O1675:O1675)</f>
        <v>0</v>
      </c>
    </row>
    <row r="1675" spans="1:15" s="296" customFormat="1" hidden="1" x14ac:dyDescent="0.25">
      <c r="A1675" s="177"/>
      <c r="B1675" s="177"/>
      <c r="C1675" s="178">
        <v>5</v>
      </c>
      <c r="D1675" s="178">
        <v>2</v>
      </c>
      <c r="E1675" s="178">
        <v>2</v>
      </c>
      <c r="F1675" s="179" t="s">
        <v>941</v>
      </c>
      <c r="G1675" s="179"/>
      <c r="H1675" s="179"/>
      <c r="I1675" s="406" t="s">
        <v>1055</v>
      </c>
      <c r="J1675" s="267">
        <v>18000000</v>
      </c>
      <c r="K1675" s="182">
        <f>SUM(J1675/J6*100)</f>
        <v>1.8037716612909562E-2</v>
      </c>
      <c r="L1675" s="283">
        <f>SUM(M1675/J1675*100)</f>
        <v>100</v>
      </c>
      <c r="M1675" s="289">
        <v>18000000</v>
      </c>
      <c r="N1675" s="284">
        <f>SUM(M1675/J1675%)</f>
        <v>100</v>
      </c>
      <c r="O1675" s="253">
        <f>SUM(J1675-M1675)</f>
        <v>0</v>
      </c>
    </row>
    <row r="1676" spans="1:15" s="296" customFormat="1" hidden="1" x14ac:dyDescent="0.25">
      <c r="A1676" s="513"/>
      <c r="B1676" s="513"/>
      <c r="C1676" s="178"/>
      <c r="D1676" s="178"/>
      <c r="E1676" s="178"/>
      <c r="F1676" s="179"/>
      <c r="G1676" s="179"/>
      <c r="H1676" s="179"/>
      <c r="I1676" s="406"/>
      <c r="J1676" s="251"/>
      <c r="K1676" s="182"/>
      <c r="L1676" s="183"/>
      <c r="M1676" s="282"/>
      <c r="N1676" s="183"/>
      <c r="O1676" s="250"/>
    </row>
    <row r="1677" spans="1:15" s="296" customFormat="1" hidden="1" x14ac:dyDescent="0.25">
      <c r="A1677" s="513"/>
      <c r="B1677" s="513"/>
      <c r="C1677" s="178">
        <v>5</v>
      </c>
      <c r="D1677" s="178">
        <v>2</v>
      </c>
      <c r="E1677" s="178">
        <v>2</v>
      </c>
      <c r="F1677" s="179">
        <v>15</v>
      </c>
      <c r="G1677" s="179"/>
      <c r="H1677" s="179"/>
      <c r="I1677" s="406" t="s">
        <v>756</v>
      </c>
      <c r="J1677" s="251">
        <f>SUM(J1678:J1679)</f>
        <v>70910000</v>
      </c>
      <c r="K1677" s="182">
        <f>SUM(J1677/J6*100)</f>
        <v>7.1058582501189835E-2</v>
      </c>
      <c r="L1677" s="183">
        <f>SUM(Q1677/J1677*100)</f>
        <v>0</v>
      </c>
      <c r="M1677" s="282">
        <f>SUM(M1678:M1679)</f>
        <v>68880000</v>
      </c>
      <c r="N1677" s="183">
        <f>SUM(M1677/J1677%)</f>
        <v>97.137216189536034</v>
      </c>
      <c r="O1677" s="251">
        <f>SUM(O1678:O1679)</f>
        <v>2030000</v>
      </c>
    </row>
    <row r="1678" spans="1:15" s="296" customFormat="1" hidden="1" x14ac:dyDescent="0.25">
      <c r="A1678" s="177"/>
      <c r="B1678" s="177"/>
      <c r="C1678" s="178">
        <v>5</v>
      </c>
      <c r="D1678" s="178">
        <v>2</v>
      </c>
      <c r="E1678" s="178">
        <v>2</v>
      </c>
      <c r="F1678" s="179">
        <v>15</v>
      </c>
      <c r="G1678" s="179"/>
      <c r="H1678" s="179"/>
      <c r="I1678" s="406" t="s">
        <v>909</v>
      </c>
      <c r="J1678" s="251">
        <v>55610000</v>
      </c>
      <c r="K1678" s="182">
        <f>SUM(J1678/J6*100)</f>
        <v>5.5726523380216698E-2</v>
      </c>
      <c r="L1678" s="183">
        <f>SUM(Q1678/J1678*100)</f>
        <v>0</v>
      </c>
      <c r="M1678" s="282">
        <v>55260000</v>
      </c>
      <c r="N1678" s="185">
        <f>SUM(M1678/J1678%)</f>
        <v>99.370616795540371</v>
      </c>
      <c r="O1678" s="250">
        <f>SUM(J1678-M1678)</f>
        <v>350000</v>
      </c>
    </row>
    <row r="1679" spans="1:15" s="296" customFormat="1" hidden="1" x14ac:dyDescent="0.25">
      <c r="A1679" s="177"/>
      <c r="B1679" s="177"/>
      <c r="C1679" s="178">
        <v>5</v>
      </c>
      <c r="D1679" s="178">
        <v>2</v>
      </c>
      <c r="E1679" s="178">
        <v>2</v>
      </c>
      <c r="F1679" s="179">
        <v>15</v>
      </c>
      <c r="G1679" s="179"/>
      <c r="H1679" s="179"/>
      <c r="I1679" s="406" t="s">
        <v>910</v>
      </c>
      <c r="J1679" s="251">
        <v>15300000</v>
      </c>
      <c r="K1679" s="182">
        <f>SUM(J1679/J6*100)</f>
        <v>1.5332059120973126E-2</v>
      </c>
      <c r="L1679" s="183">
        <f>SUM(Q1679/J1679*100)</f>
        <v>0</v>
      </c>
      <c r="M1679" s="372">
        <v>13620000</v>
      </c>
      <c r="N1679" s="185">
        <f>SUM(M1679/J1679%)</f>
        <v>89.019607843137251</v>
      </c>
      <c r="O1679" s="250">
        <f>SUM(J1679-M1679)</f>
        <v>1680000</v>
      </c>
    </row>
    <row r="1680" spans="1:15" s="296" customFormat="1" hidden="1" x14ac:dyDescent="0.25">
      <c r="A1680" s="177"/>
      <c r="B1680" s="177"/>
      <c r="C1680" s="178"/>
      <c r="D1680" s="178"/>
      <c r="E1680" s="178"/>
      <c r="F1680" s="179"/>
      <c r="G1680" s="179"/>
      <c r="H1680" s="179"/>
      <c r="I1680" s="406"/>
      <c r="J1680" s="255"/>
      <c r="K1680" s="278"/>
      <c r="L1680" s="183"/>
      <c r="M1680" s="289"/>
      <c r="N1680" s="185"/>
      <c r="O1680" s="250"/>
    </row>
    <row r="1681" spans="1:15" s="296" customFormat="1" x14ac:dyDescent="0.25">
      <c r="A1681" s="386">
        <v>1</v>
      </c>
      <c r="B1681" s="324" t="s">
        <v>677</v>
      </c>
      <c r="C1681" s="325" t="s">
        <v>674</v>
      </c>
      <c r="D1681" s="317" t="s">
        <v>675</v>
      </c>
      <c r="E1681" s="313" t="s">
        <v>1052</v>
      </c>
      <c r="F1681" s="369" t="s">
        <v>795</v>
      </c>
      <c r="G1681" s="369"/>
      <c r="H1681" s="369">
        <v>2</v>
      </c>
      <c r="I1681" s="379" t="s">
        <v>1056</v>
      </c>
      <c r="J1681" s="181">
        <f>SUM(J1683)</f>
        <v>55660905</v>
      </c>
      <c r="K1681" s="362">
        <f>SUM(J1681/J6*100)</f>
        <v>5.5777535044893384E-2</v>
      </c>
      <c r="L1681" s="183">
        <v>100</v>
      </c>
      <c r="M1681" s="304">
        <f>SUM(M1683)</f>
        <v>55360900</v>
      </c>
      <c r="N1681" s="185">
        <f>SUM(M1681/J1681%)</f>
        <v>99.461013075515027</v>
      </c>
      <c r="O1681" s="181">
        <f>SUM(O1683)</f>
        <v>300005</v>
      </c>
    </row>
    <row r="1682" spans="1:15" s="296" customFormat="1" hidden="1" x14ac:dyDescent="0.25">
      <c r="A1682" s="269"/>
      <c r="B1682" s="269"/>
      <c r="C1682" s="269"/>
      <c r="D1682" s="269"/>
      <c r="E1682" s="269"/>
      <c r="F1682" s="269"/>
      <c r="G1682" s="269"/>
      <c r="H1682" s="269"/>
      <c r="I1682" s="537"/>
      <c r="J1682" s="262"/>
      <c r="K1682" s="182"/>
      <c r="L1682" s="183"/>
      <c r="M1682" s="275"/>
      <c r="N1682" s="185"/>
      <c r="O1682" s="262"/>
    </row>
    <row r="1683" spans="1:15" s="296" customFormat="1" hidden="1" x14ac:dyDescent="0.25">
      <c r="A1683" s="177"/>
      <c r="B1683" s="177"/>
      <c r="C1683" s="178">
        <v>5</v>
      </c>
      <c r="D1683" s="178">
        <v>2</v>
      </c>
      <c r="E1683" s="178">
        <v>2</v>
      </c>
      <c r="F1683" s="178"/>
      <c r="G1683" s="178"/>
      <c r="H1683" s="178"/>
      <c r="I1683" s="406" t="s">
        <v>684</v>
      </c>
      <c r="J1683" s="181">
        <f>SUM(J1685+J1689+J1693+J1696+J1699)</f>
        <v>55660905</v>
      </c>
      <c r="K1683" s="182">
        <f>SUM(J1683/J6*100)</f>
        <v>5.5777535044893384E-2</v>
      </c>
      <c r="L1683" s="183">
        <f>SUM(Q1683/J1683*100)</f>
        <v>0</v>
      </c>
      <c r="M1683" s="181">
        <f>SUM(M1685+M1689+M1693+M1696+M1699)</f>
        <v>55360900</v>
      </c>
      <c r="N1683" s="185">
        <f>SUM(M1683/J1683%)</f>
        <v>99.461013075515027</v>
      </c>
      <c r="O1683" s="181">
        <f>SUM(O1685+O1689+O1693+O1696+O1699)</f>
        <v>300005</v>
      </c>
    </row>
    <row r="1684" spans="1:15" s="296" customFormat="1" hidden="1" x14ac:dyDescent="0.25">
      <c r="A1684" s="177"/>
      <c r="B1684" s="177"/>
      <c r="C1684" s="178"/>
      <c r="D1684" s="178"/>
      <c r="E1684" s="178"/>
      <c r="F1684" s="178"/>
      <c r="G1684" s="178"/>
      <c r="H1684" s="178"/>
      <c r="I1684" s="406"/>
      <c r="J1684" s="181"/>
      <c r="K1684" s="182"/>
      <c r="L1684" s="383"/>
      <c r="M1684" s="193"/>
      <c r="N1684" s="269"/>
      <c r="O1684" s="181"/>
    </row>
    <row r="1685" spans="1:15" s="296" customFormat="1" hidden="1" x14ac:dyDescent="0.25">
      <c r="A1685" s="177"/>
      <c r="B1685" s="177"/>
      <c r="C1685" s="178">
        <v>5</v>
      </c>
      <c r="D1685" s="178">
        <v>2</v>
      </c>
      <c r="E1685" s="178">
        <v>2</v>
      </c>
      <c r="F1685" s="179" t="s">
        <v>675</v>
      </c>
      <c r="G1685" s="179"/>
      <c r="H1685" s="179"/>
      <c r="I1685" s="406" t="s">
        <v>685</v>
      </c>
      <c r="J1685" s="181">
        <f>SUM(J1686:J1687)</f>
        <v>3068905</v>
      </c>
      <c r="K1685" s="279">
        <f>SUM(J1685/J6*100)</f>
        <v>3.0753354834411788E-3</v>
      </c>
      <c r="L1685" s="183">
        <f>SUM(Q1685/J1685*100)</f>
        <v>0</v>
      </c>
      <c r="M1685" s="193">
        <f>SUM(M1686:M1687)</f>
        <v>3068900</v>
      </c>
      <c r="N1685" s="185">
        <f>SUM(M1685/J1685%)</f>
        <v>99.999837075438961</v>
      </c>
      <c r="O1685" s="380">
        <f>SUM(O1686:O1687)</f>
        <v>5</v>
      </c>
    </row>
    <row r="1686" spans="1:15" s="296" customFormat="1" hidden="1" x14ac:dyDescent="0.25">
      <c r="A1686" s="177"/>
      <c r="B1686" s="177"/>
      <c r="C1686" s="178">
        <v>5</v>
      </c>
      <c r="D1686" s="178">
        <v>2</v>
      </c>
      <c r="E1686" s="178">
        <v>2</v>
      </c>
      <c r="F1686" s="179" t="s">
        <v>675</v>
      </c>
      <c r="G1686" s="179"/>
      <c r="H1686" s="179"/>
      <c r="I1686" s="406" t="s">
        <v>719</v>
      </c>
      <c r="J1686" s="181">
        <v>2088905</v>
      </c>
      <c r="K1686" s="279">
        <f>SUM(J1686/J6*100)</f>
        <v>2.0932820234049916E-3</v>
      </c>
      <c r="L1686" s="183">
        <f>SUM(Q1686/J1686*100)</f>
        <v>0</v>
      </c>
      <c r="M1686" s="181">
        <v>2088900</v>
      </c>
      <c r="N1686" s="185">
        <f>SUM(M1686/J1686%)</f>
        <v>99.999760640144004</v>
      </c>
      <c r="O1686" s="264">
        <f>SUM(J1686-M1686)</f>
        <v>5</v>
      </c>
    </row>
    <row r="1687" spans="1:15" s="296" customFormat="1" hidden="1" x14ac:dyDescent="0.25">
      <c r="A1687" s="177"/>
      <c r="B1687" s="177"/>
      <c r="C1687" s="178">
        <v>5</v>
      </c>
      <c r="D1687" s="178">
        <v>2</v>
      </c>
      <c r="E1687" s="178">
        <v>2</v>
      </c>
      <c r="F1687" s="179" t="s">
        <v>675</v>
      </c>
      <c r="G1687" s="179"/>
      <c r="H1687" s="179"/>
      <c r="I1687" s="406" t="s">
        <v>874</v>
      </c>
      <c r="J1687" s="181">
        <v>980000</v>
      </c>
      <c r="K1687" s="279">
        <f>SUM(J1687/J6*100)</f>
        <v>9.8205346003618719E-4</v>
      </c>
      <c r="L1687" s="183">
        <f>SUM(Q1687/J1687*100)</f>
        <v>0</v>
      </c>
      <c r="M1687" s="181">
        <v>980000</v>
      </c>
      <c r="N1687" s="185">
        <f>SUM(M1687/J1687%)</f>
        <v>100</v>
      </c>
      <c r="O1687" s="250">
        <f>SUM(J1687-M1687)</f>
        <v>0</v>
      </c>
    </row>
    <row r="1688" spans="1:15" s="296" customFormat="1" hidden="1" x14ac:dyDescent="0.25">
      <c r="A1688" s="177"/>
      <c r="B1688" s="177"/>
      <c r="C1688" s="178"/>
      <c r="D1688" s="178"/>
      <c r="E1688" s="178"/>
      <c r="F1688" s="179"/>
      <c r="G1688" s="179"/>
      <c r="H1688" s="179"/>
      <c r="I1688" s="406"/>
      <c r="J1688" s="181"/>
      <c r="K1688" s="182"/>
      <c r="L1688" s="183"/>
      <c r="M1688" s="181"/>
      <c r="N1688" s="185"/>
      <c r="O1688" s="181"/>
    </row>
    <row r="1689" spans="1:15" s="296" customFormat="1" hidden="1" x14ac:dyDescent="0.25">
      <c r="A1689" s="177"/>
      <c r="B1689" s="177"/>
      <c r="C1689" s="178">
        <v>5</v>
      </c>
      <c r="D1689" s="178">
        <v>2</v>
      </c>
      <c r="E1689" s="178">
        <v>2</v>
      </c>
      <c r="F1689" s="179" t="s">
        <v>674</v>
      </c>
      <c r="G1689" s="179"/>
      <c r="H1689" s="179"/>
      <c r="I1689" s="406" t="s">
        <v>724</v>
      </c>
      <c r="J1689" s="251">
        <f>SUM(J1690:J1691)</f>
        <v>4792000</v>
      </c>
      <c r="K1689" s="279">
        <f>SUM(J1689/J6*100)</f>
        <v>4.8020410005034792E-3</v>
      </c>
      <c r="L1689" s="183">
        <f>SUM(Q1689/J1689*100)</f>
        <v>0</v>
      </c>
      <c r="M1689" s="251">
        <f>SUM(M1690:M1691)</f>
        <v>4792000</v>
      </c>
      <c r="N1689" s="185">
        <f>SUM(M1689/J1689%)</f>
        <v>100</v>
      </c>
      <c r="O1689" s="251">
        <f>SUM(O1690:O1691)</f>
        <v>0</v>
      </c>
    </row>
    <row r="1690" spans="1:15" s="296" customFormat="1" hidden="1" x14ac:dyDescent="0.25">
      <c r="A1690" s="177"/>
      <c r="B1690" s="177"/>
      <c r="C1690" s="178">
        <v>5</v>
      </c>
      <c r="D1690" s="178">
        <v>2</v>
      </c>
      <c r="E1690" s="178">
        <v>2</v>
      </c>
      <c r="F1690" s="179" t="s">
        <v>674</v>
      </c>
      <c r="G1690" s="179"/>
      <c r="H1690" s="179"/>
      <c r="I1690" s="406" t="s">
        <v>767</v>
      </c>
      <c r="J1690" s="251">
        <v>1700000</v>
      </c>
      <c r="K1690" s="279">
        <f>SUM(J1690/J6*100)</f>
        <v>1.7035621245525697E-3</v>
      </c>
      <c r="L1690" s="183">
        <f>SUM(M1690/J1690*100)</f>
        <v>100</v>
      </c>
      <c r="M1690" s="251">
        <v>1700000</v>
      </c>
      <c r="N1690" s="185">
        <f>SUM(M1690/J1690%)</f>
        <v>100</v>
      </c>
      <c r="O1690" s="250">
        <f>SUM(J1690-M1690)</f>
        <v>0</v>
      </c>
    </row>
    <row r="1691" spans="1:15" s="296" customFormat="1" hidden="1" x14ac:dyDescent="0.25">
      <c r="A1691" s="513"/>
      <c r="B1691" s="513"/>
      <c r="C1691" s="178">
        <v>5</v>
      </c>
      <c r="D1691" s="178">
        <v>2</v>
      </c>
      <c r="E1691" s="178">
        <v>2</v>
      </c>
      <c r="F1691" s="179" t="s">
        <v>674</v>
      </c>
      <c r="G1691" s="179"/>
      <c r="H1691" s="179"/>
      <c r="I1691" s="406" t="s">
        <v>946</v>
      </c>
      <c r="J1691" s="251">
        <v>3092000</v>
      </c>
      <c r="K1691" s="279">
        <f>SUM(J1691/J6*100)</f>
        <v>3.098478875950909E-3</v>
      </c>
      <c r="L1691" s="183">
        <f>SUM(Q1691/J1691*100)</f>
        <v>0</v>
      </c>
      <c r="M1691" s="251">
        <v>3092000</v>
      </c>
      <c r="N1691" s="183">
        <f>SUM(M1691/J1691%)</f>
        <v>100</v>
      </c>
      <c r="O1691" s="250">
        <f>SUM(J1691-M1691)</f>
        <v>0</v>
      </c>
    </row>
    <row r="1692" spans="1:15" s="296" customFormat="1" hidden="1" x14ac:dyDescent="0.25">
      <c r="A1692" s="513"/>
      <c r="B1692" s="513"/>
      <c r="C1692" s="178"/>
      <c r="D1692" s="178"/>
      <c r="E1692" s="178"/>
      <c r="F1692" s="179"/>
      <c r="G1692" s="179"/>
      <c r="H1692" s="179"/>
      <c r="I1692" s="406"/>
      <c r="J1692" s="251"/>
      <c r="K1692" s="182"/>
      <c r="L1692" s="183"/>
      <c r="M1692" s="251"/>
      <c r="N1692" s="183"/>
      <c r="O1692" s="250"/>
    </row>
    <row r="1693" spans="1:15" s="296" customFormat="1" hidden="1" x14ac:dyDescent="0.25">
      <c r="A1693" s="177"/>
      <c r="B1693" s="177"/>
      <c r="C1693" s="178">
        <v>5</v>
      </c>
      <c r="D1693" s="178">
        <v>2</v>
      </c>
      <c r="E1693" s="178">
        <v>2</v>
      </c>
      <c r="F1693" s="179">
        <v>11</v>
      </c>
      <c r="G1693" s="179"/>
      <c r="H1693" s="179"/>
      <c r="I1693" s="406" t="s">
        <v>779</v>
      </c>
      <c r="J1693" s="251">
        <f>SUM(J1694:J1694)</f>
        <v>2600000</v>
      </c>
      <c r="K1693" s="279">
        <f>SUM(J1693/J6*100)</f>
        <v>2.6054479551980477E-3</v>
      </c>
      <c r="L1693" s="183">
        <f>SUM(Q1693/J1693*100)</f>
        <v>0</v>
      </c>
      <c r="M1693" s="282">
        <f>SUM(M1694:M1694)</f>
        <v>2600000</v>
      </c>
      <c r="N1693" s="185">
        <f>SUM(M1693/J1693%)</f>
        <v>100</v>
      </c>
      <c r="O1693" s="251">
        <f>SUM(O1694:O1694)</f>
        <v>0</v>
      </c>
    </row>
    <row r="1694" spans="1:15" s="296" customFormat="1" hidden="1" x14ac:dyDescent="0.25">
      <c r="A1694" s="177"/>
      <c r="B1694" s="177"/>
      <c r="C1694" s="178">
        <v>5</v>
      </c>
      <c r="D1694" s="178">
        <v>2</v>
      </c>
      <c r="E1694" s="178">
        <v>2</v>
      </c>
      <c r="F1694" s="179">
        <v>11</v>
      </c>
      <c r="G1694" s="179"/>
      <c r="H1694" s="179"/>
      <c r="I1694" s="406" t="s">
        <v>775</v>
      </c>
      <c r="J1694" s="358">
        <v>2600000</v>
      </c>
      <c r="K1694" s="279">
        <f>SUM(J1694/J6*100)</f>
        <v>2.6054479551980477E-3</v>
      </c>
      <c r="L1694" s="183">
        <f>SUM(Q1694/J1694*100)</f>
        <v>0</v>
      </c>
      <c r="M1694" s="282">
        <v>2600000</v>
      </c>
      <c r="N1694" s="185">
        <f>SUM(M1694/J1694%)</f>
        <v>100</v>
      </c>
      <c r="O1694" s="250">
        <f>SUM(J1694-M1694)</f>
        <v>0</v>
      </c>
    </row>
    <row r="1695" spans="1:15" s="296" customFormat="1" hidden="1" x14ac:dyDescent="0.25">
      <c r="A1695" s="513"/>
      <c r="B1695" s="513"/>
      <c r="C1695" s="178"/>
      <c r="D1695" s="178"/>
      <c r="E1695" s="178"/>
      <c r="F1695" s="179"/>
      <c r="G1695" s="179"/>
      <c r="H1695" s="179"/>
      <c r="I1695" s="406"/>
      <c r="J1695" s="251"/>
      <c r="K1695" s="182"/>
      <c r="L1695" s="183"/>
      <c r="M1695" s="251"/>
      <c r="N1695" s="183"/>
      <c r="O1695" s="251"/>
    </row>
    <row r="1696" spans="1:15" s="296" customFormat="1" hidden="1" x14ac:dyDescent="0.25">
      <c r="A1696" s="513"/>
      <c r="B1696" s="513"/>
      <c r="C1696" s="178">
        <v>5</v>
      </c>
      <c r="D1696" s="178">
        <v>2</v>
      </c>
      <c r="E1696" s="178">
        <v>2</v>
      </c>
      <c r="F1696" s="179">
        <v>15</v>
      </c>
      <c r="G1696" s="179"/>
      <c r="H1696" s="179"/>
      <c r="I1696" s="406" t="s">
        <v>756</v>
      </c>
      <c r="J1696" s="251">
        <f>SUM(J1697:J1698)</f>
        <v>15200000</v>
      </c>
      <c r="K1696" s="182">
        <f>SUM(J1696/J6*100)</f>
        <v>1.5231849584234741E-2</v>
      </c>
      <c r="L1696" s="183">
        <f>SUM(Q1696/J1696*100)</f>
        <v>0</v>
      </c>
      <c r="M1696" s="251">
        <f>SUM(M1697:M1698)</f>
        <v>14900000</v>
      </c>
      <c r="N1696" s="183">
        <f>SUM(M1696/J1696%)</f>
        <v>98.026315789473685</v>
      </c>
      <c r="O1696" s="251">
        <f>SUM(O1697:O1698)</f>
        <v>300000</v>
      </c>
    </row>
    <row r="1697" spans="1:15" s="296" customFormat="1" hidden="1" x14ac:dyDescent="0.25">
      <c r="A1697" s="177"/>
      <c r="B1697" s="177"/>
      <c r="C1697" s="178">
        <v>5</v>
      </c>
      <c r="D1697" s="178">
        <v>2</v>
      </c>
      <c r="E1697" s="178">
        <v>2</v>
      </c>
      <c r="F1697" s="179">
        <v>15</v>
      </c>
      <c r="G1697" s="179"/>
      <c r="H1697" s="179"/>
      <c r="I1697" s="406" t="s">
        <v>909</v>
      </c>
      <c r="J1697" s="251">
        <v>15200000</v>
      </c>
      <c r="K1697" s="182">
        <f>SUM(J1697/J6*100)</f>
        <v>1.5231849584234741E-2</v>
      </c>
      <c r="L1697" s="183">
        <f>SUM(Q1697/J1697*100)</f>
        <v>0</v>
      </c>
      <c r="M1697" s="251">
        <v>14900000</v>
      </c>
      <c r="N1697" s="185">
        <f>SUM(M1697/J1697%)</f>
        <v>98.026315789473685</v>
      </c>
      <c r="O1697" s="250">
        <f>SUM(J1697-M1697)</f>
        <v>300000</v>
      </c>
    </row>
    <row r="1698" spans="1:15" s="296" customFormat="1" hidden="1" x14ac:dyDescent="0.25">
      <c r="A1698" s="177"/>
      <c r="B1698" s="177"/>
      <c r="C1698" s="178"/>
      <c r="D1698" s="178"/>
      <c r="E1698" s="178"/>
      <c r="F1698" s="179"/>
      <c r="G1698" s="179"/>
      <c r="H1698" s="179"/>
      <c r="I1698" s="406"/>
      <c r="J1698" s="251"/>
      <c r="K1698" s="182"/>
      <c r="L1698" s="183"/>
      <c r="M1698" s="251"/>
      <c r="N1698" s="185"/>
      <c r="O1698" s="251"/>
    </row>
    <row r="1699" spans="1:15" s="296" customFormat="1" hidden="1" x14ac:dyDescent="0.25">
      <c r="A1699" s="498"/>
      <c r="B1699" s="498"/>
      <c r="C1699" s="494">
        <v>5</v>
      </c>
      <c r="D1699" s="494">
        <v>2</v>
      </c>
      <c r="E1699" s="494">
        <v>2</v>
      </c>
      <c r="F1699" s="495">
        <v>24</v>
      </c>
      <c r="G1699" s="495"/>
      <c r="H1699" s="495"/>
      <c r="I1699" s="409" t="s">
        <v>1057</v>
      </c>
      <c r="J1699" s="358">
        <f>SUM(J1700:J1700)</f>
        <v>30000000</v>
      </c>
      <c r="K1699" s="182">
        <f>SUM(J1699/J6*100)</f>
        <v>3.0062861021515938E-2</v>
      </c>
      <c r="L1699" s="306">
        <f>SUM(M1699/J1699*100)</f>
        <v>100</v>
      </c>
      <c r="M1699" s="358">
        <f>SUM(M1700:M1700)</f>
        <v>30000000</v>
      </c>
      <c r="N1699" s="307">
        <f>SUM(M1699/J1699%)</f>
        <v>100</v>
      </c>
      <c r="O1699" s="358">
        <f>SUM(O1700:O1700)</f>
        <v>0</v>
      </c>
    </row>
    <row r="1700" spans="1:15" s="296" customFormat="1" hidden="1" x14ac:dyDescent="0.25">
      <c r="A1700" s="504"/>
      <c r="B1700" s="504"/>
      <c r="C1700" s="503">
        <v>5</v>
      </c>
      <c r="D1700" s="503">
        <v>2</v>
      </c>
      <c r="E1700" s="503">
        <v>2</v>
      </c>
      <c r="F1700" s="273">
        <v>24</v>
      </c>
      <c r="G1700" s="273"/>
      <c r="H1700" s="273"/>
      <c r="I1700" s="406" t="s">
        <v>1058</v>
      </c>
      <c r="J1700" s="181">
        <v>30000000</v>
      </c>
      <c r="K1700" s="182">
        <f>SUM(J1700/J6*100)</f>
        <v>3.0062861021515938E-2</v>
      </c>
      <c r="L1700" s="183">
        <f>SUM(M1700/J1700*100)</f>
        <v>100</v>
      </c>
      <c r="M1700" s="181">
        <v>30000000</v>
      </c>
      <c r="N1700" s="323">
        <f>SUM(M1700/J1700%)</f>
        <v>100</v>
      </c>
      <c r="O1700" s="250">
        <f>SUM(J1700-M1700)</f>
        <v>0</v>
      </c>
    </row>
    <row r="1701" spans="1:15" s="296" customFormat="1" hidden="1" x14ac:dyDescent="0.25">
      <c r="A1701" s="504"/>
      <c r="B1701" s="504"/>
      <c r="C1701" s="503"/>
      <c r="D1701" s="503"/>
      <c r="E1701" s="503"/>
      <c r="F1701" s="273"/>
      <c r="G1701" s="273"/>
      <c r="H1701" s="273"/>
      <c r="I1701" s="406"/>
      <c r="J1701" s="181"/>
      <c r="K1701" s="182"/>
      <c r="L1701" s="183"/>
      <c r="M1701" s="181"/>
      <c r="N1701" s="323"/>
      <c r="O1701" s="250"/>
    </row>
    <row r="1702" spans="1:15" s="296" customFormat="1" x14ac:dyDescent="0.25">
      <c r="A1702" s="386">
        <v>1</v>
      </c>
      <c r="B1702" s="324" t="s">
        <v>677</v>
      </c>
      <c r="C1702" s="325" t="s">
        <v>674</v>
      </c>
      <c r="D1702" s="317" t="s">
        <v>675</v>
      </c>
      <c r="E1702" s="313" t="s">
        <v>1052</v>
      </c>
      <c r="F1702" s="369" t="s">
        <v>809</v>
      </c>
      <c r="G1702" s="369"/>
      <c r="H1702" s="369">
        <v>3</v>
      </c>
      <c r="I1702" s="379" t="s">
        <v>1059</v>
      </c>
      <c r="J1702" s="181">
        <f>SUM(J1704)</f>
        <v>105283000</v>
      </c>
      <c r="K1702" s="362">
        <f>SUM(J1702/J6*100)</f>
        <v>0.10550360656427542</v>
      </c>
      <c r="L1702" s="183">
        <v>100</v>
      </c>
      <c r="M1702" s="181">
        <f>SUM(M1704)</f>
        <v>95547200</v>
      </c>
      <c r="N1702" s="185">
        <f>SUM(M1702/J1702%)</f>
        <v>90.752733109808801</v>
      </c>
      <c r="O1702" s="181">
        <f>SUM(O1704)</f>
        <v>9735800</v>
      </c>
    </row>
    <row r="1703" spans="1:15" s="296" customFormat="1" hidden="1" x14ac:dyDescent="0.25">
      <c r="A1703" s="269"/>
      <c r="B1703" s="269"/>
      <c r="C1703" s="269"/>
      <c r="D1703" s="269"/>
      <c r="E1703" s="269"/>
      <c r="F1703" s="269"/>
      <c r="G1703" s="269"/>
      <c r="H1703" s="269"/>
      <c r="I1703" s="537"/>
      <c r="J1703" s="262"/>
      <c r="K1703" s="182"/>
      <c r="L1703" s="183"/>
      <c r="M1703" s="275"/>
      <c r="N1703" s="185"/>
      <c r="O1703" s="262"/>
    </row>
    <row r="1704" spans="1:15" s="296" customFormat="1" hidden="1" x14ac:dyDescent="0.25">
      <c r="A1704" s="177"/>
      <c r="B1704" s="177"/>
      <c r="C1704" s="178">
        <v>5</v>
      </c>
      <c r="D1704" s="178">
        <v>2</v>
      </c>
      <c r="E1704" s="178">
        <v>2</v>
      </c>
      <c r="F1704" s="178"/>
      <c r="G1704" s="178"/>
      <c r="H1704" s="178"/>
      <c r="I1704" s="406" t="s">
        <v>684</v>
      </c>
      <c r="J1704" s="181">
        <f>SUM(J1706+J1709+J1712+J1715+J1718)</f>
        <v>105283000</v>
      </c>
      <c r="K1704" s="182">
        <f>SUM(J1704/J6*100)</f>
        <v>0.10550360656427542</v>
      </c>
      <c r="L1704" s="183">
        <f>SUM(Q1704/J1704*100)</f>
        <v>0</v>
      </c>
      <c r="M1704" s="181">
        <f>SUM(M1706+M1709+M1712+M1715+M1718)</f>
        <v>95547200</v>
      </c>
      <c r="N1704" s="185">
        <f>SUM(M1704/J1704%)</f>
        <v>90.752733109808801</v>
      </c>
      <c r="O1704" s="181">
        <f>SUM(O1706+O1709+O1712+O1715+O1718)</f>
        <v>9735800</v>
      </c>
    </row>
    <row r="1705" spans="1:15" s="296" customFormat="1" hidden="1" x14ac:dyDescent="0.25">
      <c r="A1705" s="177"/>
      <c r="B1705" s="177"/>
      <c r="C1705" s="178"/>
      <c r="D1705" s="178"/>
      <c r="E1705" s="178"/>
      <c r="F1705" s="178"/>
      <c r="G1705" s="178"/>
      <c r="H1705" s="178"/>
      <c r="I1705" s="406"/>
      <c r="J1705" s="181"/>
      <c r="K1705" s="182"/>
      <c r="L1705" s="383"/>
      <c r="M1705" s="193"/>
      <c r="N1705" s="269"/>
      <c r="O1705" s="181"/>
    </row>
    <row r="1706" spans="1:15" s="296" customFormat="1" hidden="1" x14ac:dyDescent="0.25">
      <c r="A1706" s="177"/>
      <c r="B1706" s="177"/>
      <c r="C1706" s="178">
        <v>5</v>
      </c>
      <c r="D1706" s="178">
        <v>2</v>
      </c>
      <c r="E1706" s="178">
        <v>2</v>
      </c>
      <c r="F1706" s="179" t="s">
        <v>675</v>
      </c>
      <c r="G1706" s="179"/>
      <c r="H1706" s="179"/>
      <c r="I1706" s="406" t="s">
        <v>685</v>
      </c>
      <c r="J1706" s="181">
        <f>SUM(J1707:J1707)</f>
        <v>1101000</v>
      </c>
      <c r="K1706" s="279">
        <f>SUM(J1706/J6*100)</f>
        <v>1.1033069994896348E-3</v>
      </c>
      <c r="L1706" s="183">
        <f>SUM(Q1706/J1706*100)</f>
        <v>0</v>
      </c>
      <c r="M1706" s="193">
        <f>SUM(M1707:M1707)</f>
        <v>1101000</v>
      </c>
      <c r="N1706" s="185">
        <f>SUM(M1706/J1706%)</f>
        <v>100</v>
      </c>
      <c r="O1706" s="181">
        <f>SUM(O1707:O1707)</f>
        <v>0</v>
      </c>
    </row>
    <row r="1707" spans="1:15" s="296" customFormat="1" hidden="1" x14ac:dyDescent="0.25">
      <c r="A1707" s="177"/>
      <c r="B1707" s="177"/>
      <c r="C1707" s="178">
        <v>5</v>
      </c>
      <c r="D1707" s="178">
        <v>2</v>
      </c>
      <c r="E1707" s="178">
        <v>2</v>
      </c>
      <c r="F1707" s="179" t="s">
        <v>675</v>
      </c>
      <c r="G1707" s="179"/>
      <c r="H1707" s="179"/>
      <c r="I1707" s="406" t="s">
        <v>719</v>
      </c>
      <c r="J1707" s="181">
        <v>1101000</v>
      </c>
      <c r="K1707" s="279">
        <f>SUM(J1707/J6*100)</f>
        <v>1.1033069994896348E-3</v>
      </c>
      <c r="L1707" s="183">
        <f>SUM(Q1707/J1707*100)</f>
        <v>0</v>
      </c>
      <c r="M1707" s="181">
        <v>1101000</v>
      </c>
      <c r="N1707" s="185">
        <f>SUM(M1707/J1707%)</f>
        <v>100</v>
      </c>
      <c r="O1707" s="250">
        <f>SUM(J1707-M1707)</f>
        <v>0</v>
      </c>
    </row>
    <row r="1708" spans="1:15" s="296" customFormat="1" hidden="1" x14ac:dyDescent="0.25">
      <c r="A1708" s="177"/>
      <c r="B1708" s="177"/>
      <c r="C1708" s="178"/>
      <c r="D1708" s="178"/>
      <c r="E1708" s="178"/>
      <c r="F1708" s="179"/>
      <c r="G1708" s="179"/>
      <c r="H1708" s="179"/>
      <c r="I1708" s="406"/>
      <c r="J1708" s="181"/>
      <c r="K1708" s="182"/>
      <c r="L1708" s="183"/>
      <c r="M1708" s="181"/>
      <c r="N1708" s="185"/>
      <c r="O1708" s="181"/>
    </row>
    <row r="1709" spans="1:15" s="296" customFormat="1" hidden="1" x14ac:dyDescent="0.25">
      <c r="A1709" s="177"/>
      <c r="B1709" s="177"/>
      <c r="C1709" s="178">
        <v>5</v>
      </c>
      <c r="D1709" s="178">
        <v>2</v>
      </c>
      <c r="E1709" s="178">
        <v>2</v>
      </c>
      <c r="F1709" s="179" t="s">
        <v>690</v>
      </c>
      <c r="G1709" s="179"/>
      <c r="H1709" s="179"/>
      <c r="I1709" s="405" t="s">
        <v>691</v>
      </c>
      <c r="J1709" s="251">
        <f>SUM(J1710)</f>
        <v>33500000</v>
      </c>
      <c r="K1709" s="182">
        <f>SUM(J1709/J6*100)</f>
        <v>3.3570194807359462E-2</v>
      </c>
      <c r="L1709" s="183">
        <f>SUM(Q1709/J1709*100)</f>
        <v>0</v>
      </c>
      <c r="M1709" s="251">
        <f>SUM(M1710)</f>
        <v>29000000</v>
      </c>
      <c r="N1709" s="185">
        <f>SUM(M1709/J1709%)</f>
        <v>86.567164179104481</v>
      </c>
      <c r="O1709" s="251">
        <f>SUM(O1710)</f>
        <v>4500000</v>
      </c>
    </row>
    <row r="1710" spans="1:15" s="296" customFormat="1" hidden="1" x14ac:dyDescent="0.25">
      <c r="A1710" s="387"/>
      <c r="B1710" s="387"/>
      <c r="C1710" s="270">
        <v>5</v>
      </c>
      <c r="D1710" s="270">
        <v>2</v>
      </c>
      <c r="E1710" s="270">
        <v>2</v>
      </c>
      <c r="F1710" s="179" t="s">
        <v>690</v>
      </c>
      <c r="G1710" s="179"/>
      <c r="H1710" s="179"/>
      <c r="I1710" s="406" t="s">
        <v>771</v>
      </c>
      <c r="J1710" s="261">
        <v>33500000</v>
      </c>
      <c r="K1710" s="182">
        <f>SUM(J1710/J6*100)</f>
        <v>3.3570194807359462E-2</v>
      </c>
      <c r="L1710" s="183">
        <f>SUM(Q1710/J1710*100)</f>
        <v>0</v>
      </c>
      <c r="M1710" s="286">
        <v>29000000</v>
      </c>
      <c r="N1710" s="285">
        <f>SUM(M1710/J1710%)</f>
        <v>86.567164179104481</v>
      </c>
      <c r="O1710" s="253">
        <f>SUM(J1710-M1710)</f>
        <v>4500000</v>
      </c>
    </row>
    <row r="1711" spans="1:15" s="296" customFormat="1" hidden="1" x14ac:dyDescent="0.25">
      <c r="A1711" s="387"/>
      <c r="B1711" s="387"/>
      <c r="C1711" s="270"/>
      <c r="D1711" s="270"/>
      <c r="E1711" s="270"/>
      <c r="F1711" s="180"/>
      <c r="G1711" s="180"/>
      <c r="H1711" s="180"/>
      <c r="I1711" s="406"/>
      <c r="J1711" s="261"/>
      <c r="K1711" s="182"/>
      <c r="L1711" s="285"/>
      <c r="M1711" s="286"/>
      <c r="N1711" s="285"/>
      <c r="O1711" s="253"/>
    </row>
    <row r="1712" spans="1:15" s="296" customFormat="1" hidden="1" x14ac:dyDescent="0.25">
      <c r="A1712" s="177"/>
      <c r="B1712" s="177"/>
      <c r="C1712" s="178">
        <v>5</v>
      </c>
      <c r="D1712" s="178">
        <v>2</v>
      </c>
      <c r="E1712" s="178">
        <v>2</v>
      </c>
      <c r="F1712" s="179" t="s">
        <v>674</v>
      </c>
      <c r="G1712" s="179"/>
      <c r="H1712" s="179"/>
      <c r="I1712" s="406" t="s">
        <v>724</v>
      </c>
      <c r="J1712" s="251">
        <f>SUM(J1713:J1713)</f>
        <v>4887000</v>
      </c>
      <c r="K1712" s="279">
        <f>SUM(J1712/J6*100)</f>
        <v>4.8972400604049456E-3</v>
      </c>
      <c r="L1712" s="183">
        <f>SUM(Q1712/J1712*100)</f>
        <v>0</v>
      </c>
      <c r="M1712" s="251">
        <f>SUM(M1713:M1713)</f>
        <v>4887000</v>
      </c>
      <c r="N1712" s="185">
        <f>SUM(M1712/J1712%)</f>
        <v>100</v>
      </c>
      <c r="O1712" s="251">
        <f>SUM(O1713:O1713)</f>
        <v>0</v>
      </c>
    </row>
    <row r="1713" spans="1:15" s="296" customFormat="1" hidden="1" x14ac:dyDescent="0.25">
      <c r="A1713" s="513"/>
      <c r="B1713" s="513"/>
      <c r="C1713" s="178">
        <v>5</v>
      </c>
      <c r="D1713" s="178">
        <v>2</v>
      </c>
      <c r="E1713" s="178">
        <v>2</v>
      </c>
      <c r="F1713" s="179" t="s">
        <v>674</v>
      </c>
      <c r="G1713" s="179"/>
      <c r="H1713" s="179"/>
      <c r="I1713" s="406" t="s">
        <v>946</v>
      </c>
      <c r="J1713" s="251">
        <v>4887000</v>
      </c>
      <c r="K1713" s="279">
        <f>SUM(J1713/J6*100)</f>
        <v>4.8972400604049456E-3</v>
      </c>
      <c r="L1713" s="183">
        <f>SUM(Q1713/J1713*100)</f>
        <v>0</v>
      </c>
      <c r="M1713" s="251">
        <v>4887000</v>
      </c>
      <c r="N1713" s="183">
        <f>SUM(M1713/J1713%)</f>
        <v>100</v>
      </c>
      <c r="O1713" s="250">
        <f>SUM(J1713-M1713)</f>
        <v>0</v>
      </c>
    </row>
    <row r="1714" spans="1:15" s="296" customFormat="1" hidden="1" x14ac:dyDescent="0.25">
      <c r="A1714" s="513"/>
      <c r="B1714" s="513"/>
      <c r="C1714" s="178"/>
      <c r="D1714" s="178"/>
      <c r="E1714" s="178"/>
      <c r="F1714" s="179"/>
      <c r="G1714" s="179"/>
      <c r="H1714" s="179"/>
      <c r="I1714" s="406"/>
      <c r="J1714" s="251"/>
      <c r="K1714" s="182"/>
      <c r="L1714" s="183"/>
      <c r="M1714" s="251"/>
      <c r="N1714" s="183"/>
      <c r="O1714" s="250"/>
    </row>
    <row r="1715" spans="1:15" s="296" customFormat="1" hidden="1" x14ac:dyDescent="0.25">
      <c r="A1715" s="177"/>
      <c r="B1715" s="177"/>
      <c r="C1715" s="178">
        <v>5</v>
      </c>
      <c r="D1715" s="178">
        <v>2</v>
      </c>
      <c r="E1715" s="178">
        <v>2</v>
      </c>
      <c r="F1715" s="179">
        <v>11</v>
      </c>
      <c r="G1715" s="179"/>
      <c r="H1715" s="179"/>
      <c r="I1715" s="406" t="s">
        <v>779</v>
      </c>
      <c r="J1715" s="251">
        <f>SUM(J1716:J1716)</f>
        <v>4380000</v>
      </c>
      <c r="K1715" s="279">
        <f>SUM(J1715/J6*100)</f>
        <v>4.3891777091413266E-3</v>
      </c>
      <c r="L1715" s="183">
        <f>SUM(Q1715/J1715*100)</f>
        <v>0</v>
      </c>
      <c r="M1715" s="282">
        <f>SUM(M1716:M1716)</f>
        <v>4380000</v>
      </c>
      <c r="N1715" s="185">
        <f>SUM(M1715/J1715%)</f>
        <v>100</v>
      </c>
      <c r="O1715" s="251">
        <f>SUM(O1716:O1716)</f>
        <v>0</v>
      </c>
    </row>
    <row r="1716" spans="1:15" s="296" customFormat="1" hidden="1" x14ac:dyDescent="0.25">
      <c r="A1716" s="177"/>
      <c r="B1716" s="177"/>
      <c r="C1716" s="178">
        <v>5</v>
      </c>
      <c r="D1716" s="178">
        <v>2</v>
      </c>
      <c r="E1716" s="178">
        <v>2</v>
      </c>
      <c r="F1716" s="179">
        <v>11</v>
      </c>
      <c r="G1716" s="179"/>
      <c r="H1716" s="179"/>
      <c r="I1716" s="406" t="s">
        <v>775</v>
      </c>
      <c r="J1716" s="358">
        <v>4380000</v>
      </c>
      <c r="K1716" s="279">
        <f>SUM(J1716/J6*100)</f>
        <v>4.3891777091413266E-3</v>
      </c>
      <c r="L1716" s="183">
        <f>SUM(Q1716/J1716*100)</f>
        <v>0</v>
      </c>
      <c r="M1716" s="282">
        <v>4380000</v>
      </c>
      <c r="N1716" s="185">
        <f>SUM(M1716/J1716%)</f>
        <v>100</v>
      </c>
      <c r="O1716" s="250">
        <f>SUM(J1716-M1716)</f>
        <v>0</v>
      </c>
    </row>
    <row r="1717" spans="1:15" s="296" customFormat="1" hidden="1" x14ac:dyDescent="0.25">
      <c r="A1717" s="513"/>
      <c r="B1717" s="513"/>
      <c r="C1717" s="178"/>
      <c r="D1717" s="178"/>
      <c r="E1717" s="178"/>
      <c r="F1717" s="179"/>
      <c r="G1717" s="179"/>
      <c r="H1717" s="179"/>
      <c r="I1717" s="406"/>
      <c r="J1717" s="251"/>
      <c r="K1717" s="182"/>
      <c r="L1717" s="183"/>
      <c r="M1717" s="251"/>
      <c r="N1717" s="183"/>
      <c r="O1717" s="251"/>
    </row>
    <row r="1718" spans="1:15" s="296" customFormat="1" hidden="1" x14ac:dyDescent="0.25">
      <c r="A1718" s="513"/>
      <c r="B1718" s="513"/>
      <c r="C1718" s="178">
        <v>5</v>
      </c>
      <c r="D1718" s="178">
        <v>2</v>
      </c>
      <c r="E1718" s="178">
        <v>2</v>
      </c>
      <c r="F1718" s="179">
        <v>15</v>
      </c>
      <c r="G1718" s="179"/>
      <c r="H1718" s="179"/>
      <c r="I1718" s="406" t="s">
        <v>756</v>
      </c>
      <c r="J1718" s="251">
        <f>SUM(J1719:J1720)</f>
        <v>61415000</v>
      </c>
      <c r="K1718" s="182">
        <f>SUM(J1718/J6*100)</f>
        <v>6.1543686987880042E-2</v>
      </c>
      <c r="L1718" s="183">
        <f>SUM(Q1718/J1718*100)</f>
        <v>0</v>
      </c>
      <c r="M1718" s="251">
        <f>SUM(M1719:M1720)</f>
        <v>56179200</v>
      </c>
      <c r="N1718" s="183">
        <f>SUM(M1718/J1718%)</f>
        <v>91.474721159325895</v>
      </c>
      <c r="O1718" s="251">
        <f>SUM(O1719:O1720)</f>
        <v>5235800</v>
      </c>
    </row>
    <row r="1719" spans="1:15" s="296" customFormat="1" hidden="1" x14ac:dyDescent="0.25">
      <c r="A1719" s="177"/>
      <c r="B1719" s="177"/>
      <c r="C1719" s="178">
        <v>5</v>
      </c>
      <c r="D1719" s="178">
        <v>2</v>
      </c>
      <c r="E1719" s="178">
        <v>2</v>
      </c>
      <c r="F1719" s="179">
        <v>15</v>
      </c>
      <c r="G1719" s="179"/>
      <c r="H1719" s="179"/>
      <c r="I1719" s="406" t="s">
        <v>909</v>
      </c>
      <c r="J1719" s="251">
        <v>20960000</v>
      </c>
      <c r="K1719" s="182">
        <f>SUM(J1719/J6*100)</f>
        <v>2.1003918900365799E-2</v>
      </c>
      <c r="L1719" s="183">
        <f>SUM(Q1719/J1719*100)</f>
        <v>0</v>
      </c>
      <c r="M1719" s="251">
        <v>16880000</v>
      </c>
      <c r="N1719" s="185">
        <f>SUM(M1719/J1719%)</f>
        <v>80.534351145038173</v>
      </c>
      <c r="O1719" s="250">
        <f>SUM(J1719-M1719)</f>
        <v>4080000</v>
      </c>
    </row>
    <row r="1720" spans="1:15" s="296" customFormat="1" hidden="1" x14ac:dyDescent="0.25">
      <c r="A1720" s="187"/>
      <c r="B1720" s="187"/>
      <c r="C1720" s="178">
        <v>5</v>
      </c>
      <c r="D1720" s="178">
        <v>2</v>
      </c>
      <c r="E1720" s="178">
        <v>2</v>
      </c>
      <c r="F1720" s="178">
        <v>15</v>
      </c>
      <c r="G1720" s="178"/>
      <c r="H1720" s="178"/>
      <c r="I1720" s="406" t="s">
        <v>758</v>
      </c>
      <c r="J1720" s="181">
        <v>40455000</v>
      </c>
      <c r="K1720" s="182">
        <f>SUM(J1720/J6*100)</f>
        <v>4.0539768087514243E-2</v>
      </c>
      <c r="L1720" s="183">
        <f>SUM(Q1720/J1720*100)</f>
        <v>0</v>
      </c>
      <c r="M1720" s="193">
        <v>39299200</v>
      </c>
      <c r="N1720" s="185">
        <f>SUM(M1720/J1720%)</f>
        <v>97.142998393276486</v>
      </c>
      <c r="O1720" s="250">
        <f>SUM(J1720-M1720)</f>
        <v>1155800</v>
      </c>
    </row>
    <row r="1721" spans="1:15" s="296" customFormat="1" hidden="1" x14ac:dyDescent="0.25">
      <c r="A1721" s="187"/>
      <c r="B1721" s="187"/>
      <c r="C1721" s="178"/>
      <c r="D1721" s="178"/>
      <c r="E1721" s="178"/>
      <c r="F1721" s="178"/>
      <c r="G1721" s="178"/>
      <c r="H1721" s="178"/>
      <c r="I1721" s="406"/>
      <c r="J1721" s="181"/>
      <c r="K1721" s="182"/>
      <c r="L1721" s="183"/>
      <c r="M1721" s="193"/>
      <c r="N1721" s="185"/>
      <c r="O1721" s="250"/>
    </row>
    <row r="1722" spans="1:15" s="296" customFormat="1" x14ac:dyDescent="0.25">
      <c r="A1722" s="297">
        <v>1</v>
      </c>
      <c r="B1722" s="324" t="s">
        <v>677</v>
      </c>
      <c r="C1722" s="325" t="s">
        <v>674</v>
      </c>
      <c r="D1722" s="317" t="s">
        <v>675</v>
      </c>
      <c r="E1722" s="313" t="s">
        <v>1052</v>
      </c>
      <c r="F1722" s="369" t="s">
        <v>936</v>
      </c>
      <c r="G1722" s="369"/>
      <c r="H1722" s="369">
        <v>4</v>
      </c>
      <c r="I1722" s="379" t="s">
        <v>1060</v>
      </c>
      <c r="J1722" s="181">
        <f>SUM(J1724)</f>
        <v>20618500</v>
      </c>
      <c r="K1722" s="362">
        <f>SUM(J1722/J6*100)</f>
        <v>2.0661703332404208E-2</v>
      </c>
      <c r="L1722" s="183">
        <v>99.31</v>
      </c>
      <c r="M1722" s="312">
        <f>SUM(M1724)</f>
        <v>20475500</v>
      </c>
      <c r="N1722" s="185">
        <f>SUM(M1722/J1722%)</f>
        <v>99.306448092732253</v>
      </c>
      <c r="O1722" s="181">
        <f>SUM(O1724)</f>
        <v>143000</v>
      </c>
    </row>
    <row r="1723" spans="1:15" s="296" customFormat="1" hidden="1" x14ac:dyDescent="0.25">
      <c r="A1723" s="269"/>
      <c r="B1723" s="269"/>
      <c r="C1723" s="269"/>
      <c r="D1723" s="269"/>
      <c r="E1723" s="269"/>
      <c r="F1723" s="269"/>
      <c r="G1723" s="269"/>
      <c r="H1723" s="269"/>
      <c r="I1723" s="537"/>
      <c r="J1723" s="262"/>
      <c r="K1723" s="182"/>
      <c r="L1723" s="183"/>
      <c r="M1723" s="275"/>
      <c r="N1723" s="185"/>
      <c r="O1723" s="262"/>
    </row>
    <row r="1724" spans="1:15" s="296" customFormat="1" hidden="1" x14ac:dyDescent="0.25">
      <c r="A1724" s="177"/>
      <c r="B1724" s="177"/>
      <c r="C1724" s="178">
        <v>5</v>
      </c>
      <c r="D1724" s="178">
        <v>2</v>
      </c>
      <c r="E1724" s="178">
        <v>2</v>
      </c>
      <c r="F1724" s="178"/>
      <c r="G1724" s="178"/>
      <c r="H1724" s="178"/>
      <c r="I1724" s="406" t="s">
        <v>684</v>
      </c>
      <c r="J1724" s="181">
        <f>SUM(J1726+J1731+J1734)</f>
        <v>20618500</v>
      </c>
      <c r="K1724" s="182">
        <f>SUM(J1724/J6*100)</f>
        <v>2.0661703332404208E-2</v>
      </c>
      <c r="L1724" s="183">
        <f>SUM(Q1724/J1724*100)</f>
        <v>0</v>
      </c>
      <c r="M1724" s="193">
        <f>SUM(M1726+M1731+M1734)</f>
        <v>20475500</v>
      </c>
      <c r="N1724" s="185">
        <f>SUM(M1724/J1724%)</f>
        <v>99.306448092732253</v>
      </c>
      <c r="O1724" s="181">
        <f>SUM(O1726+O1731+O1734)</f>
        <v>143000</v>
      </c>
    </row>
    <row r="1725" spans="1:15" s="296" customFormat="1" hidden="1" x14ac:dyDescent="0.25">
      <c r="A1725" s="177"/>
      <c r="B1725" s="177"/>
      <c r="C1725" s="178"/>
      <c r="D1725" s="178"/>
      <c r="E1725" s="178"/>
      <c r="F1725" s="178"/>
      <c r="G1725" s="178"/>
      <c r="H1725" s="178"/>
      <c r="I1725" s="406"/>
      <c r="J1725" s="475"/>
      <c r="K1725" s="182"/>
      <c r="L1725" s="383"/>
      <c r="M1725" s="193"/>
      <c r="N1725" s="269"/>
      <c r="O1725" s="181"/>
    </row>
    <row r="1726" spans="1:15" s="296" customFormat="1" hidden="1" x14ac:dyDescent="0.25">
      <c r="A1726" s="177"/>
      <c r="B1726" s="177"/>
      <c r="C1726" s="178">
        <v>5</v>
      </c>
      <c r="D1726" s="178">
        <v>2</v>
      </c>
      <c r="E1726" s="178">
        <v>2</v>
      </c>
      <c r="F1726" s="179" t="s">
        <v>675</v>
      </c>
      <c r="G1726" s="179"/>
      <c r="H1726" s="179"/>
      <c r="I1726" s="406" t="s">
        <v>685</v>
      </c>
      <c r="J1726" s="181">
        <f>SUM(J1727:J1729)</f>
        <v>1475500</v>
      </c>
      <c r="K1726" s="279">
        <f>SUM(J1726/J6*100)</f>
        <v>1.4785917145748921E-3</v>
      </c>
      <c r="L1726" s="183">
        <f>SUM(Q1726/J1726*100)</f>
        <v>0</v>
      </c>
      <c r="M1726" s="181">
        <f>SUM(M1727:M1729)</f>
        <v>1475500</v>
      </c>
      <c r="N1726" s="185">
        <f>SUM(M1726/J1726%)</f>
        <v>100</v>
      </c>
      <c r="O1726" s="181">
        <f>SUM(O1727:O1729)</f>
        <v>0</v>
      </c>
    </row>
    <row r="1727" spans="1:15" s="296" customFormat="1" hidden="1" x14ac:dyDescent="0.25">
      <c r="A1727" s="177"/>
      <c r="B1727" s="177"/>
      <c r="C1727" s="178">
        <v>5</v>
      </c>
      <c r="D1727" s="178">
        <v>2</v>
      </c>
      <c r="E1727" s="178">
        <v>2</v>
      </c>
      <c r="F1727" s="179" t="s">
        <v>675</v>
      </c>
      <c r="G1727" s="179"/>
      <c r="H1727" s="179"/>
      <c r="I1727" s="406" t="s">
        <v>719</v>
      </c>
      <c r="J1727" s="181">
        <v>168900</v>
      </c>
      <c r="K1727" s="278">
        <f>SUM(J1727/J6*100)</f>
        <v>1.6925390755113471E-4</v>
      </c>
      <c r="L1727" s="183">
        <f>SUM(Q1727/J1727*100)</f>
        <v>0</v>
      </c>
      <c r="M1727" s="193">
        <v>168900</v>
      </c>
      <c r="N1727" s="185">
        <f>SUM(M1727/J1727%)</f>
        <v>100</v>
      </c>
      <c r="O1727" s="250">
        <f>SUM(J1727-M1727)</f>
        <v>0</v>
      </c>
    </row>
    <row r="1728" spans="1:15" s="296" customFormat="1" hidden="1" x14ac:dyDescent="0.25">
      <c r="A1728" s="187"/>
      <c r="B1728" s="187"/>
      <c r="C1728" s="271">
        <v>5</v>
      </c>
      <c r="D1728" s="271">
        <v>2</v>
      </c>
      <c r="E1728" s="271">
        <v>2</v>
      </c>
      <c r="F1728" s="271" t="s">
        <v>675</v>
      </c>
      <c r="G1728" s="271"/>
      <c r="H1728" s="271"/>
      <c r="I1728" s="405" t="s">
        <v>1061</v>
      </c>
      <c r="J1728" s="266">
        <v>800000</v>
      </c>
      <c r="K1728" s="279">
        <f>SUM(J1728/J6*100)</f>
        <v>8.0167629390709156E-4</v>
      </c>
      <c r="L1728" s="183">
        <f>SUM(Q1728/J1728*100)</f>
        <v>0</v>
      </c>
      <c r="M1728" s="474">
        <v>800000</v>
      </c>
      <c r="N1728" s="280">
        <f>SUM(M1728/J1728%)</f>
        <v>100</v>
      </c>
      <c r="O1728" s="250">
        <f>SUM(J1728-M1728)</f>
        <v>0</v>
      </c>
    </row>
    <row r="1729" spans="1:15" s="296" customFormat="1" hidden="1" x14ac:dyDescent="0.25">
      <c r="A1729" s="177"/>
      <c r="B1729" s="177"/>
      <c r="C1729" s="178">
        <v>5</v>
      </c>
      <c r="D1729" s="178">
        <v>2</v>
      </c>
      <c r="E1729" s="178">
        <v>2</v>
      </c>
      <c r="F1729" s="179" t="s">
        <v>675</v>
      </c>
      <c r="G1729" s="179"/>
      <c r="H1729" s="179"/>
      <c r="I1729" s="406" t="s">
        <v>874</v>
      </c>
      <c r="J1729" s="181">
        <v>506600</v>
      </c>
      <c r="K1729" s="279">
        <f>SUM(J1729/J6*100)</f>
        <v>5.0766151311666576E-4</v>
      </c>
      <c r="L1729" s="183">
        <f>SUM(Q1729/J1729*100)</f>
        <v>0</v>
      </c>
      <c r="M1729" s="193">
        <v>506600</v>
      </c>
      <c r="N1729" s="185">
        <f>SUM(M1729/J1729%)</f>
        <v>100</v>
      </c>
      <c r="O1729" s="250">
        <f>SUM(J1729-M1729)</f>
        <v>0</v>
      </c>
    </row>
    <row r="1730" spans="1:15" s="296" customFormat="1" hidden="1" x14ac:dyDescent="0.25">
      <c r="A1730" s="177"/>
      <c r="B1730" s="177"/>
      <c r="C1730" s="178"/>
      <c r="D1730" s="178"/>
      <c r="E1730" s="178"/>
      <c r="F1730" s="179"/>
      <c r="G1730" s="179"/>
      <c r="H1730" s="179"/>
      <c r="I1730" s="406"/>
      <c r="J1730" s="181"/>
      <c r="K1730" s="182"/>
      <c r="L1730" s="183"/>
      <c r="M1730" s="214"/>
      <c r="N1730" s="185"/>
      <c r="O1730" s="181"/>
    </row>
    <row r="1731" spans="1:15" s="296" customFormat="1" hidden="1" x14ac:dyDescent="0.25">
      <c r="A1731" s="177"/>
      <c r="B1731" s="177"/>
      <c r="C1731" s="178">
        <v>5</v>
      </c>
      <c r="D1731" s="178">
        <v>2</v>
      </c>
      <c r="E1731" s="178">
        <v>2</v>
      </c>
      <c r="F1731" s="179" t="s">
        <v>690</v>
      </c>
      <c r="G1731" s="179"/>
      <c r="H1731" s="179"/>
      <c r="I1731" s="405" t="s">
        <v>691</v>
      </c>
      <c r="J1731" s="251">
        <f>SUM(J1732:J1732)</f>
        <v>19000000</v>
      </c>
      <c r="K1731" s="182">
        <f>SUM(J1731/J6*100)</f>
        <v>1.9039811980293427E-2</v>
      </c>
      <c r="L1731" s="183">
        <f>SUM(Q1731/J1731*100)</f>
        <v>0</v>
      </c>
      <c r="M1731" s="282">
        <f>SUM(M1732:M1732)</f>
        <v>19000000</v>
      </c>
      <c r="N1731" s="185">
        <f>SUM(M1731/J1731%)</f>
        <v>100</v>
      </c>
      <c r="O1731" s="251">
        <f>SUM(O1732:O1732)</f>
        <v>0</v>
      </c>
    </row>
    <row r="1732" spans="1:15" s="296" customFormat="1" hidden="1" x14ac:dyDescent="0.25">
      <c r="A1732" s="177"/>
      <c r="B1732" s="177"/>
      <c r="C1732" s="178">
        <v>5</v>
      </c>
      <c r="D1732" s="178">
        <v>2</v>
      </c>
      <c r="E1732" s="178">
        <v>2</v>
      </c>
      <c r="F1732" s="179" t="s">
        <v>690</v>
      </c>
      <c r="G1732" s="179"/>
      <c r="H1732" s="179"/>
      <c r="I1732" s="406" t="s">
        <v>890</v>
      </c>
      <c r="J1732" s="251">
        <v>19000000</v>
      </c>
      <c r="K1732" s="182">
        <f>SUM(J1732/J6*100)</f>
        <v>1.9039811980293427E-2</v>
      </c>
      <c r="L1732" s="183">
        <f>SUM(Q1732/J1732*100)</f>
        <v>0</v>
      </c>
      <c r="M1732" s="282">
        <v>19000000</v>
      </c>
      <c r="N1732" s="185">
        <f>SUM(M1732/J1732%)</f>
        <v>100</v>
      </c>
      <c r="O1732" s="250">
        <f>SUM(J1732-M1732)</f>
        <v>0</v>
      </c>
    </row>
    <row r="1733" spans="1:15" s="296" customFormat="1" hidden="1" x14ac:dyDescent="0.25">
      <c r="A1733" s="177"/>
      <c r="B1733" s="177"/>
      <c r="C1733" s="178"/>
      <c r="D1733" s="178"/>
      <c r="E1733" s="178"/>
      <c r="F1733" s="179"/>
      <c r="G1733" s="179"/>
      <c r="H1733" s="179"/>
      <c r="I1733" s="406"/>
      <c r="J1733" s="472"/>
      <c r="K1733" s="182"/>
      <c r="L1733" s="183"/>
      <c r="M1733" s="282"/>
      <c r="N1733" s="185"/>
      <c r="O1733" s="250"/>
    </row>
    <row r="1734" spans="1:15" s="296" customFormat="1" hidden="1" x14ac:dyDescent="0.25">
      <c r="A1734" s="177"/>
      <c r="B1734" s="177"/>
      <c r="C1734" s="178">
        <v>5</v>
      </c>
      <c r="D1734" s="178">
        <v>2</v>
      </c>
      <c r="E1734" s="178">
        <v>2</v>
      </c>
      <c r="F1734" s="179" t="s">
        <v>674</v>
      </c>
      <c r="G1734" s="179"/>
      <c r="H1734" s="179"/>
      <c r="I1734" s="406" t="s">
        <v>724</v>
      </c>
      <c r="J1734" s="251">
        <f>SUM(J1735:J1735)</f>
        <v>143000</v>
      </c>
      <c r="K1734" s="278">
        <f>SUM(J1734/J6*100)</f>
        <v>1.4329963753589265E-4</v>
      </c>
      <c r="L1734" s="183">
        <f>SUM(Q1734/J1734*100)</f>
        <v>0</v>
      </c>
      <c r="M1734" s="282">
        <f>SUM(M1735:M1735)</f>
        <v>0</v>
      </c>
      <c r="N1734" s="185">
        <f>SUM(M1734/J1734%)</f>
        <v>0</v>
      </c>
      <c r="O1734" s="251">
        <f>SUM(O1735:O1735)</f>
        <v>143000</v>
      </c>
    </row>
    <row r="1735" spans="1:15" s="296" customFormat="1" hidden="1" x14ac:dyDescent="0.25">
      <c r="A1735" s="513"/>
      <c r="B1735" s="513"/>
      <c r="C1735" s="178">
        <v>5</v>
      </c>
      <c r="D1735" s="178">
        <v>2</v>
      </c>
      <c r="E1735" s="178">
        <v>2</v>
      </c>
      <c r="F1735" s="179" t="s">
        <v>674</v>
      </c>
      <c r="G1735" s="179"/>
      <c r="H1735" s="179"/>
      <c r="I1735" s="406" t="s">
        <v>946</v>
      </c>
      <c r="J1735" s="251">
        <v>143000</v>
      </c>
      <c r="K1735" s="278">
        <f>SUM(J1735/J6*100)</f>
        <v>1.4329963753589265E-4</v>
      </c>
      <c r="L1735" s="183">
        <f>SUM(Q1735/J1735*100)</f>
        <v>0</v>
      </c>
      <c r="M1735" s="282">
        <v>0</v>
      </c>
      <c r="N1735" s="183">
        <f>SUM(M1735/J1735%)</f>
        <v>0</v>
      </c>
      <c r="O1735" s="250">
        <f>SUM(J1735-M1735)</f>
        <v>143000</v>
      </c>
    </row>
    <row r="1736" spans="1:15" s="296" customFormat="1" hidden="1" x14ac:dyDescent="0.25">
      <c r="A1736" s="513"/>
      <c r="B1736" s="513"/>
      <c r="C1736" s="178"/>
      <c r="D1736" s="178"/>
      <c r="E1736" s="178"/>
      <c r="F1736" s="179"/>
      <c r="G1736" s="179"/>
      <c r="H1736" s="179"/>
      <c r="I1736" s="406"/>
      <c r="J1736" s="251"/>
      <c r="K1736" s="182"/>
      <c r="L1736" s="183"/>
      <c r="M1736" s="282"/>
      <c r="N1736" s="183"/>
      <c r="O1736" s="251"/>
    </row>
    <row r="1737" spans="1:15" s="296" customFormat="1" x14ac:dyDescent="0.25">
      <c r="A1737" s="297">
        <v>1</v>
      </c>
      <c r="B1737" s="324" t="s">
        <v>677</v>
      </c>
      <c r="C1737" s="325" t="s">
        <v>674</v>
      </c>
      <c r="D1737" s="317" t="s">
        <v>675</v>
      </c>
      <c r="E1737" s="313" t="s">
        <v>1052</v>
      </c>
      <c r="F1737" s="369" t="s">
        <v>722</v>
      </c>
      <c r="G1737" s="369"/>
      <c r="H1737" s="369">
        <v>5</v>
      </c>
      <c r="I1737" s="379" t="s">
        <v>1062</v>
      </c>
      <c r="J1737" s="181">
        <f>SUM(J1739)</f>
        <v>227196000</v>
      </c>
      <c r="K1737" s="362">
        <f>SUM(J1737/J6*100)</f>
        <v>0.22767205908814447</v>
      </c>
      <c r="L1737" s="183">
        <v>100</v>
      </c>
      <c r="M1737" s="312">
        <f>SUM(M1739)</f>
        <v>216904609</v>
      </c>
      <c r="N1737" s="185">
        <f>SUM(M1737/J1737%)</f>
        <v>95.470258719343647</v>
      </c>
      <c r="O1737" s="181">
        <f>SUM(O1739)</f>
        <v>10291391</v>
      </c>
    </row>
    <row r="1738" spans="1:15" s="296" customFormat="1" hidden="1" x14ac:dyDescent="0.25">
      <c r="A1738" s="269"/>
      <c r="B1738" s="269"/>
      <c r="C1738" s="269"/>
      <c r="D1738" s="269"/>
      <c r="E1738" s="269"/>
      <c r="F1738" s="269"/>
      <c r="G1738" s="269"/>
      <c r="H1738" s="269"/>
      <c r="I1738" s="537"/>
      <c r="J1738" s="262"/>
      <c r="K1738" s="182"/>
      <c r="L1738" s="183"/>
      <c r="M1738" s="275"/>
      <c r="N1738" s="185"/>
      <c r="O1738" s="262"/>
    </row>
    <row r="1739" spans="1:15" s="296" customFormat="1" hidden="1" x14ac:dyDescent="0.25">
      <c r="A1739" s="177"/>
      <c r="B1739" s="177"/>
      <c r="C1739" s="178">
        <v>5</v>
      </c>
      <c r="D1739" s="178">
        <v>2</v>
      </c>
      <c r="E1739" s="178">
        <v>2</v>
      </c>
      <c r="F1739" s="178"/>
      <c r="G1739" s="178"/>
      <c r="H1739" s="178"/>
      <c r="I1739" s="406" t="s">
        <v>684</v>
      </c>
      <c r="J1739" s="181">
        <f>SUM(J1741+J1744+J1748+J1751+J1755+J1758)</f>
        <v>227196000</v>
      </c>
      <c r="K1739" s="182">
        <f>SUM(J1739/J6*100)</f>
        <v>0.22767205908814447</v>
      </c>
      <c r="L1739" s="183">
        <f>SUM(Q1739/J1739*100)</f>
        <v>0</v>
      </c>
      <c r="M1739" s="181">
        <f>SUM(M1741+M1744+M1748+M1751+M1755+M1758)</f>
        <v>216904609</v>
      </c>
      <c r="N1739" s="185">
        <f>SUM(M1739/J1739%)</f>
        <v>95.470258719343647</v>
      </c>
      <c r="O1739" s="181">
        <f>SUM(O1741+O1744+O1748+O1751+O1755+O1758)</f>
        <v>10291391</v>
      </c>
    </row>
    <row r="1740" spans="1:15" s="296" customFormat="1" hidden="1" x14ac:dyDescent="0.25">
      <c r="A1740" s="177"/>
      <c r="B1740" s="177"/>
      <c r="C1740" s="178"/>
      <c r="D1740" s="178"/>
      <c r="E1740" s="178"/>
      <c r="F1740" s="178"/>
      <c r="G1740" s="178"/>
      <c r="H1740" s="178"/>
      <c r="I1740" s="406"/>
      <c r="J1740" s="181"/>
      <c r="K1740" s="182"/>
      <c r="L1740" s="183"/>
      <c r="M1740" s="181"/>
      <c r="N1740" s="185"/>
      <c r="O1740" s="181"/>
    </row>
    <row r="1741" spans="1:15" s="296" customFormat="1" hidden="1" x14ac:dyDescent="0.25">
      <c r="A1741" s="177"/>
      <c r="B1741" s="177"/>
      <c r="C1741" s="178">
        <v>5</v>
      </c>
      <c r="D1741" s="178">
        <v>2</v>
      </c>
      <c r="E1741" s="178">
        <v>2</v>
      </c>
      <c r="F1741" s="179" t="s">
        <v>675</v>
      </c>
      <c r="G1741" s="179"/>
      <c r="H1741" s="179"/>
      <c r="I1741" s="406" t="s">
        <v>685</v>
      </c>
      <c r="J1741" s="181">
        <f>SUM(J1742:J1742)</f>
        <v>600000</v>
      </c>
      <c r="K1741" s="279">
        <f>SUM(J1741/J6*100)</f>
        <v>6.0125722043031875E-4</v>
      </c>
      <c r="L1741" s="183">
        <f>SUM(Q1741/J1741*100)</f>
        <v>0</v>
      </c>
      <c r="M1741" s="181">
        <f>SUM(M1742:M1742)</f>
        <v>600000</v>
      </c>
      <c r="N1741" s="185">
        <f>SUM(M1741/J1741%)</f>
        <v>100</v>
      </c>
      <c r="O1741" s="181">
        <f>SUM(O1742:O1742)</f>
        <v>0</v>
      </c>
    </row>
    <row r="1742" spans="1:15" s="296" customFormat="1" hidden="1" x14ac:dyDescent="0.25">
      <c r="A1742" s="177"/>
      <c r="B1742" s="177"/>
      <c r="C1742" s="178">
        <v>5</v>
      </c>
      <c r="D1742" s="178">
        <v>2</v>
      </c>
      <c r="E1742" s="178">
        <v>2</v>
      </c>
      <c r="F1742" s="179" t="s">
        <v>675</v>
      </c>
      <c r="G1742" s="179"/>
      <c r="H1742" s="179"/>
      <c r="I1742" s="406" t="s">
        <v>874</v>
      </c>
      <c r="J1742" s="181">
        <v>600000</v>
      </c>
      <c r="K1742" s="279">
        <f>SUM(J1742/J6*100)</f>
        <v>6.0125722043031875E-4</v>
      </c>
      <c r="L1742" s="183">
        <f>SUM(Q1742/J1742*100)</f>
        <v>0</v>
      </c>
      <c r="M1742" s="193">
        <v>600000</v>
      </c>
      <c r="N1742" s="185">
        <f>SUM(M1742/J1742%)</f>
        <v>100</v>
      </c>
      <c r="O1742" s="250">
        <f>SUM(J1742-M1742)</f>
        <v>0</v>
      </c>
    </row>
    <row r="1743" spans="1:15" s="296" customFormat="1" hidden="1" x14ac:dyDescent="0.25">
      <c r="A1743" s="177"/>
      <c r="B1743" s="177"/>
      <c r="C1743" s="178"/>
      <c r="D1743" s="178"/>
      <c r="E1743" s="178"/>
      <c r="F1743" s="178"/>
      <c r="G1743" s="178"/>
      <c r="H1743" s="178"/>
      <c r="I1743" s="406"/>
      <c r="J1743" s="181"/>
      <c r="K1743" s="182"/>
      <c r="L1743" s="183"/>
      <c r="M1743" s="193"/>
      <c r="N1743" s="185"/>
      <c r="O1743" s="181"/>
    </row>
    <row r="1744" spans="1:15" s="296" customFormat="1" hidden="1" x14ac:dyDescent="0.25">
      <c r="A1744" s="177"/>
      <c r="B1744" s="177"/>
      <c r="C1744" s="178">
        <v>5</v>
      </c>
      <c r="D1744" s="178">
        <v>2</v>
      </c>
      <c r="E1744" s="178">
        <v>2</v>
      </c>
      <c r="F1744" s="179" t="s">
        <v>762</v>
      </c>
      <c r="G1744" s="179"/>
      <c r="H1744" s="179"/>
      <c r="I1744" s="406" t="s">
        <v>763</v>
      </c>
      <c r="J1744" s="251">
        <f>SUM(J1745:J1746)</f>
        <v>51428000</v>
      </c>
      <c r="K1744" s="182">
        <f>SUM(J1744/J6*100)</f>
        <v>5.1535760553817388E-2</v>
      </c>
      <c r="L1744" s="183">
        <f>SUM(M1744/J1744*100)</f>
        <v>100</v>
      </c>
      <c r="M1744" s="251">
        <f>SUM(M1745:M1746)</f>
        <v>51428000</v>
      </c>
      <c r="N1744" s="185">
        <f>SUM(M1744/J1744%)</f>
        <v>100</v>
      </c>
      <c r="O1744" s="251">
        <f>SUM(O1745:O1746)</f>
        <v>0</v>
      </c>
    </row>
    <row r="1745" spans="1:15" s="296" customFormat="1" hidden="1" x14ac:dyDescent="0.25">
      <c r="A1745" s="177"/>
      <c r="B1745" s="177"/>
      <c r="C1745" s="178">
        <v>5</v>
      </c>
      <c r="D1745" s="178">
        <v>2</v>
      </c>
      <c r="E1745" s="178">
        <v>2</v>
      </c>
      <c r="F1745" s="179" t="s">
        <v>762</v>
      </c>
      <c r="G1745" s="179"/>
      <c r="H1745" s="179"/>
      <c r="I1745" s="406" t="s">
        <v>1030</v>
      </c>
      <c r="J1745" s="181">
        <v>15342000</v>
      </c>
      <c r="K1745" s="182">
        <f>SUM(J1745/J6*100)</f>
        <v>1.5374147126403248E-2</v>
      </c>
      <c r="L1745" s="183">
        <f>SUM(M1745/J1745*100)</f>
        <v>100</v>
      </c>
      <c r="M1745" s="260">
        <v>15342000</v>
      </c>
      <c r="N1745" s="185">
        <f>SUM(M1745/J1745%)</f>
        <v>100</v>
      </c>
      <c r="O1745" s="250">
        <f>SUM(J1745-M1745)</f>
        <v>0</v>
      </c>
    </row>
    <row r="1746" spans="1:15" s="296" customFormat="1" hidden="1" x14ac:dyDescent="0.25">
      <c r="A1746" s="177"/>
      <c r="B1746" s="177"/>
      <c r="C1746" s="178">
        <v>5</v>
      </c>
      <c r="D1746" s="178">
        <v>2</v>
      </c>
      <c r="E1746" s="178">
        <v>2</v>
      </c>
      <c r="F1746" s="179" t="s">
        <v>762</v>
      </c>
      <c r="G1746" s="179"/>
      <c r="H1746" s="179"/>
      <c r="I1746" s="406" t="s">
        <v>1063</v>
      </c>
      <c r="J1746" s="181">
        <v>36086000</v>
      </c>
      <c r="K1746" s="182">
        <f>SUM(J1746/J6*100)</f>
        <v>3.6161613427414134E-2</v>
      </c>
      <c r="L1746" s="183">
        <f>SUM(M1746/J1746*100)</f>
        <v>100</v>
      </c>
      <c r="M1746" s="260">
        <v>36086000</v>
      </c>
      <c r="N1746" s="185">
        <f>SUM(M1746/J1746%)</f>
        <v>100</v>
      </c>
      <c r="O1746" s="250">
        <f>SUM(J1746-M1746)</f>
        <v>0</v>
      </c>
    </row>
    <row r="1747" spans="1:15" s="296" customFormat="1" hidden="1" x14ac:dyDescent="0.25">
      <c r="A1747" s="177"/>
      <c r="B1747" s="177"/>
      <c r="C1747" s="178"/>
      <c r="D1747" s="178"/>
      <c r="E1747" s="178"/>
      <c r="F1747" s="179"/>
      <c r="G1747" s="179"/>
      <c r="H1747" s="179"/>
      <c r="I1747" s="406"/>
      <c r="J1747" s="181"/>
      <c r="K1747" s="182"/>
      <c r="L1747" s="183"/>
      <c r="M1747" s="260"/>
      <c r="N1747" s="185"/>
      <c r="O1747" s="250"/>
    </row>
    <row r="1748" spans="1:15" s="296" customFormat="1" hidden="1" x14ac:dyDescent="0.25">
      <c r="A1748" s="177"/>
      <c r="B1748" s="177"/>
      <c r="C1748" s="178">
        <v>5</v>
      </c>
      <c r="D1748" s="178">
        <v>2</v>
      </c>
      <c r="E1748" s="178">
        <v>2</v>
      </c>
      <c r="F1748" s="179" t="s">
        <v>690</v>
      </c>
      <c r="G1748" s="179"/>
      <c r="H1748" s="179"/>
      <c r="I1748" s="405" t="s">
        <v>691</v>
      </c>
      <c r="J1748" s="251">
        <f>SUM(J1749:J1749)</f>
        <v>2000000</v>
      </c>
      <c r="K1748" s="279">
        <f>SUM(J1748/J6*100)</f>
        <v>2.0041907347677292E-3</v>
      </c>
      <c r="L1748" s="183">
        <f>SUM(Q1748/J1748*100)</f>
        <v>0</v>
      </c>
      <c r="M1748" s="282">
        <f>SUM(M1749:M1749)</f>
        <v>2000000</v>
      </c>
      <c r="N1748" s="185">
        <f>SUM(M1748/J1748%)</f>
        <v>100</v>
      </c>
      <c r="O1748" s="251">
        <f>SUM(O1749:O1749)</f>
        <v>0</v>
      </c>
    </row>
    <row r="1749" spans="1:15" s="296" customFormat="1" hidden="1" x14ac:dyDescent="0.25">
      <c r="A1749" s="177"/>
      <c r="B1749" s="177"/>
      <c r="C1749" s="178">
        <v>5</v>
      </c>
      <c r="D1749" s="178">
        <v>2</v>
      </c>
      <c r="E1749" s="178">
        <v>2</v>
      </c>
      <c r="F1749" s="179" t="s">
        <v>690</v>
      </c>
      <c r="G1749" s="179"/>
      <c r="H1749" s="179"/>
      <c r="I1749" s="406" t="s">
        <v>1064</v>
      </c>
      <c r="J1749" s="251">
        <v>2000000</v>
      </c>
      <c r="K1749" s="279">
        <f>SUM(J1749/J6*100)</f>
        <v>2.0041907347677292E-3</v>
      </c>
      <c r="L1749" s="183">
        <f>SUM(Q1749/J1749*100)</f>
        <v>0</v>
      </c>
      <c r="M1749" s="282">
        <v>2000000</v>
      </c>
      <c r="N1749" s="185">
        <f>SUM(M1749/J1749%)</f>
        <v>100</v>
      </c>
      <c r="O1749" s="250">
        <f>SUM(J1749-M1749)</f>
        <v>0</v>
      </c>
    </row>
    <row r="1750" spans="1:15" s="296" customFormat="1" hidden="1" x14ac:dyDescent="0.25">
      <c r="A1750" s="177"/>
      <c r="B1750" s="177"/>
      <c r="C1750" s="178"/>
      <c r="D1750" s="178"/>
      <c r="E1750" s="178"/>
      <c r="F1750" s="179"/>
      <c r="G1750" s="179"/>
      <c r="H1750" s="179"/>
      <c r="I1750" s="406"/>
      <c r="J1750" s="251"/>
      <c r="K1750" s="182"/>
      <c r="L1750" s="183"/>
      <c r="M1750" s="282"/>
      <c r="N1750" s="185"/>
      <c r="O1750" s="250"/>
    </row>
    <row r="1751" spans="1:15" s="296" customFormat="1" hidden="1" x14ac:dyDescent="0.25">
      <c r="A1751" s="177"/>
      <c r="B1751" s="177"/>
      <c r="C1751" s="178">
        <v>5</v>
      </c>
      <c r="D1751" s="178">
        <v>2</v>
      </c>
      <c r="E1751" s="178">
        <v>2</v>
      </c>
      <c r="F1751" s="179" t="s">
        <v>674</v>
      </c>
      <c r="G1751" s="179"/>
      <c r="H1751" s="179"/>
      <c r="I1751" s="406" t="s">
        <v>724</v>
      </c>
      <c r="J1751" s="251">
        <f>SUM(J1752:J1753)</f>
        <v>370000</v>
      </c>
      <c r="K1751" s="278">
        <f>SUM(J1751/J6*100)</f>
        <v>3.707752859320299E-4</v>
      </c>
      <c r="L1751" s="183">
        <f>SUM(Q1751/J1751*100)</f>
        <v>0</v>
      </c>
      <c r="M1751" s="251">
        <f>SUM(M1752:M1753)</f>
        <v>370000</v>
      </c>
      <c r="N1751" s="185">
        <f>SUM(M1751/J1751%)</f>
        <v>100</v>
      </c>
      <c r="O1751" s="251">
        <f>SUM(O1752:O1753)</f>
        <v>0</v>
      </c>
    </row>
    <row r="1752" spans="1:15" s="296" customFormat="1" hidden="1" x14ac:dyDescent="0.25">
      <c r="A1752" s="263"/>
      <c r="B1752" s="263"/>
      <c r="C1752" s="499">
        <v>5</v>
      </c>
      <c r="D1752" s="499">
        <v>2</v>
      </c>
      <c r="E1752" s="499">
        <v>2</v>
      </c>
      <c r="F1752" s="192" t="s">
        <v>674</v>
      </c>
      <c r="G1752" s="192"/>
      <c r="H1752" s="192"/>
      <c r="I1752" s="409" t="s">
        <v>767</v>
      </c>
      <c r="J1752" s="358">
        <v>200000</v>
      </c>
      <c r="K1752" s="278">
        <f>SUM(J1752/J6*100)</f>
        <v>2.0041907347677289E-4</v>
      </c>
      <c r="L1752" s="311">
        <f>SUM(M1752/J1752*100)</f>
        <v>100</v>
      </c>
      <c r="M1752" s="373">
        <v>200000</v>
      </c>
      <c r="N1752" s="311">
        <f>SUM(M1752/J1752%)</f>
        <v>100</v>
      </c>
      <c r="O1752" s="252">
        <f>SUM(J1752-M1752)</f>
        <v>0</v>
      </c>
    </row>
    <row r="1753" spans="1:15" s="296" customFormat="1" hidden="1" x14ac:dyDescent="0.25">
      <c r="A1753" s="513"/>
      <c r="B1753" s="513"/>
      <c r="C1753" s="178">
        <v>5</v>
      </c>
      <c r="D1753" s="178">
        <v>2</v>
      </c>
      <c r="E1753" s="178">
        <v>2</v>
      </c>
      <c r="F1753" s="179" t="s">
        <v>674</v>
      </c>
      <c r="G1753" s="179"/>
      <c r="H1753" s="179"/>
      <c r="I1753" s="406" t="s">
        <v>946</v>
      </c>
      <c r="J1753" s="251">
        <v>170000</v>
      </c>
      <c r="K1753" s="278">
        <f>SUM(J1753/J6*100)</f>
        <v>1.7035621245525698E-4</v>
      </c>
      <c r="L1753" s="183">
        <f>SUM(Q1753/J1753*100)</f>
        <v>0</v>
      </c>
      <c r="M1753" s="282">
        <v>170000</v>
      </c>
      <c r="N1753" s="183">
        <f>SUM(M1753/J1753%)</f>
        <v>100</v>
      </c>
      <c r="O1753" s="250">
        <f>SUM(J1753-M1753)</f>
        <v>0</v>
      </c>
    </row>
    <row r="1754" spans="1:15" s="296" customFormat="1" hidden="1" x14ac:dyDescent="0.25">
      <c r="A1754" s="513"/>
      <c r="B1754" s="513"/>
      <c r="C1754" s="178"/>
      <c r="D1754" s="178"/>
      <c r="E1754" s="178"/>
      <c r="F1754" s="179"/>
      <c r="G1754" s="179"/>
      <c r="H1754" s="179"/>
      <c r="I1754" s="406"/>
      <c r="J1754" s="251"/>
      <c r="K1754" s="182"/>
      <c r="L1754" s="183"/>
      <c r="M1754" s="282"/>
      <c r="N1754" s="183"/>
      <c r="O1754" s="251"/>
    </row>
    <row r="1755" spans="1:15" s="296" customFormat="1" hidden="1" x14ac:dyDescent="0.25">
      <c r="A1755" s="177"/>
      <c r="B1755" s="177"/>
      <c r="C1755" s="178">
        <v>5</v>
      </c>
      <c r="D1755" s="178">
        <v>2</v>
      </c>
      <c r="E1755" s="178">
        <v>2</v>
      </c>
      <c r="F1755" s="179" t="s">
        <v>1039</v>
      </c>
      <c r="G1755" s="179"/>
      <c r="H1755" s="179"/>
      <c r="I1755" s="405" t="s">
        <v>1040</v>
      </c>
      <c r="J1755" s="181">
        <f>SUM(J1756)</f>
        <v>59800000</v>
      </c>
      <c r="K1755" s="182">
        <f>SUM(J1755/J6*100)</f>
        <v>5.9925302969555103E-2</v>
      </c>
      <c r="L1755" s="183">
        <f>SUM(Q1755/J1755*100)</f>
        <v>0</v>
      </c>
      <c r="M1755" s="193">
        <f>SUM(M1756)</f>
        <v>59800000</v>
      </c>
      <c r="N1755" s="185">
        <f>SUM(M1755/J1755%)</f>
        <v>100</v>
      </c>
      <c r="O1755" s="181">
        <f>SUM(O1756)</f>
        <v>0</v>
      </c>
    </row>
    <row r="1756" spans="1:15" s="296" customFormat="1" hidden="1" x14ac:dyDescent="0.25">
      <c r="A1756" s="177"/>
      <c r="B1756" s="177"/>
      <c r="C1756" s="178">
        <v>5</v>
      </c>
      <c r="D1756" s="178">
        <v>2</v>
      </c>
      <c r="E1756" s="178">
        <v>2</v>
      </c>
      <c r="F1756" s="179" t="s">
        <v>1039</v>
      </c>
      <c r="G1756" s="179"/>
      <c r="H1756" s="179"/>
      <c r="I1756" s="406" t="s">
        <v>1065</v>
      </c>
      <c r="J1756" s="259">
        <v>59800000</v>
      </c>
      <c r="K1756" s="182">
        <f>SUM(J1756/J6*100)</f>
        <v>5.9925302969555103E-2</v>
      </c>
      <c r="L1756" s="183">
        <f>SUM(Q1756/J1756*100)</f>
        <v>0</v>
      </c>
      <c r="M1756" s="288">
        <v>59800000</v>
      </c>
      <c r="N1756" s="185">
        <f>SUM(M1756/J1756%)</f>
        <v>100</v>
      </c>
      <c r="O1756" s="250">
        <f>SUM(J1756-M1756)</f>
        <v>0</v>
      </c>
    </row>
    <row r="1757" spans="1:15" s="296" customFormat="1" hidden="1" x14ac:dyDescent="0.25">
      <c r="A1757" s="177"/>
      <c r="B1757" s="177"/>
      <c r="C1757" s="178"/>
      <c r="D1757" s="178"/>
      <c r="E1757" s="178"/>
      <c r="F1757" s="179"/>
      <c r="G1757" s="179"/>
      <c r="H1757" s="179"/>
      <c r="I1757" s="406"/>
      <c r="J1757" s="181"/>
      <c r="K1757" s="182"/>
      <c r="L1757" s="183"/>
      <c r="M1757" s="214"/>
      <c r="N1757" s="185"/>
      <c r="O1757" s="181"/>
    </row>
    <row r="1758" spans="1:15" s="296" customFormat="1" hidden="1" x14ac:dyDescent="0.25">
      <c r="A1758" s="513"/>
      <c r="B1758" s="513"/>
      <c r="C1758" s="178">
        <v>5</v>
      </c>
      <c r="D1758" s="178">
        <v>2</v>
      </c>
      <c r="E1758" s="178">
        <v>2</v>
      </c>
      <c r="F1758" s="179">
        <v>15</v>
      </c>
      <c r="G1758" s="179"/>
      <c r="H1758" s="179"/>
      <c r="I1758" s="406" t="s">
        <v>756</v>
      </c>
      <c r="J1758" s="251">
        <f>SUM(J1759:J1759)</f>
        <v>112998000</v>
      </c>
      <c r="K1758" s="182">
        <f>SUM(J1758/J6*100)</f>
        <v>0.11323477232364193</v>
      </c>
      <c r="L1758" s="183">
        <f>SUM(Q1758/J1758*100)</f>
        <v>0</v>
      </c>
      <c r="M1758" s="251">
        <f>SUM(M1759:M1759)</f>
        <v>102706609</v>
      </c>
      <c r="N1758" s="183">
        <f>SUM(M1758/J1758%)</f>
        <v>90.892413140055581</v>
      </c>
      <c r="O1758" s="251">
        <f>SUM(O1759:O1759)</f>
        <v>10291391</v>
      </c>
    </row>
    <row r="1759" spans="1:15" s="296" customFormat="1" hidden="1" x14ac:dyDescent="0.25">
      <c r="A1759" s="187"/>
      <c r="B1759" s="187"/>
      <c r="C1759" s="178">
        <v>5</v>
      </c>
      <c r="D1759" s="178">
        <v>2</v>
      </c>
      <c r="E1759" s="178">
        <v>2</v>
      </c>
      <c r="F1759" s="178">
        <v>15</v>
      </c>
      <c r="G1759" s="178"/>
      <c r="H1759" s="178"/>
      <c r="I1759" s="406" t="s">
        <v>758</v>
      </c>
      <c r="J1759" s="181">
        <v>112998000</v>
      </c>
      <c r="K1759" s="182">
        <f>SUM(J1759/J6*100)</f>
        <v>0.11323477232364193</v>
      </c>
      <c r="L1759" s="183">
        <f>SUM(Q1759/J1759*100)</f>
        <v>0</v>
      </c>
      <c r="M1759" s="193">
        <v>102706609</v>
      </c>
      <c r="N1759" s="185">
        <f>SUM(M1759/J1759%)</f>
        <v>90.892413140055581</v>
      </c>
      <c r="O1759" s="250">
        <f>SUM(J1759-M1759)</f>
        <v>10291391</v>
      </c>
    </row>
    <row r="1760" spans="1:15" s="296" customFormat="1" hidden="1" x14ac:dyDescent="0.25">
      <c r="A1760" s="187"/>
      <c r="B1760" s="187"/>
      <c r="C1760" s="178"/>
      <c r="D1760" s="178"/>
      <c r="E1760" s="178"/>
      <c r="F1760" s="178"/>
      <c r="G1760" s="178"/>
      <c r="H1760" s="178"/>
      <c r="I1760" s="406"/>
      <c r="J1760" s="181"/>
      <c r="K1760" s="182"/>
      <c r="L1760" s="183"/>
      <c r="M1760" s="193"/>
      <c r="N1760" s="185"/>
      <c r="O1760" s="250"/>
    </row>
    <row r="1761" spans="1:15" s="296" customFormat="1" x14ac:dyDescent="0.25">
      <c r="A1761" s="308">
        <v>1</v>
      </c>
      <c r="B1761" s="309" t="s">
        <v>677</v>
      </c>
      <c r="C1761" s="310" t="s">
        <v>674</v>
      </c>
      <c r="D1761" s="310" t="s">
        <v>675</v>
      </c>
      <c r="E1761" s="351" t="s">
        <v>1052</v>
      </c>
      <c r="F1761" s="351" t="s">
        <v>727</v>
      </c>
      <c r="G1761" s="351"/>
      <c r="H1761" s="351">
        <v>6</v>
      </c>
      <c r="I1761" s="381" t="s">
        <v>1066</v>
      </c>
      <c r="J1761" s="303">
        <f>SUM(J1763)</f>
        <v>98763000</v>
      </c>
      <c r="K1761" s="182">
        <f>SUM(J1761/J6*100)</f>
        <v>9.8969944768932602E-2</v>
      </c>
      <c r="L1761" s="311">
        <v>100</v>
      </c>
      <c r="M1761" s="382">
        <f>SUM(M1763)</f>
        <v>93963846</v>
      </c>
      <c r="N1761" s="311">
        <f>SUM(M1761/J1761%)</f>
        <v>95.140736915646542</v>
      </c>
      <c r="O1761" s="303">
        <f>SUM(O1763)</f>
        <v>4799154</v>
      </c>
    </row>
    <row r="1762" spans="1:15" s="296" customFormat="1" hidden="1" x14ac:dyDescent="0.25">
      <c r="A1762" s="386"/>
      <c r="B1762" s="386"/>
      <c r="C1762" s="367"/>
      <c r="D1762" s="368"/>
      <c r="E1762" s="369"/>
      <c r="F1762" s="369"/>
      <c r="G1762" s="369"/>
      <c r="H1762" s="369"/>
      <c r="I1762" s="537"/>
      <c r="J1762" s="181"/>
      <c r="K1762" s="182"/>
      <c r="L1762" s="183"/>
      <c r="M1762" s="275"/>
      <c r="N1762" s="185"/>
      <c r="O1762" s="181"/>
    </row>
    <row r="1763" spans="1:15" s="296" customFormat="1" hidden="1" x14ac:dyDescent="0.25">
      <c r="A1763" s="177"/>
      <c r="B1763" s="177"/>
      <c r="C1763" s="178">
        <v>5</v>
      </c>
      <c r="D1763" s="178">
        <v>2</v>
      </c>
      <c r="E1763" s="178">
        <v>2</v>
      </c>
      <c r="F1763" s="178"/>
      <c r="G1763" s="178"/>
      <c r="H1763" s="178"/>
      <c r="I1763" s="406" t="s">
        <v>684</v>
      </c>
      <c r="J1763" s="181">
        <f>SUM(J1765+J1770+J1777+J1781)</f>
        <v>98763000</v>
      </c>
      <c r="K1763" s="182">
        <f>SUM(J1763/J6*100)</f>
        <v>9.8969944768932602E-2</v>
      </c>
      <c r="L1763" s="183">
        <f>SUM(Q1763/J1763*100)</f>
        <v>0</v>
      </c>
      <c r="M1763" s="181">
        <f>SUM(M1765+M1770+M1777+M1781)</f>
        <v>93963846</v>
      </c>
      <c r="N1763" s="185">
        <f>SUM(M1763/J1763%)</f>
        <v>95.140736915646542</v>
      </c>
      <c r="O1763" s="181">
        <f>SUM(O1765+O1770+O1777+O1781)</f>
        <v>4799154</v>
      </c>
    </row>
    <row r="1764" spans="1:15" s="296" customFormat="1" hidden="1" x14ac:dyDescent="0.25">
      <c r="A1764" s="177"/>
      <c r="B1764" s="177"/>
      <c r="C1764" s="178"/>
      <c r="D1764" s="178"/>
      <c r="E1764" s="178"/>
      <c r="F1764" s="178"/>
      <c r="G1764" s="178"/>
      <c r="H1764" s="178"/>
      <c r="I1764" s="406"/>
      <c r="J1764" s="181"/>
      <c r="K1764" s="182"/>
      <c r="L1764" s="383"/>
      <c r="M1764" s="193"/>
      <c r="N1764" s="269"/>
      <c r="O1764" s="181"/>
    </row>
    <row r="1765" spans="1:15" s="296" customFormat="1" hidden="1" x14ac:dyDescent="0.25">
      <c r="A1765" s="177"/>
      <c r="B1765" s="177"/>
      <c r="C1765" s="178">
        <v>5</v>
      </c>
      <c r="D1765" s="178">
        <v>2</v>
      </c>
      <c r="E1765" s="178">
        <v>2</v>
      </c>
      <c r="F1765" s="179" t="s">
        <v>675</v>
      </c>
      <c r="G1765" s="179"/>
      <c r="H1765" s="179"/>
      <c r="I1765" s="406" t="s">
        <v>685</v>
      </c>
      <c r="J1765" s="181">
        <f>SUM(J1766:J1768)</f>
        <v>3237500</v>
      </c>
      <c r="K1765" s="279">
        <f>SUM(J1765/J6*100)</f>
        <v>3.2442837519052617E-3</v>
      </c>
      <c r="L1765" s="183">
        <f>SUM(M1765/J1765*100)</f>
        <v>100</v>
      </c>
      <c r="M1765" s="193">
        <f>SUM(M1766:M1768)</f>
        <v>3237500</v>
      </c>
      <c r="N1765" s="185">
        <f>SUM(M1765/J1765%)</f>
        <v>100</v>
      </c>
      <c r="O1765" s="181">
        <f>SUM(O1766:O1768)</f>
        <v>0</v>
      </c>
    </row>
    <row r="1766" spans="1:15" s="296" customFormat="1" hidden="1" x14ac:dyDescent="0.25">
      <c r="A1766" s="177"/>
      <c r="B1766" s="177"/>
      <c r="C1766" s="178">
        <v>5</v>
      </c>
      <c r="D1766" s="178">
        <v>2</v>
      </c>
      <c r="E1766" s="178">
        <v>2</v>
      </c>
      <c r="F1766" s="179" t="s">
        <v>675</v>
      </c>
      <c r="G1766" s="179"/>
      <c r="H1766" s="179"/>
      <c r="I1766" s="406" t="s">
        <v>719</v>
      </c>
      <c r="J1766" s="181">
        <v>137500</v>
      </c>
      <c r="K1766" s="278">
        <f>SUM(J1766/J6*100)</f>
        <v>1.3778811301528137E-4</v>
      </c>
      <c r="L1766" s="183">
        <f>SUM(M1766/J1766*100)</f>
        <v>100</v>
      </c>
      <c r="M1766" s="260">
        <v>137500</v>
      </c>
      <c r="N1766" s="185">
        <f>SUM(M1766/J1766%)</f>
        <v>100</v>
      </c>
      <c r="O1766" s="250">
        <f>SUM(J1766-M1766)</f>
        <v>0</v>
      </c>
    </row>
    <row r="1767" spans="1:15" s="296" customFormat="1" hidden="1" x14ac:dyDescent="0.25">
      <c r="A1767" s="177"/>
      <c r="B1767" s="177"/>
      <c r="C1767" s="178">
        <v>5</v>
      </c>
      <c r="D1767" s="178">
        <v>2</v>
      </c>
      <c r="E1767" s="178">
        <v>2</v>
      </c>
      <c r="F1767" s="179" t="s">
        <v>675</v>
      </c>
      <c r="G1767" s="179"/>
      <c r="H1767" s="179"/>
      <c r="I1767" s="406" t="s">
        <v>886</v>
      </c>
      <c r="J1767" s="181">
        <v>2500000</v>
      </c>
      <c r="K1767" s="279">
        <f>SUM(J1767/J6*100)</f>
        <v>2.5052384184596609E-3</v>
      </c>
      <c r="L1767" s="183">
        <f>SUM(M1767/J1767*100)</f>
        <v>100</v>
      </c>
      <c r="M1767" s="260">
        <v>2500000</v>
      </c>
      <c r="N1767" s="185">
        <f>SUM(M1767/J1767%)</f>
        <v>100</v>
      </c>
      <c r="O1767" s="250">
        <f>SUM(J1767-M1767)</f>
        <v>0</v>
      </c>
    </row>
    <row r="1768" spans="1:15" s="296" customFormat="1" hidden="1" x14ac:dyDescent="0.25">
      <c r="A1768" s="177"/>
      <c r="B1768" s="177"/>
      <c r="C1768" s="178">
        <v>5</v>
      </c>
      <c r="D1768" s="178">
        <v>2</v>
      </c>
      <c r="E1768" s="178">
        <v>2</v>
      </c>
      <c r="F1768" s="179" t="s">
        <v>675</v>
      </c>
      <c r="G1768" s="179"/>
      <c r="H1768" s="179"/>
      <c r="I1768" s="406" t="s">
        <v>874</v>
      </c>
      <c r="J1768" s="181">
        <v>600000</v>
      </c>
      <c r="K1768" s="279">
        <f>SUM(J1768/J6*100)</f>
        <v>6.0125722043031875E-4</v>
      </c>
      <c r="L1768" s="183">
        <f>SUM(M1768/J1768*100)</f>
        <v>100</v>
      </c>
      <c r="M1768" s="260">
        <v>600000</v>
      </c>
      <c r="N1768" s="185">
        <f>SUM(M1768/J1768%)</f>
        <v>100</v>
      </c>
      <c r="O1768" s="250">
        <f>SUM(J1768-M1768)</f>
        <v>0</v>
      </c>
    </row>
    <row r="1769" spans="1:15" s="296" customFormat="1" hidden="1" x14ac:dyDescent="0.25">
      <c r="A1769" s="177"/>
      <c r="B1769" s="177"/>
      <c r="C1769" s="178"/>
      <c r="D1769" s="178"/>
      <c r="E1769" s="178"/>
      <c r="F1769" s="179"/>
      <c r="G1769" s="179"/>
      <c r="H1769" s="179"/>
      <c r="I1769" s="406"/>
      <c r="J1769" s="181"/>
      <c r="K1769" s="182"/>
      <c r="L1769" s="183"/>
      <c r="M1769" s="193"/>
      <c r="N1769" s="185"/>
      <c r="O1769" s="181"/>
    </row>
    <row r="1770" spans="1:15" s="296" customFormat="1" hidden="1" x14ac:dyDescent="0.25">
      <c r="A1770" s="177"/>
      <c r="B1770" s="177"/>
      <c r="C1770" s="178">
        <v>5</v>
      </c>
      <c r="D1770" s="178">
        <v>2</v>
      </c>
      <c r="E1770" s="178">
        <v>2</v>
      </c>
      <c r="F1770" s="179" t="s">
        <v>690</v>
      </c>
      <c r="G1770" s="179"/>
      <c r="H1770" s="179"/>
      <c r="I1770" s="405" t="s">
        <v>691</v>
      </c>
      <c r="J1770" s="251">
        <f>SUM(J1771:J1775)</f>
        <v>49852000</v>
      </c>
      <c r="K1770" s="182">
        <f>SUM(J1770/J6*100)</f>
        <v>4.995645825482041E-2</v>
      </c>
      <c r="L1770" s="183">
        <f>SUM(Q1770/J1770*100)</f>
        <v>0</v>
      </c>
      <c r="M1770" s="251">
        <f>SUM(M1771:M1775)</f>
        <v>49714646</v>
      </c>
      <c r="N1770" s="185">
        <f t="shared" ref="N1770:N1775" si="37">SUM(M1770/J1770%)</f>
        <v>99.724476450292869</v>
      </c>
      <c r="O1770" s="251">
        <f>SUM(O1771:O1775)</f>
        <v>137354</v>
      </c>
    </row>
    <row r="1771" spans="1:15" s="296" customFormat="1" hidden="1" x14ac:dyDescent="0.25">
      <c r="A1771" s="387"/>
      <c r="B1771" s="387"/>
      <c r="C1771" s="270">
        <v>5</v>
      </c>
      <c r="D1771" s="270">
        <v>2</v>
      </c>
      <c r="E1771" s="270">
        <v>2</v>
      </c>
      <c r="F1771" s="180" t="s">
        <v>690</v>
      </c>
      <c r="G1771" s="180"/>
      <c r="H1771" s="180"/>
      <c r="I1771" s="406" t="s">
        <v>766</v>
      </c>
      <c r="J1771" s="261">
        <v>300000</v>
      </c>
      <c r="K1771" s="278">
        <f>SUM(J1771/J6*100)</f>
        <v>3.0062861021515938E-4</v>
      </c>
      <c r="L1771" s="285">
        <f>SUM(Q1771/J1771*100)</f>
        <v>0</v>
      </c>
      <c r="M1771" s="287">
        <v>300000</v>
      </c>
      <c r="N1771" s="285">
        <f t="shared" si="37"/>
        <v>100</v>
      </c>
      <c r="O1771" s="253">
        <f>SUM(J1771-M1771)</f>
        <v>0</v>
      </c>
    </row>
    <row r="1772" spans="1:15" s="296" customFormat="1" hidden="1" x14ac:dyDescent="0.25">
      <c r="A1772" s="504"/>
      <c r="B1772" s="504"/>
      <c r="C1772" s="503">
        <v>5</v>
      </c>
      <c r="D1772" s="503">
        <v>2</v>
      </c>
      <c r="E1772" s="503">
        <v>2</v>
      </c>
      <c r="F1772" s="273" t="s">
        <v>690</v>
      </c>
      <c r="G1772" s="273"/>
      <c r="H1772" s="273"/>
      <c r="I1772" s="405" t="s">
        <v>907</v>
      </c>
      <c r="J1772" s="181">
        <v>19350000</v>
      </c>
      <c r="K1772" s="182">
        <f>SUM(J1772/J6*100)</f>
        <v>1.9390545358877777E-2</v>
      </c>
      <c r="L1772" s="183">
        <f>SUM(M1772/J1772*100)</f>
        <v>100</v>
      </c>
      <c r="M1772" s="193">
        <v>19350000</v>
      </c>
      <c r="N1772" s="323">
        <f t="shared" si="37"/>
        <v>100</v>
      </c>
      <c r="O1772" s="250">
        <f>SUM(J1772-M1772)</f>
        <v>0</v>
      </c>
    </row>
    <row r="1773" spans="1:15" s="296" customFormat="1" hidden="1" x14ac:dyDescent="0.25">
      <c r="A1773" s="387"/>
      <c r="B1773" s="387"/>
      <c r="C1773" s="270">
        <v>5</v>
      </c>
      <c r="D1773" s="270">
        <v>2</v>
      </c>
      <c r="E1773" s="270">
        <v>2</v>
      </c>
      <c r="F1773" s="180" t="s">
        <v>690</v>
      </c>
      <c r="G1773" s="180"/>
      <c r="H1773" s="180"/>
      <c r="I1773" s="405" t="s">
        <v>890</v>
      </c>
      <c r="J1773" s="261">
        <v>24552000</v>
      </c>
      <c r="K1773" s="182">
        <f>SUM(J1773/J6*100)</f>
        <v>2.4603445460008644E-2</v>
      </c>
      <c r="L1773" s="285">
        <f>SUM(Q1773/J1773*100)</f>
        <v>0</v>
      </c>
      <c r="M1773" s="287">
        <v>24414646</v>
      </c>
      <c r="N1773" s="285">
        <f t="shared" si="37"/>
        <v>99.440558813945913</v>
      </c>
      <c r="O1773" s="253">
        <f>SUM(J1773-M1773)</f>
        <v>137354</v>
      </c>
    </row>
    <row r="1774" spans="1:15" s="296" customFormat="1" hidden="1" x14ac:dyDescent="0.25">
      <c r="A1774" s="387"/>
      <c r="B1774" s="387"/>
      <c r="C1774" s="270">
        <v>5</v>
      </c>
      <c r="D1774" s="270">
        <v>2</v>
      </c>
      <c r="E1774" s="270">
        <v>2</v>
      </c>
      <c r="F1774" s="179" t="s">
        <v>690</v>
      </c>
      <c r="G1774" s="179"/>
      <c r="H1774" s="179"/>
      <c r="I1774" s="406" t="s">
        <v>771</v>
      </c>
      <c r="J1774" s="261">
        <v>5500000</v>
      </c>
      <c r="K1774" s="182">
        <f>SUM(J1774/J6*100)</f>
        <v>5.5115245206112549E-3</v>
      </c>
      <c r="L1774" s="285">
        <f>SUM(M1774/J1774*100)</f>
        <v>100</v>
      </c>
      <c r="M1774" s="286">
        <v>5500000</v>
      </c>
      <c r="N1774" s="285">
        <f t="shared" si="37"/>
        <v>100</v>
      </c>
      <c r="O1774" s="253">
        <f>SUM(J1774-M1774)</f>
        <v>0</v>
      </c>
    </row>
    <row r="1775" spans="1:15" s="296" customFormat="1" hidden="1" x14ac:dyDescent="0.25">
      <c r="A1775" s="387"/>
      <c r="B1775" s="387"/>
      <c r="C1775" s="270">
        <v>5</v>
      </c>
      <c r="D1775" s="270">
        <v>2</v>
      </c>
      <c r="E1775" s="270">
        <v>2</v>
      </c>
      <c r="F1775" s="180" t="s">
        <v>690</v>
      </c>
      <c r="G1775" s="180"/>
      <c r="H1775" s="180"/>
      <c r="I1775" s="406" t="s">
        <v>892</v>
      </c>
      <c r="J1775" s="261">
        <v>150000</v>
      </c>
      <c r="K1775" s="278">
        <f>SUM(J1775/J6*100)</f>
        <v>1.5031430510757969E-4</v>
      </c>
      <c r="L1775" s="285">
        <f>SUM(Q1775/J1775*100)</f>
        <v>0</v>
      </c>
      <c r="M1775" s="287">
        <v>150000</v>
      </c>
      <c r="N1775" s="285">
        <f t="shared" si="37"/>
        <v>100</v>
      </c>
      <c r="O1775" s="253">
        <f>SUM(J1775-M1775)</f>
        <v>0</v>
      </c>
    </row>
    <row r="1776" spans="1:15" s="296" customFormat="1" hidden="1" x14ac:dyDescent="0.25">
      <c r="A1776" s="387"/>
      <c r="B1776" s="387"/>
      <c r="C1776" s="270"/>
      <c r="D1776" s="270"/>
      <c r="E1776" s="270"/>
      <c r="F1776" s="180"/>
      <c r="G1776" s="180"/>
      <c r="H1776" s="180"/>
      <c r="I1776" s="406"/>
      <c r="J1776" s="261"/>
      <c r="K1776" s="182"/>
      <c r="L1776" s="285"/>
      <c r="M1776" s="287"/>
      <c r="N1776" s="285"/>
      <c r="O1776" s="253"/>
    </row>
    <row r="1777" spans="1:15" s="296" customFormat="1" hidden="1" x14ac:dyDescent="0.25">
      <c r="A1777" s="177"/>
      <c r="B1777" s="177"/>
      <c r="C1777" s="178">
        <v>5</v>
      </c>
      <c r="D1777" s="178">
        <v>2</v>
      </c>
      <c r="E1777" s="178">
        <v>2</v>
      </c>
      <c r="F1777" s="179" t="s">
        <v>674</v>
      </c>
      <c r="G1777" s="179"/>
      <c r="H1777" s="179"/>
      <c r="I1777" s="406" t="s">
        <v>724</v>
      </c>
      <c r="J1777" s="251">
        <f>SUM(J1778:J1779)</f>
        <v>1554500</v>
      </c>
      <c r="K1777" s="279">
        <f>SUM(J1777/J6*100)</f>
        <v>1.5577572485982174E-3</v>
      </c>
      <c r="L1777" s="183">
        <f>SUM(Q1777/J1777*100)</f>
        <v>0</v>
      </c>
      <c r="M1777" s="282">
        <f>SUM(M1778:M1779)</f>
        <v>1554500</v>
      </c>
      <c r="N1777" s="185">
        <f>SUM(M1777/J1777%)</f>
        <v>100</v>
      </c>
      <c r="O1777" s="251">
        <f>SUM(O1778:O1779)</f>
        <v>0</v>
      </c>
    </row>
    <row r="1778" spans="1:15" s="296" customFormat="1" hidden="1" x14ac:dyDescent="0.25">
      <c r="A1778" s="177"/>
      <c r="B1778" s="177"/>
      <c r="C1778" s="178">
        <v>5</v>
      </c>
      <c r="D1778" s="178">
        <v>2</v>
      </c>
      <c r="E1778" s="178">
        <v>2</v>
      </c>
      <c r="F1778" s="179" t="s">
        <v>674</v>
      </c>
      <c r="G1778" s="179"/>
      <c r="H1778" s="179"/>
      <c r="I1778" s="406" t="s">
        <v>767</v>
      </c>
      <c r="J1778" s="251">
        <v>1100000</v>
      </c>
      <c r="K1778" s="279">
        <f>SUM(J1778/J6*100)</f>
        <v>1.1023049041222509E-3</v>
      </c>
      <c r="L1778" s="183">
        <f>SUM(Q1778/J1778*100)</f>
        <v>0</v>
      </c>
      <c r="M1778" s="281">
        <v>1100000</v>
      </c>
      <c r="N1778" s="185">
        <f>SUM(M1778/J1778%)</f>
        <v>100</v>
      </c>
      <c r="O1778" s="250">
        <f>SUM(J1778-M1778)</f>
        <v>0</v>
      </c>
    </row>
    <row r="1779" spans="1:15" s="296" customFormat="1" hidden="1" x14ac:dyDescent="0.25">
      <c r="A1779" s="177"/>
      <c r="B1779" s="177"/>
      <c r="C1779" s="178">
        <v>5</v>
      </c>
      <c r="D1779" s="178">
        <v>2</v>
      </c>
      <c r="E1779" s="178">
        <v>2</v>
      </c>
      <c r="F1779" s="179" t="s">
        <v>674</v>
      </c>
      <c r="G1779" s="179"/>
      <c r="H1779" s="179"/>
      <c r="I1779" s="406" t="s">
        <v>726</v>
      </c>
      <c r="J1779" s="251">
        <v>454500</v>
      </c>
      <c r="K1779" s="278">
        <f>SUM(J1779/J6*100)</f>
        <v>4.5545234447596643E-4</v>
      </c>
      <c r="L1779" s="183">
        <f>SUM(Q1779/J1779*100)</f>
        <v>0</v>
      </c>
      <c r="M1779" s="281">
        <v>454500</v>
      </c>
      <c r="N1779" s="185">
        <f>SUM(M1779/J1779%)</f>
        <v>100</v>
      </c>
      <c r="O1779" s="250">
        <f>SUM(J1779-M1779)</f>
        <v>0</v>
      </c>
    </row>
    <row r="1780" spans="1:15" s="296" customFormat="1" hidden="1" x14ac:dyDescent="0.25">
      <c r="A1780" s="177"/>
      <c r="B1780" s="177"/>
      <c r="C1780" s="178"/>
      <c r="D1780" s="178"/>
      <c r="E1780" s="178"/>
      <c r="F1780" s="179"/>
      <c r="G1780" s="179"/>
      <c r="H1780" s="179"/>
      <c r="I1780" s="406"/>
      <c r="J1780" s="251"/>
      <c r="K1780" s="182"/>
      <c r="L1780" s="183"/>
      <c r="M1780" s="282"/>
      <c r="N1780" s="185"/>
      <c r="O1780" s="251"/>
    </row>
    <row r="1781" spans="1:15" s="296" customFormat="1" hidden="1" x14ac:dyDescent="0.25">
      <c r="A1781" s="177"/>
      <c r="B1781" s="177"/>
      <c r="C1781" s="178">
        <v>5</v>
      </c>
      <c r="D1781" s="178">
        <v>2</v>
      </c>
      <c r="E1781" s="178">
        <v>2</v>
      </c>
      <c r="F1781" s="179">
        <v>15</v>
      </c>
      <c r="G1781" s="179"/>
      <c r="H1781" s="179"/>
      <c r="I1781" s="406" t="s">
        <v>756</v>
      </c>
      <c r="J1781" s="251">
        <f>SUM(J1782:J1783)</f>
        <v>44119000</v>
      </c>
      <c r="K1781" s="182">
        <f>SUM(J1781/J6*100)</f>
        <v>4.421144551360872E-2</v>
      </c>
      <c r="L1781" s="183">
        <f>SUM(Q1781/J1781*100)</f>
        <v>0</v>
      </c>
      <c r="M1781" s="282">
        <f>SUM(M1782:M1783)</f>
        <v>39457200</v>
      </c>
      <c r="N1781" s="185">
        <f>SUM(M1781/J1781%)</f>
        <v>89.433577370293975</v>
      </c>
      <c r="O1781" s="251">
        <f>SUM(O1782:O1783)</f>
        <v>4661800</v>
      </c>
    </row>
    <row r="1782" spans="1:15" s="296" customFormat="1" hidden="1" x14ac:dyDescent="0.25">
      <c r="A1782" s="504"/>
      <c r="B1782" s="504"/>
      <c r="C1782" s="503">
        <v>5</v>
      </c>
      <c r="D1782" s="503">
        <v>2</v>
      </c>
      <c r="E1782" s="503">
        <v>2</v>
      </c>
      <c r="F1782" s="273">
        <v>15</v>
      </c>
      <c r="G1782" s="273"/>
      <c r="H1782" s="273"/>
      <c r="I1782" s="405" t="s">
        <v>909</v>
      </c>
      <c r="J1782" s="251">
        <v>26755000</v>
      </c>
      <c r="K1782" s="182">
        <f>SUM(J1782/J6*100)</f>
        <v>2.6811061554355291E-2</v>
      </c>
      <c r="L1782" s="323">
        <f>SUM(Q1782/J1782*100)</f>
        <v>0</v>
      </c>
      <c r="M1782" s="373">
        <v>26535000</v>
      </c>
      <c r="N1782" s="323">
        <f>SUM(M1782/J1782%)</f>
        <v>99.177723789945802</v>
      </c>
      <c r="O1782" s="250">
        <f>SUM(J1782-M1782)</f>
        <v>220000</v>
      </c>
    </row>
    <row r="1783" spans="1:15" s="296" customFormat="1" hidden="1" x14ac:dyDescent="0.25">
      <c r="A1783" s="271"/>
      <c r="B1783" s="271"/>
      <c r="C1783" s="271">
        <v>5</v>
      </c>
      <c r="D1783" s="271">
        <v>2</v>
      </c>
      <c r="E1783" s="271">
        <v>2</v>
      </c>
      <c r="F1783" s="271">
        <v>15</v>
      </c>
      <c r="G1783" s="271"/>
      <c r="H1783" s="271"/>
      <c r="I1783" s="347" t="s">
        <v>1034</v>
      </c>
      <c r="J1783" s="476">
        <v>17364000</v>
      </c>
      <c r="K1783" s="182">
        <f>SUM(J1783/J6*100)</f>
        <v>1.7400383959253425E-2</v>
      </c>
      <c r="L1783" s="323">
        <f>SUM(Q1783/J1783*100)</f>
        <v>0</v>
      </c>
      <c r="M1783" s="477">
        <v>12922200</v>
      </c>
      <c r="N1783" s="323">
        <f>SUM(M1783/J1783%)</f>
        <v>74.419488597097441</v>
      </c>
      <c r="O1783" s="250">
        <f>SUM(J1783-M1783)</f>
        <v>4441800</v>
      </c>
    </row>
    <row r="1784" spans="1:15" s="296" customFormat="1" hidden="1" x14ac:dyDescent="0.25">
      <c r="A1784" s="271"/>
      <c r="B1784" s="271"/>
      <c r="C1784" s="271"/>
      <c r="D1784" s="271"/>
      <c r="E1784" s="271"/>
      <c r="F1784" s="271"/>
      <c r="G1784" s="271"/>
      <c r="H1784" s="271"/>
      <c r="I1784" s="347"/>
      <c r="J1784" s="476"/>
      <c r="K1784" s="182"/>
      <c r="L1784" s="323"/>
      <c r="M1784" s="477"/>
      <c r="N1784" s="323"/>
      <c r="O1784" s="250"/>
    </row>
    <row r="1785" spans="1:15" s="296" customFormat="1" x14ac:dyDescent="0.25">
      <c r="A1785" s="308">
        <v>1</v>
      </c>
      <c r="B1785" s="324" t="s">
        <v>677</v>
      </c>
      <c r="C1785" s="325" t="s">
        <v>674</v>
      </c>
      <c r="D1785" s="317" t="s">
        <v>675</v>
      </c>
      <c r="E1785" s="326" t="s">
        <v>1052</v>
      </c>
      <c r="F1785" s="378" t="s">
        <v>952</v>
      </c>
      <c r="G1785" s="378"/>
      <c r="H1785" s="378">
        <v>7</v>
      </c>
      <c r="I1785" s="871" t="s">
        <v>1067</v>
      </c>
      <c r="J1785" s="377">
        <f>SUM(J1788)</f>
        <v>52322000</v>
      </c>
      <c r="K1785" s="362">
        <f>SUM(J1785/J6*100)</f>
        <v>5.2431633812258564E-2</v>
      </c>
      <c r="L1785" s="328">
        <f>SUM(M1785/J1785*100)</f>
        <v>100</v>
      </c>
      <c r="M1785" s="471">
        <f>SUM(M1788)</f>
        <v>52322000</v>
      </c>
      <c r="N1785" s="478">
        <f>SUM(M1785/J1785%)</f>
        <v>100</v>
      </c>
      <c r="O1785" s="377">
        <f>SUM(O1788)</f>
        <v>0</v>
      </c>
    </row>
    <row r="1786" spans="1:15" s="296" customFormat="1" hidden="1" x14ac:dyDescent="0.25">
      <c r="A1786" s="386"/>
      <c r="B1786" s="386"/>
      <c r="C1786" s="367"/>
      <c r="D1786" s="368"/>
      <c r="E1786" s="369"/>
      <c r="F1786" s="369"/>
      <c r="G1786" s="369"/>
      <c r="H1786" s="369"/>
      <c r="I1786" s="871"/>
      <c r="J1786" s="377"/>
      <c r="K1786" s="182"/>
      <c r="L1786" s="183"/>
      <c r="M1786" s="461"/>
      <c r="N1786" s="479"/>
      <c r="O1786" s="377"/>
    </row>
    <row r="1787" spans="1:15" s="296" customFormat="1" hidden="1" x14ac:dyDescent="0.25">
      <c r="A1787" s="386"/>
      <c r="B1787" s="386"/>
      <c r="C1787" s="367"/>
      <c r="D1787" s="368"/>
      <c r="E1787" s="369"/>
      <c r="F1787" s="369"/>
      <c r="G1787" s="369"/>
      <c r="H1787" s="369"/>
      <c r="I1787" s="412"/>
      <c r="J1787" s="181"/>
      <c r="K1787" s="182"/>
      <c r="L1787" s="183"/>
      <c r="M1787" s="193"/>
      <c r="N1787" s="185"/>
      <c r="O1787" s="181"/>
    </row>
    <row r="1788" spans="1:15" s="296" customFormat="1" hidden="1" x14ac:dyDescent="0.25">
      <c r="A1788" s="177"/>
      <c r="B1788" s="177"/>
      <c r="C1788" s="178">
        <v>5</v>
      </c>
      <c r="D1788" s="178">
        <v>2</v>
      </c>
      <c r="E1788" s="178">
        <v>2</v>
      </c>
      <c r="F1788" s="178"/>
      <c r="G1788" s="178"/>
      <c r="H1788" s="178"/>
      <c r="I1788" s="406" t="s">
        <v>684</v>
      </c>
      <c r="J1788" s="181">
        <f>SUM(J1790+J1794+J1797+J1803+J1807+J1810)</f>
        <v>52322000</v>
      </c>
      <c r="K1788" s="182">
        <f>SUM(J1788/J6*100)</f>
        <v>5.2431633812258564E-2</v>
      </c>
      <c r="L1788" s="183">
        <f>SUM(M1788/J1788*100)</f>
        <v>100</v>
      </c>
      <c r="M1788" s="181">
        <f>SUM(M1790+M1794+M1797+M1803+M1807+M1810)</f>
        <v>52322000</v>
      </c>
      <c r="N1788" s="185">
        <f>SUM(M1788/J1788%)</f>
        <v>100</v>
      </c>
      <c r="O1788" s="181">
        <f>SUM(O1790+O1794+O1797+O1803+O1807+O1810)</f>
        <v>0</v>
      </c>
    </row>
    <row r="1789" spans="1:15" s="296" customFormat="1" hidden="1" x14ac:dyDescent="0.25">
      <c r="A1789" s="177"/>
      <c r="B1789" s="177"/>
      <c r="C1789" s="178"/>
      <c r="D1789" s="178"/>
      <c r="E1789" s="178"/>
      <c r="F1789" s="178"/>
      <c r="G1789" s="178"/>
      <c r="H1789" s="178"/>
      <c r="I1789" s="406"/>
      <c r="J1789" s="181"/>
      <c r="K1789" s="182"/>
      <c r="L1789" s="183"/>
      <c r="M1789" s="193"/>
      <c r="N1789" s="185"/>
      <c r="O1789" s="181"/>
    </row>
    <row r="1790" spans="1:15" s="296" customFormat="1" hidden="1" x14ac:dyDescent="0.25">
      <c r="A1790" s="177"/>
      <c r="B1790" s="177"/>
      <c r="C1790" s="178">
        <v>5</v>
      </c>
      <c r="D1790" s="178">
        <v>2</v>
      </c>
      <c r="E1790" s="178">
        <v>2</v>
      </c>
      <c r="F1790" s="179" t="s">
        <v>675</v>
      </c>
      <c r="G1790" s="179"/>
      <c r="H1790" s="179"/>
      <c r="I1790" s="406" t="s">
        <v>685</v>
      </c>
      <c r="J1790" s="181">
        <f>SUM(J1791:J1792)</f>
        <v>956500</v>
      </c>
      <c r="K1790" s="279">
        <f>SUM(J1790/J6*100)</f>
        <v>9.585042189026665E-4</v>
      </c>
      <c r="L1790" s="183">
        <f>SUM(M1790/J1790*100)</f>
        <v>100</v>
      </c>
      <c r="M1790" s="193">
        <f>SUM(M1791:M1792)</f>
        <v>956500</v>
      </c>
      <c r="N1790" s="185">
        <f>SUM(M1790/J1790%)</f>
        <v>100</v>
      </c>
      <c r="O1790" s="181">
        <f>SUM(O1791:O1792)</f>
        <v>0</v>
      </c>
    </row>
    <row r="1791" spans="1:15" s="296" customFormat="1" hidden="1" x14ac:dyDescent="0.25">
      <c r="A1791" s="177"/>
      <c r="B1791" s="177"/>
      <c r="C1791" s="178">
        <v>5</v>
      </c>
      <c r="D1791" s="178">
        <v>2</v>
      </c>
      <c r="E1791" s="178">
        <v>2</v>
      </c>
      <c r="F1791" s="179" t="s">
        <v>675</v>
      </c>
      <c r="G1791" s="179"/>
      <c r="H1791" s="179"/>
      <c r="I1791" s="406" t="s">
        <v>719</v>
      </c>
      <c r="J1791" s="181">
        <v>656500</v>
      </c>
      <c r="K1791" s="279">
        <f>SUM(J1791/J6*100)</f>
        <v>6.5787560868750701E-4</v>
      </c>
      <c r="L1791" s="183">
        <f>SUM(M1791/J1791*100)</f>
        <v>100</v>
      </c>
      <c r="M1791" s="260">
        <v>656500</v>
      </c>
      <c r="N1791" s="185">
        <f>SUM(M1791/J1791%)</f>
        <v>100</v>
      </c>
      <c r="O1791" s="250">
        <f>SUM(J1791-M1791)</f>
        <v>0</v>
      </c>
    </row>
    <row r="1792" spans="1:15" s="296" customFormat="1" hidden="1" x14ac:dyDescent="0.25">
      <c r="A1792" s="177"/>
      <c r="B1792" s="177"/>
      <c r="C1792" s="178">
        <v>5</v>
      </c>
      <c r="D1792" s="178">
        <v>2</v>
      </c>
      <c r="E1792" s="178">
        <v>2</v>
      </c>
      <c r="F1792" s="179" t="s">
        <v>675</v>
      </c>
      <c r="G1792" s="179"/>
      <c r="H1792" s="179"/>
      <c r="I1792" s="406" t="s">
        <v>874</v>
      </c>
      <c r="J1792" s="181">
        <v>300000</v>
      </c>
      <c r="K1792" s="278">
        <f>SUM(J1792/J6*100)</f>
        <v>3.0062861021515938E-4</v>
      </c>
      <c r="L1792" s="183">
        <f>SUM(M1792/J1792*100)</f>
        <v>100</v>
      </c>
      <c r="M1792" s="260">
        <v>300000</v>
      </c>
      <c r="N1792" s="185">
        <f>SUM(M1792/J1792%)</f>
        <v>100</v>
      </c>
      <c r="O1792" s="250">
        <f>SUM(J1792-M1792)</f>
        <v>0</v>
      </c>
    </row>
    <row r="1793" spans="1:15" s="296" customFormat="1" hidden="1" x14ac:dyDescent="0.25">
      <c r="A1793" s="177"/>
      <c r="B1793" s="177"/>
      <c r="C1793" s="178"/>
      <c r="D1793" s="178"/>
      <c r="E1793" s="178"/>
      <c r="F1793" s="179"/>
      <c r="G1793" s="179"/>
      <c r="H1793" s="179"/>
      <c r="I1793" s="406"/>
      <c r="J1793" s="181"/>
      <c r="K1793" s="279"/>
      <c r="L1793" s="183"/>
      <c r="M1793" s="214"/>
      <c r="N1793" s="185"/>
      <c r="O1793" s="181"/>
    </row>
    <row r="1794" spans="1:15" s="296" customFormat="1" hidden="1" x14ac:dyDescent="0.25">
      <c r="A1794" s="177"/>
      <c r="B1794" s="177"/>
      <c r="C1794" s="178">
        <v>5</v>
      </c>
      <c r="D1794" s="178">
        <v>2</v>
      </c>
      <c r="E1794" s="178">
        <v>2</v>
      </c>
      <c r="F1794" s="179" t="s">
        <v>762</v>
      </c>
      <c r="G1794" s="179"/>
      <c r="H1794" s="179"/>
      <c r="I1794" s="406" t="s">
        <v>982</v>
      </c>
      <c r="J1794" s="251">
        <f>SUM(J1795)</f>
        <v>4161000</v>
      </c>
      <c r="K1794" s="279">
        <f>SUM(J1794/J6*100)</f>
        <v>4.1697188236842599E-3</v>
      </c>
      <c r="L1794" s="183">
        <f>SUM(M1794/J1794*100)</f>
        <v>100</v>
      </c>
      <c r="M1794" s="282">
        <f>SUM(M1795)</f>
        <v>4161000</v>
      </c>
      <c r="N1794" s="185">
        <f>SUM(M1794/J1794%)</f>
        <v>100</v>
      </c>
      <c r="O1794" s="251">
        <f>SUM(O1795)</f>
        <v>0</v>
      </c>
    </row>
    <row r="1795" spans="1:15" s="296" customFormat="1" hidden="1" x14ac:dyDescent="0.25">
      <c r="A1795" s="187"/>
      <c r="B1795" s="187"/>
      <c r="C1795" s="503">
        <v>5</v>
      </c>
      <c r="D1795" s="503">
        <v>2</v>
      </c>
      <c r="E1795" s="503">
        <v>2</v>
      </c>
      <c r="F1795" s="273" t="s">
        <v>762</v>
      </c>
      <c r="G1795" s="273"/>
      <c r="H1795" s="273"/>
      <c r="I1795" s="406" t="s">
        <v>1003</v>
      </c>
      <c r="J1795" s="251">
        <v>4161000</v>
      </c>
      <c r="K1795" s="279">
        <f>SUM(J1795/J6*100)</f>
        <v>4.1697188236842599E-3</v>
      </c>
      <c r="L1795" s="183">
        <f>SUM(M1795/J1795*100)</f>
        <v>100</v>
      </c>
      <c r="M1795" s="281">
        <v>4161000</v>
      </c>
      <c r="N1795" s="185">
        <f>SUM(M1795/J1795%)</f>
        <v>100</v>
      </c>
      <c r="O1795" s="250">
        <f>SUM(J1795-M1795)</f>
        <v>0</v>
      </c>
    </row>
    <row r="1796" spans="1:15" s="296" customFormat="1" hidden="1" x14ac:dyDescent="0.25">
      <c r="A1796" s="177"/>
      <c r="B1796" s="177"/>
      <c r="C1796" s="178"/>
      <c r="D1796" s="178"/>
      <c r="E1796" s="178"/>
      <c r="F1796" s="179"/>
      <c r="G1796" s="179"/>
      <c r="H1796" s="179"/>
      <c r="I1796" s="406"/>
      <c r="J1796" s="251"/>
      <c r="K1796" s="182"/>
      <c r="L1796" s="183"/>
      <c r="M1796" s="214"/>
      <c r="N1796" s="185"/>
      <c r="O1796" s="251"/>
    </row>
    <row r="1797" spans="1:15" s="296" customFormat="1" hidden="1" x14ac:dyDescent="0.25">
      <c r="A1797" s="177"/>
      <c r="B1797" s="177"/>
      <c r="C1797" s="178">
        <v>5</v>
      </c>
      <c r="D1797" s="178">
        <v>2</v>
      </c>
      <c r="E1797" s="178">
        <v>2</v>
      </c>
      <c r="F1797" s="179" t="s">
        <v>690</v>
      </c>
      <c r="G1797" s="179"/>
      <c r="H1797" s="179"/>
      <c r="I1797" s="405" t="s">
        <v>691</v>
      </c>
      <c r="J1797" s="251">
        <f>SUM(J1798:J1801)</f>
        <v>25300000</v>
      </c>
      <c r="K1797" s="182">
        <f>SUM(J1797/J6*100)</f>
        <v>2.5353012794811773E-2</v>
      </c>
      <c r="L1797" s="183">
        <f>SUM(Q1797/J1797*100)</f>
        <v>0</v>
      </c>
      <c r="M1797" s="251">
        <f>SUM(M1798:M1801)</f>
        <v>25300000</v>
      </c>
      <c r="N1797" s="185">
        <f>SUM(M1797/J1797%)</f>
        <v>100</v>
      </c>
      <c r="O1797" s="251">
        <f>SUM(O1798:O1801)</f>
        <v>0</v>
      </c>
    </row>
    <row r="1798" spans="1:15" s="296" customFormat="1" hidden="1" x14ac:dyDescent="0.25">
      <c r="A1798" s="187"/>
      <c r="B1798" s="187"/>
      <c r="C1798" s="503">
        <v>5</v>
      </c>
      <c r="D1798" s="503">
        <v>2</v>
      </c>
      <c r="E1798" s="503">
        <v>2</v>
      </c>
      <c r="F1798" s="273" t="s">
        <v>690</v>
      </c>
      <c r="G1798" s="273"/>
      <c r="H1798" s="273"/>
      <c r="I1798" s="405" t="s">
        <v>907</v>
      </c>
      <c r="J1798" s="251">
        <v>21000000</v>
      </c>
      <c r="K1798" s="182">
        <f>SUM(J1798/J6*100)</f>
        <v>2.1044002715061155E-2</v>
      </c>
      <c r="L1798" s="183">
        <f>SUM(Q1798/J1798*100)</f>
        <v>0</v>
      </c>
      <c r="M1798" s="282">
        <v>21000000</v>
      </c>
      <c r="N1798" s="280">
        <f>SUM(M1798/J1798%)</f>
        <v>100</v>
      </c>
      <c r="O1798" s="250">
        <f>SUM(J1798-M1798)</f>
        <v>0</v>
      </c>
    </row>
    <row r="1799" spans="1:15" s="296" customFormat="1" hidden="1" x14ac:dyDescent="0.25">
      <c r="A1799" s="387"/>
      <c r="B1799" s="387"/>
      <c r="C1799" s="270">
        <v>5</v>
      </c>
      <c r="D1799" s="270">
        <v>2</v>
      </c>
      <c r="E1799" s="270">
        <v>2</v>
      </c>
      <c r="F1799" s="179" t="s">
        <v>690</v>
      </c>
      <c r="G1799" s="179"/>
      <c r="H1799" s="179"/>
      <c r="I1799" s="406" t="s">
        <v>771</v>
      </c>
      <c r="J1799" s="261">
        <v>4000000</v>
      </c>
      <c r="K1799" s="279">
        <f>SUM(J1799/J6*100)</f>
        <v>4.0083814695354584E-3</v>
      </c>
      <c r="L1799" s="285">
        <f>SUM(M1799/J1799*100)</f>
        <v>100</v>
      </c>
      <c r="M1799" s="286">
        <v>4000000</v>
      </c>
      <c r="N1799" s="285">
        <f>SUM(M1799/J1799%)</f>
        <v>100</v>
      </c>
      <c r="O1799" s="253">
        <f>SUM(J1799-M1799)</f>
        <v>0</v>
      </c>
    </row>
    <row r="1800" spans="1:15" s="296" customFormat="1" hidden="1" x14ac:dyDescent="0.25">
      <c r="A1800" s="387"/>
      <c r="B1800" s="387"/>
      <c r="C1800" s="270">
        <v>5</v>
      </c>
      <c r="D1800" s="270">
        <v>2</v>
      </c>
      <c r="E1800" s="270">
        <v>2</v>
      </c>
      <c r="F1800" s="180" t="s">
        <v>690</v>
      </c>
      <c r="G1800" s="180"/>
      <c r="H1800" s="180"/>
      <c r="I1800" s="406" t="s">
        <v>892</v>
      </c>
      <c r="J1800" s="261">
        <v>150000</v>
      </c>
      <c r="K1800" s="278">
        <f>SUM(J1800/J6*100)</f>
        <v>1.5031430510757969E-4</v>
      </c>
      <c r="L1800" s="285">
        <f>SUM(Q1800/J1800*100)</f>
        <v>0</v>
      </c>
      <c r="M1800" s="287">
        <v>150000</v>
      </c>
      <c r="N1800" s="285">
        <f>SUM(M1800/J1800%)</f>
        <v>100</v>
      </c>
      <c r="O1800" s="253">
        <f>SUM(J1800-M1800)</f>
        <v>0</v>
      </c>
    </row>
    <row r="1801" spans="1:15" s="296" customFormat="1" hidden="1" x14ac:dyDescent="0.25">
      <c r="A1801" s="177"/>
      <c r="B1801" s="177"/>
      <c r="C1801" s="178">
        <v>5</v>
      </c>
      <c r="D1801" s="178">
        <v>2</v>
      </c>
      <c r="E1801" s="178">
        <v>2</v>
      </c>
      <c r="F1801" s="179" t="s">
        <v>690</v>
      </c>
      <c r="G1801" s="179"/>
      <c r="H1801" s="179"/>
      <c r="I1801" s="406" t="s">
        <v>894</v>
      </c>
      <c r="J1801" s="261">
        <v>150000</v>
      </c>
      <c r="K1801" s="278">
        <f>SUM(J1801/J6*100)</f>
        <v>1.5031430510757969E-4</v>
      </c>
      <c r="L1801" s="283">
        <f>SUM(Q1801/J1801*100)</f>
        <v>0</v>
      </c>
      <c r="M1801" s="214">
        <v>150000</v>
      </c>
      <c r="N1801" s="284">
        <f>SUM(M1801/J1801%)</f>
        <v>100</v>
      </c>
      <c r="O1801" s="253">
        <f>SUM(J1801-M1801)</f>
        <v>0</v>
      </c>
    </row>
    <row r="1802" spans="1:15" s="296" customFormat="1" hidden="1" x14ac:dyDescent="0.25">
      <c r="A1802" s="504"/>
      <c r="B1802" s="504"/>
      <c r="C1802" s="503"/>
      <c r="D1802" s="503"/>
      <c r="E1802" s="503"/>
      <c r="F1802" s="273"/>
      <c r="G1802" s="273"/>
      <c r="H1802" s="273"/>
      <c r="I1802" s="405"/>
      <c r="J1802" s="251"/>
      <c r="K1802" s="279"/>
      <c r="L1802" s="323"/>
      <c r="M1802" s="281"/>
      <c r="N1802" s="323"/>
      <c r="O1802" s="250"/>
    </row>
    <row r="1803" spans="1:15" s="296" customFormat="1" hidden="1" x14ac:dyDescent="0.25">
      <c r="A1803" s="187"/>
      <c r="B1803" s="187"/>
      <c r="C1803" s="503">
        <v>5</v>
      </c>
      <c r="D1803" s="503">
        <v>2</v>
      </c>
      <c r="E1803" s="503">
        <v>2</v>
      </c>
      <c r="F1803" s="273" t="s">
        <v>674</v>
      </c>
      <c r="G1803" s="273"/>
      <c r="H1803" s="273"/>
      <c r="I1803" s="405" t="s">
        <v>724</v>
      </c>
      <c r="J1803" s="251">
        <f>SUM(J1804:J1805)</f>
        <v>554500</v>
      </c>
      <c r="K1803" s="279">
        <f>SUM(J1803/J6*100)</f>
        <v>5.5566188121435284E-4</v>
      </c>
      <c r="L1803" s="183">
        <f>SUM(Q1803/J1803*100)</f>
        <v>0</v>
      </c>
      <c r="M1803" s="282">
        <f>SUM(M1804:M1805)</f>
        <v>554500</v>
      </c>
      <c r="N1803" s="185">
        <f>SUM(M1803/J1803%)</f>
        <v>100</v>
      </c>
      <c r="O1803" s="251">
        <f>SUM(O1804:O1805)</f>
        <v>0</v>
      </c>
    </row>
    <row r="1804" spans="1:15" s="296" customFormat="1" hidden="1" x14ac:dyDescent="0.25">
      <c r="A1804" s="177"/>
      <c r="B1804" s="177"/>
      <c r="C1804" s="178">
        <v>5</v>
      </c>
      <c r="D1804" s="178">
        <v>2</v>
      </c>
      <c r="E1804" s="178">
        <v>2</v>
      </c>
      <c r="F1804" s="179" t="s">
        <v>674</v>
      </c>
      <c r="G1804" s="179"/>
      <c r="H1804" s="179"/>
      <c r="I1804" s="406" t="s">
        <v>767</v>
      </c>
      <c r="J1804" s="251">
        <v>100000</v>
      </c>
      <c r="K1804" s="278">
        <f>SUM(J1804/J6*100)</f>
        <v>1.0020953673838645E-4</v>
      </c>
      <c r="L1804" s="183">
        <f>SUM(M1804/J1804*100)</f>
        <v>100</v>
      </c>
      <c r="M1804" s="281">
        <v>100000</v>
      </c>
      <c r="N1804" s="185">
        <f>SUM(M1804/J1804%)</f>
        <v>100</v>
      </c>
      <c r="O1804" s="250">
        <f>SUM(J1804-M1804)</f>
        <v>0</v>
      </c>
    </row>
    <row r="1805" spans="1:15" s="296" customFormat="1" hidden="1" x14ac:dyDescent="0.25">
      <c r="A1805" s="498"/>
      <c r="B1805" s="498"/>
      <c r="C1805" s="494">
        <v>5</v>
      </c>
      <c r="D1805" s="494">
        <v>2</v>
      </c>
      <c r="E1805" s="494">
        <v>2</v>
      </c>
      <c r="F1805" s="495" t="s">
        <v>674</v>
      </c>
      <c r="G1805" s="495"/>
      <c r="H1805" s="495"/>
      <c r="I1805" s="409" t="s">
        <v>726</v>
      </c>
      <c r="J1805" s="358">
        <v>454500</v>
      </c>
      <c r="K1805" s="278">
        <f>SUM(J1805/J6*100)</f>
        <v>4.5545234447596643E-4</v>
      </c>
      <c r="L1805" s="306">
        <f>SUM(Q1805/J1805*100)</f>
        <v>0</v>
      </c>
      <c r="M1805" s="373">
        <v>454500</v>
      </c>
      <c r="N1805" s="307">
        <f>SUM(M1805/J1805%)</f>
        <v>100</v>
      </c>
      <c r="O1805" s="252">
        <f>SUM(J1805-M1805)</f>
        <v>0</v>
      </c>
    </row>
    <row r="1806" spans="1:15" s="296" customFormat="1" hidden="1" x14ac:dyDescent="0.25">
      <c r="A1806" s="177"/>
      <c r="B1806" s="177"/>
      <c r="C1806" s="178"/>
      <c r="D1806" s="178"/>
      <c r="E1806" s="178"/>
      <c r="F1806" s="179"/>
      <c r="G1806" s="179"/>
      <c r="H1806" s="179"/>
      <c r="I1806" s="406"/>
      <c r="J1806" s="251"/>
      <c r="K1806" s="182"/>
      <c r="L1806" s="183"/>
      <c r="M1806" s="282"/>
      <c r="N1806" s="185"/>
      <c r="O1806" s="251"/>
    </row>
    <row r="1807" spans="1:15" s="296" customFormat="1" hidden="1" x14ac:dyDescent="0.25">
      <c r="A1807" s="177"/>
      <c r="B1807" s="177"/>
      <c r="C1807" s="178">
        <v>5</v>
      </c>
      <c r="D1807" s="178">
        <v>2</v>
      </c>
      <c r="E1807" s="178">
        <v>2</v>
      </c>
      <c r="F1807" s="179" t="s">
        <v>941</v>
      </c>
      <c r="G1807" s="179"/>
      <c r="H1807" s="179"/>
      <c r="I1807" s="406" t="s">
        <v>957</v>
      </c>
      <c r="J1807" s="268">
        <f>SUM(J1808:J1808)</f>
        <v>6000000</v>
      </c>
      <c r="K1807" s="182">
        <f>SUM(J1807/J6*100)</f>
        <v>6.0125722043031871E-3</v>
      </c>
      <c r="L1807" s="283">
        <f>SUM(M1807/J1807*100)</f>
        <v>100</v>
      </c>
      <c r="M1807" s="282">
        <f>SUM(M1808:M1808)</f>
        <v>6000000</v>
      </c>
      <c r="N1807" s="284">
        <f>SUM(M1807/J1807%)</f>
        <v>100</v>
      </c>
      <c r="O1807" s="268">
        <f>SUM(O1808:O1808)</f>
        <v>0</v>
      </c>
    </row>
    <row r="1808" spans="1:15" s="296" customFormat="1" hidden="1" x14ac:dyDescent="0.25">
      <c r="A1808" s="177"/>
      <c r="B1808" s="177"/>
      <c r="C1808" s="178">
        <v>5</v>
      </c>
      <c r="D1808" s="178">
        <v>2</v>
      </c>
      <c r="E1808" s="178">
        <v>2</v>
      </c>
      <c r="F1808" s="179" t="s">
        <v>941</v>
      </c>
      <c r="G1808" s="179"/>
      <c r="H1808" s="179"/>
      <c r="I1808" s="406" t="s">
        <v>1055</v>
      </c>
      <c r="J1808" s="267">
        <v>6000000</v>
      </c>
      <c r="K1808" s="182">
        <f>SUM(J1808/J6*100)</f>
        <v>6.0125722043031871E-3</v>
      </c>
      <c r="L1808" s="283">
        <f>SUM(M1808/J1808*100)</f>
        <v>100</v>
      </c>
      <c r="M1808" s="289">
        <v>6000000</v>
      </c>
      <c r="N1808" s="284">
        <f>SUM(M1808/J1808%)</f>
        <v>100</v>
      </c>
      <c r="O1808" s="253">
        <f>SUM(J1808-M1808)</f>
        <v>0</v>
      </c>
    </row>
    <row r="1809" spans="1:15" s="296" customFormat="1" hidden="1" x14ac:dyDescent="0.25">
      <c r="A1809" s="177"/>
      <c r="B1809" s="177"/>
      <c r="C1809" s="178"/>
      <c r="D1809" s="178"/>
      <c r="E1809" s="178"/>
      <c r="F1809" s="179"/>
      <c r="G1809" s="179"/>
      <c r="H1809" s="179"/>
      <c r="I1809" s="406"/>
      <c r="J1809" s="267"/>
      <c r="K1809" s="182"/>
      <c r="L1809" s="283"/>
      <c r="M1809" s="289"/>
      <c r="N1809" s="284"/>
      <c r="O1809" s="253"/>
    </row>
    <row r="1810" spans="1:15" s="296" customFormat="1" hidden="1" x14ac:dyDescent="0.25">
      <c r="A1810" s="177"/>
      <c r="B1810" s="177"/>
      <c r="C1810" s="178">
        <v>5</v>
      </c>
      <c r="D1810" s="178">
        <v>2</v>
      </c>
      <c r="E1810" s="178">
        <v>2</v>
      </c>
      <c r="F1810" s="179">
        <v>15</v>
      </c>
      <c r="G1810" s="179"/>
      <c r="H1810" s="179"/>
      <c r="I1810" s="406" t="s">
        <v>756</v>
      </c>
      <c r="J1810" s="361">
        <f>SUM(J1811:J1811)</f>
        <v>15350000</v>
      </c>
      <c r="K1810" s="182">
        <f>SUM(J1810/J6*100)</f>
        <v>1.5382163889342319E-2</v>
      </c>
      <c r="L1810" s="183">
        <f>SUM(M1810/J1810*100)</f>
        <v>100</v>
      </c>
      <c r="M1810" s="361">
        <f>SUM(M1811:M1811)</f>
        <v>15350000</v>
      </c>
      <c r="N1810" s="185">
        <f>SUM(M1810/J1810%)</f>
        <v>100</v>
      </c>
      <c r="O1810" s="361">
        <f>SUM(O1811:O1811)</f>
        <v>0</v>
      </c>
    </row>
    <row r="1811" spans="1:15" s="296" customFormat="1" hidden="1" x14ac:dyDescent="0.25">
      <c r="A1811" s="177"/>
      <c r="B1811" s="177"/>
      <c r="C1811" s="178">
        <v>5</v>
      </c>
      <c r="D1811" s="178">
        <v>2</v>
      </c>
      <c r="E1811" s="178">
        <v>2</v>
      </c>
      <c r="F1811" s="179">
        <v>15</v>
      </c>
      <c r="G1811" s="179"/>
      <c r="H1811" s="179"/>
      <c r="I1811" s="406" t="s">
        <v>909</v>
      </c>
      <c r="J1811" s="361">
        <v>15350000</v>
      </c>
      <c r="K1811" s="182">
        <f>SUM(J1811/J6*100)</f>
        <v>1.5382163889342319E-2</v>
      </c>
      <c r="L1811" s="183">
        <f>SUM(M1811/J1811*100)</f>
        <v>100</v>
      </c>
      <c r="M1811" s="480">
        <v>15350000</v>
      </c>
      <c r="N1811" s="185">
        <f>SUM(M1811/J1811%)</f>
        <v>100</v>
      </c>
      <c r="O1811" s="250">
        <f>SUM(J1811-M1811)</f>
        <v>0</v>
      </c>
    </row>
    <row r="1812" spans="1:15" s="296" customFormat="1" hidden="1" x14ac:dyDescent="0.25">
      <c r="A1812" s="177"/>
      <c r="B1812" s="177"/>
      <c r="C1812" s="178"/>
      <c r="D1812" s="178"/>
      <c r="E1812" s="178"/>
      <c r="F1812" s="179"/>
      <c r="G1812" s="179"/>
      <c r="H1812" s="179"/>
      <c r="I1812" s="406"/>
      <c r="J1812" s="361"/>
      <c r="K1812" s="182"/>
      <c r="L1812" s="183"/>
      <c r="M1812" s="480"/>
      <c r="N1812" s="185"/>
      <c r="O1812" s="250"/>
    </row>
    <row r="1813" spans="1:15" s="296" customFormat="1" x14ac:dyDescent="0.25">
      <c r="A1813" s="308">
        <v>1</v>
      </c>
      <c r="B1813" s="309" t="s">
        <v>677</v>
      </c>
      <c r="C1813" s="310" t="s">
        <v>674</v>
      </c>
      <c r="D1813" s="310" t="s">
        <v>675</v>
      </c>
      <c r="E1813" s="351" t="s">
        <v>1052</v>
      </c>
      <c r="F1813" s="351" t="s">
        <v>745</v>
      </c>
      <c r="G1813" s="351"/>
      <c r="H1813" s="351">
        <v>8</v>
      </c>
      <c r="I1813" s="544" t="s">
        <v>1068</v>
      </c>
      <c r="J1813" s="374">
        <f>SUM(J1815)</f>
        <v>156468835</v>
      </c>
      <c r="K1813" s="352">
        <f>SUM(J1813/J6*100)</f>
        <v>0.15679669469345028</v>
      </c>
      <c r="L1813" s="311">
        <v>95.91</v>
      </c>
      <c r="M1813" s="473">
        <f>SUM(M1815)</f>
        <v>143068500</v>
      </c>
      <c r="N1813" s="481">
        <f>SUM(M1813/J1813%)</f>
        <v>91.435780166702202</v>
      </c>
      <c r="O1813" s="374">
        <f>SUM(O1815)</f>
        <v>13400335</v>
      </c>
    </row>
    <row r="1814" spans="1:15" s="296" customFormat="1" hidden="1" x14ac:dyDescent="0.25">
      <c r="A1814" s="386"/>
      <c r="B1814" s="386"/>
      <c r="C1814" s="367"/>
      <c r="D1814" s="368"/>
      <c r="E1814" s="369"/>
      <c r="F1814" s="369"/>
      <c r="G1814" s="369"/>
      <c r="H1814" s="369"/>
      <c r="I1814" s="412"/>
      <c r="J1814" s="371"/>
      <c r="K1814" s="182"/>
      <c r="L1814" s="183"/>
      <c r="M1814" s="193"/>
      <c r="N1814" s="185"/>
      <c r="O1814" s="181"/>
    </row>
    <row r="1815" spans="1:15" s="296" customFormat="1" hidden="1" x14ac:dyDescent="0.25">
      <c r="A1815" s="177"/>
      <c r="B1815" s="177"/>
      <c r="C1815" s="178">
        <v>5</v>
      </c>
      <c r="D1815" s="178">
        <v>2</v>
      </c>
      <c r="E1815" s="178">
        <v>2</v>
      </c>
      <c r="F1815" s="178"/>
      <c r="G1815" s="178"/>
      <c r="H1815" s="178"/>
      <c r="I1815" s="406" t="s">
        <v>684</v>
      </c>
      <c r="J1815" s="181">
        <f>SUM(J1817+J1822+J1825+J1831+J1835+J1838+J1841+J1844+J1847)</f>
        <v>156468835</v>
      </c>
      <c r="K1815" s="182">
        <f>SUM(J1815/J6*100)</f>
        <v>0.15679669469345028</v>
      </c>
      <c r="L1815" s="183">
        <f>SUM(Q1815/J1815*100)</f>
        <v>0</v>
      </c>
      <c r="M1815" s="181">
        <f>SUM(M1817+M1822+M1825+M1831+M1835+M1838+M1841+M1844+M1847)</f>
        <v>143068500</v>
      </c>
      <c r="N1815" s="185">
        <f>SUM(M1815/J1815%)</f>
        <v>91.435780166702202</v>
      </c>
      <c r="O1815" s="181">
        <f>SUM(O1817+O1822+O1825+O1831+O1835+O1838+O1841+O1844+O1847)</f>
        <v>13400335</v>
      </c>
    </row>
    <row r="1816" spans="1:15" s="296" customFormat="1" hidden="1" x14ac:dyDescent="0.25">
      <c r="A1816" s="177"/>
      <c r="B1816" s="177"/>
      <c r="C1816" s="178"/>
      <c r="D1816" s="178"/>
      <c r="E1816" s="178"/>
      <c r="F1816" s="178"/>
      <c r="G1816" s="178"/>
      <c r="H1816" s="178"/>
      <c r="I1816" s="406"/>
      <c r="J1816" s="181"/>
      <c r="K1816" s="182"/>
      <c r="L1816" s="183"/>
      <c r="M1816" s="193"/>
      <c r="N1816" s="185"/>
      <c r="O1816" s="181"/>
    </row>
    <row r="1817" spans="1:15" s="296" customFormat="1" hidden="1" x14ac:dyDescent="0.25">
      <c r="A1817" s="177"/>
      <c r="B1817" s="177"/>
      <c r="C1817" s="178">
        <v>5</v>
      </c>
      <c r="D1817" s="178">
        <v>2</v>
      </c>
      <c r="E1817" s="178">
        <v>2</v>
      </c>
      <c r="F1817" s="179" t="s">
        <v>675</v>
      </c>
      <c r="G1817" s="179"/>
      <c r="H1817" s="179"/>
      <c r="I1817" s="406" t="s">
        <v>685</v>
      </c>
      <c r="J1817" s="181">
        <f>SUM(J1818:J1820)</f>
        <v>2431335</v>
      </c>
      <c r="K1817" s="279">
        <f>SUM(J1817/J6*100)</f>
        <v>2.4364295400582485E-3</v>
      </c>
      <c r="L1817" s="183">
        <f>SUM(Q1817/J1817*100)</f>
        <v>0</v>
      </c>
      <c r="M1817" s="193">
        <f>SUM(M1818:M1820)</f>
        <v>2431000</v>
      </c>
      <c r="N1817" s="185">
        <f>SUM(M1817/J1817%)</f>
        <v>99.986221561405571</v>
      </c>
      <c r="O1817" s="181">
        <f>SUM(O1818:O1820)</f>
        <v>335</v>
      </c>
    </row>
    <row r="1818" spans="1:15" s="296" customFormat="1" hidden="1" x14ac:dyDescent="0.25">
      <c r="A1818" s="177"/>
      <c r="B1818" s="177"/>
      <c r="C1818" s="178">
        <v>5</v>
      </c>
      <c r="D1818" s="178">
        <v>2</v>
      </c>
      <c r="E1818" s="178">
        <v>2</v>
      </c>
      <c r="F1818" s="179" t="s">
        <v>675</v>
      </c>
      <c r="G1818" s="179"/>
      <c r="H1818" s="179"/>
      <c r="I1818" s="406" t="s">
        <v>719</v>
      </c>
      <c r="J1818" s="181">
        <v>1231335</v>
      </c>
      <c r="K1818" s="279">
        <f>SUM(J1818/J6*100)</f>
        <v>1.2339150991976108E-3</v>
      </c>
      <c r="L1818" s="183">
        <f>SUM(Q1818/J1818*100)</f>
        <v>0</v>
      </c>
      <c r="M1818" s="260">
        <v>1231000</v>
      </c>
      <c r="N1818" s="185">
        <f>SUM(M1818/J1818%)</f>
        <v>99.972793756370109</v>
      </c>
      <c r="O1818" s="250">
        <f>SUM(J1818-M1818)</f>
        <v>335</v>
      </c>
    </row>
    <row r="1819" spans="1:15" s="296" customFormat="1" hidden="1" x14ac:dyDescent="0.25">
      <c r="A1819" s="271"/>
      <c r="B1819" s="271"/>
      <c r="C1819" s="178">
        <v>5</v>
      </c>
      <c r="D1819" s="178">
        <v>2</v>
      </c>
      <c r="E1819" s="178">
        <v>2</v>
      </c>
      <c r="F1819" s="179" t="s">
        <v>675</v>
      </c>
      <c r="G1819" s="179"/>
      <c r="H1819" s="179"/>
      <c r="I1819" s="406" t="s">
        <v>689</v>
      </c>
      <c r="J1819" s="250">
        <v>600000</v>
      </c>
      <c r="K1819" s="278">
        <f>SUM(J1819/J6*100)</f>
        <v>6.0125722043031875E-4</v>
      </c>
      <c r="L1819" s="183">
        <f>SUM(Q1819/J1819*100)</f>
        <v>0</v>
      </c>
      <c r="M1819" s="184">
        <v>600000</v>
      </c>
      <c r="N1819" s="185">
        <f>SUM(M1819/J1819%)</f>
        <v>100</v>
      </c>
      <c r="O1819" s="250">
        <f>SUM(J1819-M1819)</f>
        <v>0</v>
      </c>
    </row>
    <row r="1820" spans="1:15" s="296" customFormat="1" hidden="1" x14ac:dyDescent="0.25">
      <c r="A1820" s="177"/>
      <c r="B1820" s="177"/>
      <c r="C1820" s="178">
        <v>5</v>
      </c>
      <c r="D1820" s="178">
        <v>2</v>
      </c>
      <c r="E1820" s="178">
        <v>2</v>
      </c>
      <c r="F1820" s="179" t="s">
        <v>675</v>
      </c>
      <c r="G1820" s="179"/>
      <c r="H1820" s="179"/>
      <c r="I1820" s="406" t="s">
        <v>874</v>
      </c>
      <c r="J1820" s="181">
        <v>600000</v>
      </c>
      <c r="K1820" s="279">
        <f>SUM(J1820/J6*100)</f>
        <v>6.0125722043031875E-4</v>
      </c>
      <c r="L1820" s="183">
        <f>SUM(M1820/J1820*100)</f>
        <v>100</v>
      </c>
      <c r="M1820" s="260">
        <v>600000</v>
      </c>
      <c r="N1820" s="185">
        <f>SUM(M1820/J1820%)</f>
        <v>100</v>
      </c>
      <c r="O1820" s="250">
        <f>SUM(J1820-M1820)</f>
        <v>0</v>
      </c>
    </row>
    <row r="1821" spans="1:15" s="296" customFormat="1" hidden="1" x14ac:dyDescent="0.25">
      <c r="A1821" s="177"/>
      <c r="B1821" s="177"/>
      <c r="C1821" s="178"/>
      <c r="D1821" s="178"/>
      <c r="E1821" s="178"/>
      <c r="F1821" s="179"/>
      <c r="G1821" s="179"/>
      <c r="H1821" s="179"/>
      <c r="I1821" s="406"/>
      <c r="J1821" s="181"/>
      <c r="K1821" s="182"/>
      <c r="L1821" s="183"/>
      <c r="M1821" s="214"/>
      <c r="N1821" s="185"/>
      <c r="O1821" s="181"/>
    </row>
    <row r="1822" spans="1:15" s="296" customFormat="1" hidden="1" x14ac:dyDescent="0.25">
      <c r="A1822" s="177"/>
      <c r="B1822" s="177"/>
      <c r="C1822" s="178">
        <v>5</v>
      </c>
      <c r="D1822" s="178">
        <v>2</v>
      </c>
      <c r="E1822" s="178">
        <v>2</v>
      </c>
      <c r="F1822" s="179" t="s">
        <v>762</v>
      </c>
      <c r="G1822" s="179"/>
      <c r="H1822" s="179"/>
      <c r="I1822" s="406" t="s">
        <v>982</v>
      </c>
      <c r="J1822" s="251">
        <f>SUM(J1823)</f>
        <v>2000000</v>
      </c>
      <c r="K1822" s="279">
        <f>SUM(J1822/J6*100)</f>
        <v>2.0041907347677292E-3</v>
      </c>
      <c r="L1822" s="183">
        <f>SUM(M1822/J1822*100)</f>
        <v>100</v>
      </c>
      <c r="M1822" s="282">
        <f>SUM(M1823)</f>
        <v>2000000</v>
      </c>
      <c r="N1822" s="185">
        <f>SUM(M1822/J1822%)</f>
        <v>100</v>
      </c>
      <c r="O1822" s="251">
        <f>SUM(O1823)</f>
        <v>0</v>
      </c>
    </row>
    <row r="1823" spans="1:15" s="296" customFormat="1" hidden="1" x14ac:dyDescent="0.25">
      <c r="A1823" s="187"/>
      <c r="B1823" s="187"/>
      <c r="C1823" s="503">
        <v>5</v>
      </c>
      <c r="D1823" s="503">
        <v>2</v>
      </c>
      <c r="E1823" s="503">
        <v>2</v>
      </c>
      <c r="F1823" s="273" t="s">
        <v>762</v>
      </c>
      <c r="G1823" s="273"/>
      <c r="H1823" s="273"/>
      <c r="I1823" s="406" t="s">
        <v>1003</v>
      </c>
      <c r="J1823" s="251">
        <v>2000000</v>
      </c>
      <c r="K1823" s="279">
        <f>SUM(J1823/J6*100)</f>
        <v>2.0041907347677292E-3</v>
      </c>
      <c r="L1823" s="183">
        <f>SUM(M1823/J1823*100)</f>
        <v>100</v>
      </c>
      <c r="M1823" s="281">
        <v>2000000</v>
      </c>
      <c r="N1823" s="185">
        <f>SUM(M1823/J1823%)</f>
        <v>100</v>
      </c>
      <c r="O1823" s="250">
        <f>SUM(J1823-M1823)</f>
        <v>0</v>
      </c>
    </row>
    <row r="1824" spans="1:15" s="296" customFormat="1" hidden="1" x14ac:dyDescent="0.25">
      <c r="A1824" s="177"/>
      <c r="B1824" s="177"/>
      <c r="C1824" s="178"/>
      <c r="D1824" s="178"/>
      <c r="E1824" s="178"/>
      <c r="F1824" s="179"/>
      <c r="G1824" s="179"/>
      <c r="H1824" s="179"/>
      <c r="I1824" s="406"/>
      <c r="J1824" s="251"/>
      <c r="K1824" s="182"/>
      <c r="L1824" s="183"/>
      <c r="M1824" s="214"/>
      <c r="N1824" s="185"/>
      <c r="O1824" s="251"/>
    </row>
    <row r="1825" spans="1:15" s="296" customFormat="1" hidden="1" x14ac:dyDescent="0.25">
      <c r="A1825" s="177"/>
      <c r="B1825" s="177"/>
      <c r="C1825" s="178">
        <v>5</v>
      </c>
      <c r="D1825" s="178">
        <v>2</v>
      </c>
      <c r="E1825" s="178">
        <v>2</v>
      </c>
      <c r="F1825" s="179" t="s">
        <v>690</v>
      </c>
      <c r="G1825" s="179"/>
      <c r="H1825" s="179"/>
      <c r="I1825" s="405" t="s">
        <v>691</v>
      </c>
      <c r="J1825" s="251">
        <f>SUM(J1826:J1829)</f>
        <v>96900000</v>
      </c>
      <c r="K1825" s="182">
        <f>SUM(J1825/J6*100)</f>
        <v>9.7103041099496468E-2</v>
      </c>
      <c r="L1825" s="183">
        <f>SUM(Q1825/J1825*100)</f>
        <v>0</v>
      </c>
      <c r="M1825" s="251">
        <f>SUM(M1826:M1829)</f>
        <v>89900000</v>
      </c>
      <c r="N1825" s="185">
        <f>SUM(M1825/J1825%)</f>
        <v>92.776057791537667</v>
      </c>
      <c r="O1825" s="251">
        <f>SUM(O1826:O1829)</f>
        <v>7000000</v>
      </c>
    </row>
    <row r="1826" spans="1:15" s="296" customFormat="1" hidden="1" x14ac:dyDescent="0.25">
      <c r="A1826" s="187"/>
      <c r="B1826" s="187"/>
      <c r="C1826" s="503">
        <v>5</v>
      </c>
      <c r="D1826" s="503">
        <v>2</v>
      </c>
      <c r="E1826" s="503">
        <v>2</v>
      </c>
      <c r="F1826" s="273" t="s">
        <v>690</v>
      </c>
      <c r="G1826" s="273"/>
      <c r="H1826" s="273"/>
      <c r="I1826" s="405" t="s">
        <v>766</v>
      </c>
      <c r="J1826" s="251">
        <v>100000</v>
      </c>
      <c r="K1826" s="278">
        <f>SUM(J1826/J6*100)</f>
        <v>1.0020953673838645E-4</v>
      </c>
      <c r="L1826" s="183">
        <f>SUM(Q1826/J1826*100)</f>
        <v>0</v>
      </c>
      <c r="M1826" s="282">
        <v>100000</v>
      </c>
      <c r="N1826" s="280">
        <f>SUM(M1826/J1826%)</f>
        <v>100</v>
      </c>
      <c r="O1826" s="250">
        <f>SUM(J1826-M1826)</f>
        <v>0</v>
      </c>
    </row>
    <row r="1827" spans="1:15" s="296" customFormat="1" hidden="1" x14ac:dyDescent="0.25">
      <c r="A1827" s="187"/>
      <c r="B1827" s="187"/>
      <c r="C1827" s="503">
        <v>5</v>
      </c>
      <c r="D1827" s="503">
        <v>2</v>
      </c>
      <c r="E1827" s="503">
        <v>2</v>
      </c>
      <c r="F1827" s="273" t="s">
        <v>690</v>
      </c>
      <c r="G1827" s="273"/>
      <c r="H1827" s="273"/>
      <c r="I1827" s="405" t="s">
        <v>907</v>
      </c>
      <c r="J1827" s="251">
        <v>30000000</v>
      </c>
      <c r="K1827" s="182">
        <f>SUM(J1827/J6*100)</f>
        <v>3.0062861021515938E-2</v>
      </c>
      <c r="L1827" s="183">
        <f>SUM(Q1827/J1827*100)</f>
        <v>0</v>
      </c>
      <c r="M1827" s="282">
        <v>30000000</v>
      </c>
      <c r="N1827" s="280">
        <f>SUM(M1827/J1827%)</f>
        <v>100</v>
      </c>
      <c r="O1827" s="250">
        <f>SUM(J1827-M1827)</f>
        <v>0</v>
      </c>
    </row>
    <row r="1828" spans="1:15" s="296" customFormat="1" hidden="1" x14ac:dyDescent="0.25">
      <c r="A1828" s="504"/>
      <c r="B1828" s="504"/>
      <c r="C1828" s="503">
        <v>5</v>
      </c>
      <c r="D1828" s="503">
        <v>2</v>
      </c>
      <c r="E1828" s="503">
        <v>2</v>
      </c>
      <c r="F1828" s="273" t="s">
        <v>690</v>
      </c>
      <c r="G1828" s="273"/>
      <c r="H1828" s="273"/>
      <c r="I1828" s="405" t="s">
        <v>890</v>
      </c>
      <c r="J1828" s="181">
        <v>52800000</v>
      </c>
      <c r="K1828" s="182">
        <f>SUM(J1828/J6*100)</f>
        <v>5.2910635397868049E-2</v>
      </c>
      <c r="L1828" s="183">
        <f>SUM(Q1828/J1828*100)</f>
        <v>0</v>
      </c>
      <c r="M1828" s="193">
        <v>52300000</v>
      </c>
      <c r="N1828" s="323">
        <f>SUM(M1828/J1828%)</f>
        <v>99.053030303030297</v>
      </c>
      <c r="O1828" s="250">
        <f>SUM(J1828-M1828)</f>
        <v>500000</v>
      </c>
    </row>
    <row r="1829" spans="1:15" s="296" customFormat="1" hidden="1" x14ac:dyDescent="0.25">
      <c r="A1829" s="387"/>
      <c r="B1829" s="387"/>
      <c r="C1829" s="270">
        <v>5</v>
      </c>
      <c r="D1829" s="270">
        <v>2</v>
      </c>
      <c r="E1829" s="270">
        <v>2</v>
      </c>
      <c r="F1829" s="179" t="s">
        <v>690</v>
      </c>
      <c r="G1829" s="179"/>
      <c r="H1829" s="179"/>
      <c r="I1829" s="406" t="s">
        <v>771</v>
      </c>
      <c r="J1829" s="261">
        <v>14000000</v>
      </c>
      <c r="K1829" s="182">
        <f>SUM(J1829/J6*100)</f>
        <v>1.4029335143374105E-2</v>
      </c>
      <c r="L1829" s="183">
        <f>SUM(Q1829/J1829*100)</f>
        <v>0</v>
      </c>
      <c r="M1829" s="286">
        <v>7500000</v>
      </c>
      <c r="N1829" s="285">
        <f>SUM(M1829/J1829%)</f>
        <v>53.571428571428569</v>
      </c>
      <c r="O1829" s="253">
        <f>SUM(J1829-M1829)</f>
        <v>6500000</v>
      </c>
    </row>
    <row r="1830" spans="1:15" s="296" customFormat="1" hidden="1" x14ac:dyDescent="0.25">
      <c r="A1830" s="504"/>
      <c r="B1830" s="504"/>
      <c r="C1830" s="503"/>
      <c r="D1830" s="503"/>
      <c r="E1830" s="503"/>
      <c r="F1830" s="273"/>
      <c r="G1830" s="273"/>
      <c r="H1830" s="273"/>
      <c r="I1830" s="405"/>
      <c r="J1830" s="251"/>
      <c r="K1830" s="182"/>
      <c r="L1830" s="323"/>
      <c r="M1830" s="281"/>
      <c r="N1830" s="323"/>
      <c r="O1830" s="250"/>
    </row>
    <row r="1831" spans="1:15" s="296" customFormat="1" hidden="1" x14ac:dyDescent="0.25">
      <c r="A1831" s="187"/>
      <c r="B1831" s="187"/>
      <c r="C1831" s="503">
        <v>5</v>
      </c>
      <c r="D1831" s="503">
        <v>2</v>
      </c>
      <c r="E1831" s="503">
        <v>2</v>
      </c>
      <c r="F1831" s="273" t="s">
        <v>674</v>
      </c>
      <c r="G1831" s="273"/>
      <c r="H1831" s="273"/>
      <c r="I1831" s="405" t="s">
        <v>724</v>
      </c>
      <c r="J1831" s="251">
        <f>SUM(J1832:J1833)</f>
        <v>617500</v>
      </c>
      <c r="K1831" s="279">
        <f>SUM(J1831/J6*100)</f>
        <v>6.1879388935953629E-4</v>
      </c>
      <c r="L1831" s="183">
        <f>SUM(Q1831/J1831*100)</f>
        <v>0</v>
      </c>
      <c r="M1831" s="282">
        <f>SUM(M1832:M1833)</f>
        <v>617500</v>
      </c>
      <c r="N1831" s="185">
        <f>SUM(M1831/J1831%)</f>
        <v>100</v>
      </c>
      <c r="O1831" s="251">
        <f>SUM(O1832:O1833)</f>
        <v>0</v>
      </c>
    </row>
    <row r="1832" spans="1:15" s="296" customFormat="1" hidden="1" x14ac:dyDescent="0.25">
      <c r="A1832" s="177"/>
      <c r="B1832" s="177"/>
      <c r="C1832" s="178">
        <v>5</v>
      </c>
      <c r="D1832" s="178">
        <v>2</v>
      </c>
      <c r="E1832" s="178">
        <v>2</v>
      </c>
      <c r="F1832" s="179" t="s">
        <v>674</v>
      </c>
      <c r="G1832" s="179"/>
      <c r="H1832" s="179"/>
      <c r="I1832" s="406" t="s">
        <v>767</v>
      </c>
      <c r="J1832" s="251">
        <v>400000</v>
      </c>
      <c r="K1832" s="278">
        <f>SUM(J1832/J6*100)</f>
        <v>4.0083814695354578E-4</v>
      </c>
      <c r="L1832" s="183">
        <f>SUM(M1832/J1832*100)</f>
        <v>100</v>
      </c>
      <c r="M1832" s="281">
        <v>400000</v>
      </c>
      <c r="N1832" s="185">
        <f>SUM(M1832/J1832%)</f>
        <v>100</v>
      </c>
      <c r="O1832" s="250">
        <f>SUM(J1832-M1832)</f>
        <v>0</v>
      </c>
    </row>
    <row r="1833" spans="1:15" s="296" customFormat="1" hidden="1" x14ac:dyDescent="0.25">
      <c r="A1833" s="498"/>
      <c r="B1833" s="498"/>
      <c r="C1833" s="494">
        <v>5</v>
      </c>
      <c r="D1833" s="494">
        <v>2</v>
      </c>
      <c r="E1833" s="494">
        <v>2</v>
      </c>
      <c r="F1833" s="495" t="s">
        <v>674</v>
      </c>
      <c r="G1833" s="495"/>
      <c r="H1833" s="495"/>
      <c r="I1833" s="409" t="s">
        <v>726</v>
      </c>
      <c r="J1833" s="358">
        <v>217500</v>
      </c>
      <c r="K1833" s="278">
        <f>SUM(J1833/J6*100)</f>
        <v>2.1795574240599051E-4</v>
      </c>
      <c r="L1833" s="306">
        <f>SUM(Q1833/J1833*100)</f>
        <v>0</v>
      </c>
      <c r="M1833" s="373">
        <v>217500</v>
      </c>
      <c r="N1833" s="307">
        <f>SUM(M1833/J1833%)</f>
        <v>100</v>
      </c>
      <c r="O1833" s="252">
        <f>SUM(J1833-M1833)</f>
        <v>0</v>
      </c>
    </row>
    <row r="1834" spans="1:15" s="296" customFormat="1" hidden="1" x14ac:dyDescent="0.25">
      <c r="A1834" s="177"/>
      <c r="B1834" s="177"/>
      <c r="C1834" s="178"/>
      <c r="D1834" s="178"/>
      <c r="E1834" s="178"/>
      <c r="F1834" s="179"/>
      <c r="G1834" s="179"/>
      <c r="H1834" s="179"/>
      <c r="I1834" s="406"/>
      <c r="J1834" s="251"/>
      <c r="K1834" s="182"/>
      <c r="L1834" s="183"/>
      <c r="M1834" s="282"/>
      <c r="N1834" s="185"/>
      <c r="O1834" s="251"/>
    </row>
    <row r="1835" spans="1:15" s="296" customFormat="1" hidden="1" x14ac:dyDescent="0.25">
      <c r="A1835" s="387"/>
      <c r="B1835" s="387"/>
      <c r="C1835" s="270">
        <v>5</v>
      </c>
      <c r="D1835" s="270">
        <v>2</v>
      </c>
      <c r="E1835" s="270">
        <v>2</v>
      </c>
      <c r="F1835" s="180" t="s">
        <v>1039</v>
      </c>
      <c r="G1835" s="180"/>
      <c r="H1835" s="180"/>
      <c r="I1835" s="406" t="s">
        <v>1069</v>
      </c>
      <c r="J1835" s="268">
        <f>SUM(J1836:J1836)</f>
        <v>600000</v>
      </c>
      <c r="K1835" s="279">
        <f>SUM(J1835/J6*100)</f>
        <v>6.0125722043031875E-4</v>
      </c>
      <c r="L1835" s="285">
        <f>SUM(M1835/J1835*100)</f>
        <v>100</v>
      </c>
      <c r="M1835" s="281">
        <f>SUM(M1836:M1836)</f>
        <v>600000</v>
      </c>
      <c r="N1835" s="285">
        <f>SUM(M1835/J1835%)</f>
        <v>100</v>
      </c>
      <c r="O1835" s="268">
        <f>SUM(O1836:O1836)</f>
        <v>0</v>
      </c>
    </row>
    <row r="1836" spans="1:15" s="296" customFormat="1" hidden="1" x14ac:dyDescent="0.25">
      <c r="A1836" s="177"/>
      <c r="B1836" s="177"/>
      <c r="C1836" s="178">
        <v>5</v>
      </c>
      <c r="D1836" s="178">
        <v>2</v>
      </c>
      <c r="E1836" s="178">
        <v>2</v>
      </c>
      <c r="F1836" s="179" t="s">
        <v>1039</v>
      </c>
      <c r="G1836" s="179"/>
      <c r="H1836" s="179"/>
      <c r="I1836" s="406" t="s">
        <v>1070</v>
      </c>
      <c r="J1836" s="267">
        <v>600000</v>
      </c>
      <c r="K1836" s="279">
        <f>SUM(J1836/J6*100)</f>
        <v>6.0125722043031875E-4</v>
      </c>
      <c r="L1836" s="283">
        <f>SUM(M1836/J1836*100)</f>
        <v>100</v>
      </c>
      <c r="M1836" s="289">
        <v>600000</v>
      </c>
      <c r="N1836" s="284">
        <f>SUM(M1836/J1836%)</f>
        <v>100</v>
      </c>
      <c r="O1836" s="253">
        <f>SUM(J1836-M1836)</f>
        <v>0</v>
      </c>
    </row>
    <row r="1837" spans="1:15" s="296" customFormat="1" hidden="1" x14ac:dyDescent="0.25">
      <c r="A1837" s="177"/>
      <c r="B1837" s="177"/>
      <c r="C1837" s="178"/>
      <c r="D1837" s="178"/>
      <c r="E1837" s="178"/>
      <c r="F1837" s="179"/>
      <c r="G1837" s="179"/>
      <c r="H1837" s="179"/>
      <c r="I1837" s="406"/>
      <c r="J1837" s="267"/>
      <c r="K1837" s="182"/>
      <c r="L1837" s="283"/>
      <c r="M1837" s="289"/>
      <c r="N1837" s="284"/>
      <c r="O1837" s="253"/>
    </row>
    <row r="1838" spans="1:15" s="296" customFormat="1" hidden="1" x14ac:dyDescent="0.25">
      <c r="A1838" s="177"/>
      <c r="B1838" s="177"/>
      <c r="C1838" s="178">
        <v>5</v>
      </c>
      <c r="D1838" s="178">
        <v>2</v>
      </c>
      <c r="E1838" s="178">
        <v>2</v>
      </c>
      <c r="F1838" s="179" t="s">
        <v>941</v>
      </c>
      <c r="G1838" s="179"/>
      <c r="H1838" s="179"/>
      <c r="I1838" s="406" t="s">
        <v>957</v>
      </c>
      <c r="J1838" s="268">
        <f>SUM(J1839:J1839)</f>
        <v>6400000</v>
      </c>
      <c r="K1838" s="182">
        <f>SUM(J1838/J6*100)</f>
        <v>6.4134103512567325E-3</v>
      </c>
      <c r="L1838" s="283">
        <f>SUM(M1838/J1838*100)</f>
        <v>0</v>
      </c>
      <c r="M1838" s="282">
        <f>SUM(M1839:M1839)</f>
        <v>0</v>
      </c>
      <c r="N1838" s="284">
        <f>SUM(M1838/J1838%)</f>
        <v>0</v>
      </c>
      <c r="O1838" s="268">
        <f>SUM(O1839:O1839)</f>
        <v>6400000</v>
      </c>
    </row>
    <row r="1839" spans="1:15" s="296" customFormat="1" hidden="1" x14ac:dyDescent="0.25">
      <c r="A1839" s="177"/>
      <c r="B1839" s="177"/>
      <c r="C1839" s="178">
        <v>5</v>
      </c>
      <c r="D1839" s="178">
        <v>2</v>
      </c>
      <c r="E1839" s="178">
        <v>2</v>
      </c>
      <c r="F1839" s="179" t="s">
        <v>941</v>
      </c>
      <c r="G1839" s="179"/>
      <c r="H1839" s="179"/>
      <c r="I1839" s="406" t="s">
        <v>958</v>
      </c>
      <c r="J1839" s="267">
        <v>6400000</v>
      </c>
      <c r="K1839" s="182">
        <f>SUM(J1839/J6*100)</f>
        <v>6.4134103512567325E-3</v>
      </c>
      <c r="L1839" s="283">
        <f>SUM(M1839/J1839*100)</f>
        <v>0</v>
      </c>
      <c r="M1839" s="289">
        <v>0</v>
      </c>
      <c r="N1839" s="284">
        <f>SUM(M1839/J1839%)</f>
        <v>0</v>
      </c>
      <c r="O1839" s="253">
        <f>SUM(J1839-M1839)</f>
        <v>6400000</v>
      </c>
    </row>
    <row r="1840" spans="1:15" s="296" customFormat="1" hidden="1" x14ac:dyDescent="0.25">
      <c r="A1840" s="177"/>
      <c r="B1840" s="177"/>
      <c r="C1840" s="178"/>
      <c r="D1840" s="178"/>
      <c r="E1840" s="178"/>
      <c r="F1840" s="179"/>
      <c r="G1840" s="179"/>
      <c r="H1840" s="179"/>
      <c r="I1840" s="406"/>
      <c r="J1840" s="267"/>
      <c r="K1840" s="182"/>
      <c r="L1840" s="283"/>
      <c r="M1840" s="289"/>
      <c r="N1840" s="284"/>
      <c r="O1840" s="253"/>
    </row>
    <row r="1841" spans="1:15" s="296" customFormat="1" hidden="1" x14ac:dyDescent="0.25">
      <c r="A1841" s="177"/>
      <c r="B1841" s="177"/>
      <c r="C1841" s="178">
        <v>5</v>
      </c>
      <c r="D1841" s="178">
        <v>2</v>
      </c>
      <c r="E1841" s="178">
        <v>2</v>
      </c>
      <c r="F1841" s="179">
        <v>11</v>
      </c>
      <c r="G1841" s="179"/>
      <c r="H1841" s="179"/>
      <c r="I1841" s="406" t="s">
        <v>779</v>
      </c>
      <c r="J1841" s="251">
        <f>SUM(J1842)</f>
        <v>35360000</v>
      </c>
      <c r="K1841" s="182">
        <f>SUM(J1841/J6*100)</f>
        <v>3.5434092190693448E-2</v>
      </c>
      <c r="L1841" s="183">
        <f>SUM(Q1841/J1841*100)</f>
        <v>0</v>
      </c>
      <c r="M1841" s="282">
        <f>SUM(M1842)</f>
        <v>35360000</v>
      </c>
      <c r="N1841" s="185">
        <f>SUM(M1841/J1841%)</f>
        <v>100</v>
      </c>
      <c r="O1841" s="251">
        <f>SUM(O1842)</f>
        <v>0</v>
      </c>
    </row>
    <row r="1842" spans="1:15" s="296" customFormat="1" hidden="1" x14ac:dyDescent="0.25">
      <c r="A1842" s="177"/>
      <c r="B1842" s="177"/>
      <c r="C1842" s="178">
        <v>5</v>
      </c>
      <c r="D1842" s="178">
        <v>2</v>
      </c>
      <c r="E1842" s="178">
        <v>2</v>
      </c>
      <c r="F1842" s="179">
        <v>11</v>
      </c>
      <c r="G1842" s="179"/>
      <c r="H1842" s="179"/>
      <c r="I1842" s="405" t="s">
        <v>974</v>
      </c>
      <c r="J1842" s="181">
        <v>35360000</v>
      </c>
      <c r="K1842" s="182">
        <f>SUM(J1842/J6*100)</f>
        <v>3.5434092190693448E-2</v>
      </c>
      <c r="L1842" s="183">
        <f>SUM(Q1842/J1842*100)</f>
        <v>0</v>
      </c>
      <c r="M1842" s="193">
        <v>35360000</v>
      </c>
      <c r="N1842" s="185">
        <f>SUM(M1842/J1842%)</f>
        <v>100</v>
      </c>
      <c r="O1842" s="250">
        <f>SUM(J1842-M1842)</f>
        <v>0</v>
      </c>
    </row>
    <row r="1843" spans="1:15" s="296" customFormat="1" hidden="1" x14ac:dyDescent="0.25">
      <c r="A1843" s="177"/>
      <c r="B1843" s="177"/>
      <c r="C1843" s="178"/>
      <c r="D1843" s="178"/>
      <c r="E1843" s="178"/>
      <c r="F1843" s="179"/>
      <c r="G1843" s="179"/>
      <c r="H1843" s="179"/>
      <c r="I1843" s="405"/>
      <c r="J1843" s="181"/>
      <c r="K1843" s="182"/>
      <c r="L1843" s="183"/>
      <c r="M1843" s="193"/>
      <c r="N1843" s="185"/>
      <c r="O1843" s="250"/>
    </row>
    <row r="1844" spans="1:15" s="296" customFormat="1" hidden="1" x14ac:dyDescent="0.25">
      <c r="A1844" s="177"/>
      <c r="B1844" s="177"/>
      <c r="C1844" s="178">
        <v>5</v>
      </c>
      <c r="D1844" s="178">
        <v>2</v>
      </c>
      <c r="E1844" s="178">
        <v>2</v>
      </c>
      <c r="F1844" s="179">
        <v>13</v>
      </c>
      <c r="G1844" s="179"/>
      <c r="H1844" s="179"/>
      <c r="I1844" s="406" t="s">
        <v>712</v>
      </c>
      <c r="J1844" s="251">
        <f>SUM(J1845:J1845)</f>
        <v>9000000</v>
      </c>
      <c r="K1844" s="279">
        <f>SUM(J1844/J6*100)</f>
        <v>9.0188583064547811E-3</v>
      </c>
      <c r="L1844" s="183">
        <f>SUM(Q1844/J1844*100)</f>
        <v>0</v>
      </c>
      <c r="M1844" s="281">
        <f>SUM(M1845:M1845)</f>
        <v>9000000</v>
      </c>
      <c r="N1844" s="185">
        <f>SUM(M1844/J1844%)</f>
        <v>100</v>
      </c>
      <c r="O1844" s="251">
        <f>SUM(O1845:O1845)</f>
        <v>0</v>
      </c>
    </row>
    <row r="1845" spans="1:15" s="296" customFormat="1" hidden="1" x14ac:dyDescent="0.25">
      <c r="A1845" s="177"/>
      <c r="B1845" s="177"/>
      <c r="C1845" s="178">
        <v>5</v>
      </c>
      <c r="D1845" s="178">
        <v>2</v>
      </c>
      <c r="E1845" s="178">
        <v>2</v>
      </c>
      <c r="F1845" s="179">
        <v>13</v>
      </c>
      <c r="G1845" s="179"/>
      <c r="H1845" s="179"/>
      <c r="I1845" s="406" t="s">
        <v>713</v>
      </c>
      <c r="J1845" s="251">
        <v>9000000</v>
      </c>
      <c r="K1845" s="279">
        <f>SUM(J1845/J6*100)</f>
        <v>9.0188583064547811E-3</v>
      </c>
      <c r="L1845" s="183">
        <f>SUM(Q1845/J1845*100)</f>
        <v>0</v>
      </c>
      <c r="M1845" s="281">
        <v>9000000</v>
      </c>
      <c r="N1845" s="185">
        <f>SUM(M1845/J1845%)</f>
        <v>100</v>
      </c>
      <c r="O1845" s="250">
        <f>SUM(J1845-M1845)</f>
        <v>0</v>
      </c>
    </row>
    <row r="1846" spans="1:15" s="296" customFormat="1" hidden="1" x14ac:dyDescent="0.25">
      <c r="A1846" s="177"/>
      <c r="B1846" s="177"/>
      <c r="C1846" s="178"/>
      <c r="D1846" s="178"/>
      <c r="E1846" s="178"/>
      <c r="F1846" s="179"/>
      <c r="G1846" s="179"/>
      <c r="H1846" s="179"/>
      <c r="I1846" s="406"/>
      <c r="J1846" s="267"/>
      <c r="K1846" s="279"/>
      <c r="L1846" s="283"/>
      <c r="M1846" s="289"/>
      <c r="N1846" s="284"/>
      <c r="O1846" s="253"/>
    </row>
    <row r="1847" spans="1:15" s="296" customFormat="1" hidden="1" x14ac:dyDescent="0.25">
      <c r="A1847" s="177"/>
      <c r="B1847" s="177"/>
      <c r="C1847" s="178">
        <v>5</v>
      </c>
      <c r="D1847" s="178">
        <v>2</v>
      </c>
      <c r="E1847" s="178">
        <v>2</v>
      </c>
      <c r="F1847" s="179">
        <v>15</v>
      </c>
      <c r="G1847" s="179"/>
      <c r="H1847" s="179"/>
      <c r="I1847" s="406" t="s">
        <v>756</v>
      </c>
      <c r="J1847" s="361">
        <f>SUM(J1848:J1848)</f>
        <v>3160000</v>
      </c>
      <c r="K1847" s="279">
        <f>SUM(J1847/J6*100)</f>
        <v>3.1666213609330119E-3</v>
      </c>
      <c r="L1847" s="183">
        <f>SUM(M1847/J1847*100)</f>
        <v>100</v>
      </c>
      <c r="M1847" s="361">
        <f>SUM(M1848:M1848)</f>
        <v>3160000</v>
      </c>
      <c r="N1847" s="185">
        <f>SUM(M1847/J1847%)</f>
        <v>100</v>
      </c>
      <c r="O1847" s="361">
        <f>SUM(O1848:O1848)</f>
        <v>0</v>
      </c>
    </row>
    <row r="1848" spans="1:15" s="296" customFormat="1" hidden="1" x14ac:dyDescent="0.25">
      <c r="A1848" s="177"/>
      <c r="B1848" s="177"/>
      <c r="C1848" s="178">
        <v>5</v>
      </c>
      <c r="D1848" s="178">
        <v>2</v>
      </c>
      <c r="E1848" s="178">
        <v>2</v>
      </c>
      <c r="F1848" s="179">
        <v>15</v>
      </c>
      <c r="G1848" s="179"/>
      <c r="H1848" s="179"/>
      <c r="I1848" s="406" t="s">
        <v>909</v>
      </c>
      <c r="J1848" s="361">
        <v>3160000</v>
      </c>
      <c r="K1848" s="279">
        <f>SUM(J1848/J6*100)</f>
        <v>3.1666213609330119E-3</v>
      </c>
      <c r="L1848" s="183">
        <f>SUM(M1848/J1848*100)</f>
        <v>100</v>
      </c>
      <c r="M1848" s="480">
        <v>3160000</v>
      </c>
      <c r="N1848" s="185">
        <f>SUM(M1848/J1848%)</f>
        <v>100</v>
      </c>
      <c r="O1848" s="250">
        <f>SUM(J1848-M1848)</f>
        <v>0</v>
      </c>
    </row>
    <row r="1849" spans="1:15" s="296" customFormat="1" hidden="1" x14ac:dyDescent="0.25">
      <c r="A1849" s="177"/>
      <c r="B1849" s="177"/>
      <c r="C1849" s="178"/>
      <c r="D1849" s="178"/>
      <c r="E1849" s="178"/>
      <c r="F1849" s="179"/>
      <c r="G1849" s="179"/>
      <c r="H1849" s="179"/>
      <c r="I1849" s="406"/>
      <c r="J1849" s="361"/>
      <c r="K1849" s="182"/>
      <c r="L1849" s="183"/>
      <c r="M1849" s="480"/>
      <c r="N1849" s="185"/>
      <c r="O1849" s="250"/>
    </row>
    <row r="1850" spans="1:15" s="296" customFormat="1" x14ac:dyDescent="0.25">
      <c r="A1850" s="386">
        <v>1</v>
      </c>
      <c r="B1850" s="324" t="s">
        <v>677</v>
      </c>
      <c r="C1850" s="325" t="s">
        <v>674</v>
      </c>
      <c r="D1850" s="317" t="s">
        <v>675</v>
      </c>
      <c r="E1850" s="326" t="s">
        <v>1052</v>
      </c>
      <c r="F1850" s="378" t="s">
        <v>1050</v>
      </c>
      <c r="G1850" s="378"/>
      <c r="H1850" s="378">
        <v>9</v>
      </c>
      <c r="I1850" s="379" t="s">
        <v>1071</v>
      </c>
      <c r="J1850" s="181">
        <f>SUM(J1852)</f>
        <v>53545000</v>
      </c>
      <c r="K1850" s="362">
        <f>SUM(J1850/J6*100)</f>
        <v>5.3657196446569029E-2</v>
      </c>
      <c r="L1850" s="183">
        <v>100</v>
      </c>
      <c r="M1850" s="304">
        <f>SUM(M1852)</f>
        <v>46605000</v>
      </c>
      <c r="N1850" s="185">
        <f>SUM(M1850/J1850%)</f>
        <v>87.03893921001027</v>
      </c>
      <c r="O1850" s="181">
        <f>SUM(O1852)</f>
        <v>6940000</v>
      </c>
    </row>
    <row r="1851" spans="1:15" s="296" customFormat="1" hidden="1" x14ac:dyDescent="0.25">
      <c r="A1851" s="269"/>
      <c r="B1851" s="269"/>
      <c r="C1851" s="269"/>
      <c r="D1851" s="269"/>
      <c r="E1851" s="269"/>
      <c r="F1851" s="269"/>
      <c r="G1851" s="269"/>
      <c r="H1851" s="269"/>
      <c r="I1851" s="537"/>
      <c r="J1851" s="262"/>
      <c r="K1851" s="182"/>
      <c r="L1851" s="183"/>
      <c r="M1851" s="275"/>
      <c r="N1851" s="185"/>
      <c r="O1851" s="262"/>
    </row>
    <row r="1852" spans="1:15" s="296" customFormat="1" hidden="1" x14ac:dyDescent="0.25">
      <c r="A1852" s="177"/>
      <c r="B1852" s="177"/>
      <c r="C1852" s="178">
        <v>5</v>
      </c>
      <c r="D1852" s="178">
        <v>2</v>
      </c>
      <c r="E1852" s="178">
        <v>2</v>
      </c>
      <c r="F1852" s="178"/>
      <c r="G1852" s="178"/>
      <c r="H1852" s="178"/>
      <c r="I1852" s="406" t="s">
        <v>684</v>
      </c>
      <c r="J1852" s="181">
        <f>SUM(J1854+J1859+J1866+J1870)</f>
        <v>53545000</v>
      </c>
      <c r="K1852" s="182">
        <f>SUM(J1852/J6*100)</f>
        <v>5.3657196446569029E-2</v>
      </c>
      <c r="L1852" s="183">
        <f>SUM(Q1852/J1852*100)</f>
        <v>0</v>
      </c>
      <c r="M1852" s="181">
        <f>SUM(M1854+M1859+M1866+M1870)</f>
        <v>46605000</v>
      </c>
      <c r="N1852" s="185">
        <f>SUM(M1852/J1852%)</f>
        <v>87.03893921001027</v>
      </c>
      <c r="O1852" s="181">
        <f>SUM(O1854+O1859+O1866+O1870)</f>
        <v>6940000</v>
      </c>
    </row>
    <row r="1853" spans="1:15" s="296" customFormat="1" hidden="1" x14ac:dyDescent="0.25">
      <c r="A1853" s="177"/>
      <c r="B1853" s="177"/>
      <c r="C1853" s="178"/>
      <c r="D1853" s="178"/>
      <c r="E1853" s="178"/>
      <c r="F1853" s="178"/>
      <c r="G1853" s="178"/>
      <c r="H1853" s="178"/>
      <c r="I1853" s="406"/>
      <c r="J1853" s="181"/>
      <c r="K1853" s="182"/>
      <c r="L1853" s="383"/>
      <c r="M1853" s="193"/>
      <c r="N1853" s="269"/>
      <c r="O1853" s="181"/>
    </row>
    <row r="1854" spans="1:15" s="296" customFormat="1" hidden="1" x14ac:dyDescent="0.25">
      <c r="A1854" s="177"/>
      <c r="B1854" s="177"/>
      <c r="C1854" s="178">
        <v>5</v>
      </c>
      <c r="D1854" s="178">
        <v>2</v>
      </c>
      <c r="E1854" s="178">
        <v>2</v>
      </c>
      <c r="F1854" s="179" t="s">
        <v>675</v>
      </c>
      <c r="G1854" s="179"/>
      <c r="H1854" s="179"/>
      <c r="I1854" s="406" t="s">
        <v>685</v>
      </c>
      <c r="J1854" s="181">
        <f>SUM(J1855:J1857)</f>
        <v>1991000</v>
      </c>
      <c r="K1854" s="279">
        <f>SUM(J1854/J6*100)</f>
        <v>1.9951718764612742E-3</v>
      </c>
      <c r="L1854" s="183">
        <f>SUM(Q1854/J1854*100)</f>
        <v>0</v>
      </c>
      <c r="M1854" s="193">
        <f>SUM(M1855:M1857)</f>
        <v>1991000</v>
      </c>
      <c r="N1854" s="185">
        <f>SUM(M1854/J1854%)</f>
        <v>100</v>
      </c>
      <c r="O1854" s="181">
        <f>SUM(O1855:O1857)</f>
        <v>0</v>
      </c>
    </row>
    <row r="1855" spans="1:15" s="296" customFormat="1" hidden="1" x14ac:dyDescent="0.25">
      <c r="A1855" s="177"/>
      <c r="B1855" s="177"/>
      <c r="C1855" s="178">
        <v>5</v>
      </c>
      <c r="D1855" s="178">
        <v>2</v>
      </c>
      <c r="E1855" s="178">
        <v>2</v>
      </c>
      <c r="F1855" s="179" t="s">
        <v>675</v>
      </c>
      <c r="G1855" s="179"/>
      <c r="H1855" s="179"/>
      <c r="I1855" s="406" t="s">
        <v>719</v>
      </c>
      <c r="J1855" s="181">
        <v>141000</v>
      </c>
      <c r="K1855" s="278">
        <f>SUM(J1855/J6*100)</f>
        <v>1.412954468011249E-4</v>
      </c>
      <c r="L1855" s="183">
        <f>SUM(Q1855/J1855*100)</f>
        <v>0</v>
      </c>
      <c r="M1855" s="181">
        <v>141000</v>
      </c>
      <c r="N1855" s="185">
        <f>SUM(M1855/J1855%)</f>
        <v>100</v>
      </c>
      <c r="O1855" s="250">
        <f>SUM(J1855-M1855)</f>
        <v>0</v>
      </c>
    </row>
    <row r="1856" spans="1:15" s="296" customFormat="1" hidden="1" x14ac:dyDescent="0.25">
      <c r="A1856" s="187"/>
      <c r="B1856" s="187"/>
      <c r="C1856" s="271">
        <v>5</v>
      </c>
      <c r="D1856" s="271">
        <v>2</v>
      </c>
      <c r="E1856" s="271">
        <v>2</v>
      </c>
      <c r="F1856" s="271" t="s">
        <v>675</v>
      </c>
      <c r="G1856" s="271"/>
      <c r="H1856" s="271"/>
      <c r="I1856" s="405" t="s">
        <v>886</v>
      </c>
      <c r="J1856" s="266">
        <v>1250000</v>
      </c>
      <c r="K1856" s="279">
        <f>SUM(J1856/J6*100)</f>
        <v>1.2526192092298305E-3</v>
      </c>
      <c r="L1856" s="183">
        <f>SUM(M1856/J1856*100)</f>
        <v>100</v>
      </c>
      <c r="M1856" s="266">
        <v>1250000</v>
      </c>
      <c r="N1856" s="280">
        <f>SUM(M1856/J1856%)</f>
        <v>100</v>
      </c>
      <c r="O1856" s="250">
        <f>SUM(J1856-M1856)</f>
        <v>0</v>
      </c>
    </row>
    <row r="1857" spans="1:15" s="296" customFormat="1" hidden="1" x14ac:dyDescent="0.25">
      <c r="A1857" s="177"/>
      <c r="B1857" s="177"/>
      <c r="C1857" s="178">
        <v>5</v>
      </c>
      <c r="D1857" s="178">
        <v>2</v>
      </c>
      <c r="E1857" s="178">
        <v>2</v>
      </c>
      <c r="F1857" s="179" t="s">
        <v>675</v>
      </c>
      <c r="G1857" s="179"/>
      <c r="H1857" s="179"/>
      <c r="I1857" s="406" t="s">
        <v>874</v>
      </c>
      <c r="J1857" s="181">
        <v>600000</v>
      </c>
      <c r="K1857" s="279">
        <f>SUM(J1857/J6*100)</f>
        <v>6.0125722043031875E-4</v>
      </c>
      <c r="L1857" s="183">
        <f>SUM(Q1857/J1857*100)</f>
        <v>0</v>
      </c>
      <c r="M1857" s="181">
        <v>600000</v>
      </c>
      <c r="N1857" s="185">
        <f>SUM(M1857/J1857%)</f>
        <v>100</v>
      </c>
      <c r="O1857" s="250">
        <f>SUM(J1857-M1857)</f>
        <v>0</v>
      </c>
    </row>
    <row r="1858" spans="1:15" s="296" customFormat="1" hidden="1" x14ac:dyDescent="0.25">
      <c r="A1858" s="177"/>
      <c r="B1858" s="177"/>
      <c r="C1858" s="178"/>
      <c r="D1858" s="178"/>
      <c r="E1858" s="178"/>
      <c r="F1858" s="179"/>
      <c r="G1858" s="179"/>
      <c r="H1858" s="179"/>
      <c r="I1858" s="406"/>
      <c r="J1858" s="181"/>
      <c r="K1858" s="182"/>
      <c r="L1858" s="183"/>
      <c r="M1858" s="181"/>
      <c r="N1858" s="185"/>
      <c r="O1858" s="181"/>
    </row>
    <row r="1859" spans="1:15" s="296" customFormat="1" hidden="1" x14ac:dyDescent="0.25">
      <c r="A1859" s="177"/>
      <c r="B1859" s="177"/>
      <c r="C1859" s="178">
        <v>5</v>
      </c>
      <c r="D1859" s="178">
        <v>2</v>
      </c>
      <c r="E1859" s="178">
        <v>2</v>
      </c>
      <c r="F1859" s="179" t="s">
        <v>690</v>
      </c>
      <c r="G1859" s="179"/>
      <c r="H1859" s="179"/>
      <c r="I1859" s="405" t="s">
        <v>691</v>
      </c>
      <c r="J1859" s="251">
        <f>SUM(J1860:J1864)</f>
        <v>37450000</v>
      </c>
      <c r="K1859" s="182">
        <f>SUM(J1859/J6*100)</f>
        <v>3.7528471508525729E-2</v>
      </c>
      <c r="L1859" s="183">
        <f t="shared" ref="L1859:L1864" si="38">SUM(Q1859/J1859*100)</f>
        <v>0</v>
      </c>
      <c r="M1859" s="251">
        <f>SUM(M1860:M1864)</f>
        <v>33150000</v>
      </c>
      <c r="N1859" s="185">
        <f t="shared" ref="N1859:N1864" si="39">SUM(M1859/J1859%)</f>
        <v>88.518024032042717</v>
      </c>
      <c r="O1859" s="251">
        <f>SUM(O1860:O1864)</f>
        <v>4300000</v>
      </c>
    </row>
    <row r="1860" spans="1:15" s="296" customFormat="1" hidden="1" x14ac:dyDescent="0.25">
      <c r="A1860" s="187"/>
      <c r="B1860" s="187"/>
      <c r="C1860" s="503">
        <v>5</v>
      </c>
      <c r="D1860" s="503">
        <v>2</v>
      </c>
      <c r="E1860" s="503">
        <v>2</v>
      </c>
      <c r="F1860" s="273" t="s">
        <v>690</v>
      </c>
      <c r="G1860" s="273"/>
      <c r="H1860" s="273"/>
      <c r="I1860" s="405" t="s">
        <v>907</v>
      </c>
      <c r="J1860" s="251">
        <v>16500000</v>
      </c>
      <c r="K1860" s="182">
        <f>SUM(J1860/J6*100)</f>
        <v>1.6534573561833767E-2</v>
      </c>
      <c r="L1860" s="183">
        <f t="shared" si="38"/>
        <v>0</v>
      </c>
      <c r="M1860" s="251">
        <v>14000000</v>
      </c>
      <c r="N1860" s="280">
        <f t="shared" si="39"/>
        <v>84.848484848484844</v>
      </c>
      <c r="O1860" s="250">
        <f>SUM(J1860-M1860)</f>
        <v>2500000</v>
      </c>
    </row>
    <row r="1861" spans="1:15" s="296" customFormat="1" hidden="1" x14ac:dyDescent="0.25">
      <c r="A1861" s="177"/>
      <c r="B1861" s="177"/>
      <c r="C1861" s="178">
        <v>5</v>
      </c>
      <c r="D1861" s="178">
        <v>2</v>
      </c>
      <c r="E1861" s="178">
        <v>2</v>
      </c>
      <c r="F1861" s="179" t="s">
        <v>690</v>
      </c>
      <c r="G1861" s="179"/>
      <c r="H1861" s="179"/>
      <c r="I1861" s="406" t="s">
        <v>890</v>
      </c>
      <c r="J1861" s="251">
        <v>15800000</v>
      </c>
      <c r="K1861" s="182">
        <f>SUM(J1861/J6*100)</f>
        <v>1.583310680466506E-2</v>
      </c>
      <c r="L1861" s="183">
        <f t="shared" si="38"/>
        <v>0</v>
      </c>
      <c r="M1861" s="251">
        <v>14500000</v>
      </c>
      <c r="N1861" s="185">
        <f t="shared" si="39"/>
        <v>91.77215189873418</v>
      </c>
      <c r="O1861" s="250">
        <f>SUM(J1861-M1861)</f>
        <v>1300000</v>
      </c>
    </row>
    <row r="1862" spans="1:15" s="296" customFormat="1" hidden="1" x14ac:dyDescent="0.25">
      <c r="A1862" s="387"/>
      <c r="B1862" s="387"/>
      <c r="C1862" s="270">
        <v>5</v>
      </c>
      <c r="D1862" s="270">
        <v>2</v>
      </c>
      <c r="E1862" s="270">
        <v>2</v>
      </c>
      <c r="F1862" s="179" t="s">
        <v>690</v>
      </c>
      <c r="G1862" s="179"/>
      <c r="H1862" s="179"/>
      <c r="I1862" s="406" t="s">
        <v>771</v>
      </c>
      <c r="J1862" s="261">
        <v>4500000</v>
      </c>
      <c r="K1862" s="279">
        <f>SUM(J1862/J6*100)</f>
        <v>4.5094291532273905E-3</v>
      </c>
      <c r="L1862" s="183">
        <f t="shared" si="38"/>
        <v>0</v>
      </c>
      <c r="M1862" s="286">
        <v>4000000</v>
      </c>
      <c r="N1862" s="285">
        <f t="shared" si="39"/>
        <v>88.888888888888886</v>
      </c>
      <c r="O1862" s="253">
        <f>SUM(J1862-M1862)</f>
        <v>500000</v>
      </c>
    </row>
    <row r="1863" spans="1:15" s="296" customFormat="1" hidden="1" x14ac:dyDescent="0.25">
      <c r="A1863" s="387"/>
      <c r="B1863" s="387"/>
      <c r="C1863" s="270">
        <v>5</v>
      </c>
      <c r="D1863" s="270">
        <v>2</v>
      </c>
      <c r="E1863" s="270">
        <v>2</v>
      </c>
      <c r="F1863" s="180" t="s">
        <v>690</v>
      </c>
      <c r="G1863" s="180"/>
      <c r="H1863" s="180"/>
      <c r="I1863" s="406" t="s">
        <v>892</v>
      </c>
      <c r="J1863" s="261">
        <v>150000</v>
      </c>
      <c r="K1863" s="278">
        <f>SUM(J1863/J6*100)</f>
        <v>1.5031430510757969E-4</v>
      </c>
      <c r="L1863" s="285">
        <f t="shared" si="38"/>
        <v>0</v>
      </c>
      <c r="M1863" s="287">
        <v>150000</v>
      </c>
      <c r="N1863" s="285">
        <f t="shared" si="39"/>
        <v>100</v>
      </c>
      <c r="O1863" s="253">
        <f>SUM(J1863-M1863)</f>
        <v>0</v>
      </c>
    </row>
    <row r="1864" spans="1:15" s="296" customFormat="1" hidden="1" x14ac:dyDescent="0.25">
      <c r="A1864" s="177"/>
      <c r="B1864" s="177"/>
      <c r="C1864" s="178">
        <v>5</v>
      </c>
      <c r="D1864" s="178">
        <v>2</v>
      </c>
      <c r="E1864" s="178">
        <v>2</v>
      </c>
      <c r="F1864" s="179" t="s">
        <v>690</v>
      </c>
      <c r="G1864" s="179"/>
      <c r="H1864" s="179"/>
      <c r="I1864" s="406" t="s">
        <v>905</v>
      </c>
      <c r="J1864" s="261">
        <v>500000</v>
      </c>
      <c r="K1864" s="279">
        <f>SUM(J1864/J6*100)</f>
        <v>5.0104768369193229E-4</v>
      </c>
      <c r="L1864" s="283">
        <f t="shared" si="38"/>
        <v>0</v>
      </c>
      <c r="M1864" s="214">
        <v>500000</v>
      </c>
      <c r="N1864" s="284">
        <f t="shared" si="39"/>
        <v>100</v>
      </c>
      <c r="O1864" s="253">
        <f>SUM(J1864-M1864)</f>
        <v>0</v>
      </c>
    </row>
    <row r="1865" spans="1:15" s="296" customFormat="1" hidden="1" x14ac:dyDescent="0.25">
      <c r="A1865" s="177"/>
      <c r="B1865" s="177"/>
      <c r="C1865" s="178"/>
      <c r="D1865" s="178"/>
      <c r="E1865" s="178"/>
      <c r="F1865" s="179"/>
      <c r="G1865" s="179"/>
      <c r="H1865" s="179"/>
      <c r="I1865" s="406"/>
      <c r="J1865" s="251"/>
      <c r="K1865" s="279"/>
      <c r="L1865" s="183"/>
      <c r="M1865" s="251"/>
      <c r="N1865" s="185"/>
      <c r="O1865" s="251"/>
    </row>
    <row r="1866" spans="1:15" s="296" customFormat="1" hidden="1" x14ac:dyDescent="0.25">
      <c r="A1866" s="177"/>
      <c r="B1866" s="177"/>
      <c r="C1866" s="178">
        <v>5</v>
      </c>
      <c r="D1866" s="178">
        <v>2</v>
      </c>
      <c r="E1866" s="178">
        <v>2</v>
      </c>
      <c r="F1866" s="179" t="s">
        <v>674</v>
      </c>
      <c r="G1866" s="179"/>
      <c r="H1866" s="179"/>
      <c r="I1866" s="406" t="s">
        <v>724</v>
      </c>
      <c r="J1866" s="251">
        <f>SUM(J1867:J1868)</f>
        <v>624000</v>
      </c>
      <c r="K1866" s="279">
        <f>SUM(J1866/J6*100)</f>
        <v>6.2530750924753148E-4</v>
      </c>
      <c r="L1866" s="183">
        <f>SUM(Q1866/J1866*100)</f>
        <v>0</v>
      </c>
      <c r="M1866" s="251">
        <f>SUM(M1867:M1868)</f>
        <v>624000</v>
      </c>
      <c r="N1866" s="185">
        <f>SUM(M1866/J1866%)</f>
        <v>100</v>
      </c>
      <c r="O1866" s="251">
        <f>SUM(O1867:O1868)</f>
        <v>0</v>
      </c>
    </row>
    <row r="1867" spans="1:15" s="296" customFormat="1" hidden="1" x14ac:dyDescent="0.25">
      <c r="A1867" s="177"/>
      <c r="B1867" s="177"/>
      <c r="C1867" s="178">
        <v>5</v>
      </c>
      <c r="D1867" s="178">
        <v>2</v>
      </c>
      <c r="E1867" s="178">
        <v>2</v>
      </c>
      <c r="F1867" s="179" t="s">
        <v>674</v>
      </c>
      <c r="G1867" s="179"/>
      <c r="H1867" s="179"/>
      <c r="I1867" s="406" t="s">
        <v>767</v>
      </c>
      <c r="J1867" s="251">
        <v>200000</v>
      </c>
      <c r="K1867" s="278">
        <f>SUM(J1867/J6*100)</f>
        <v>2.0041907347677289E-4</v>
      </c>
      <c r="L1867" s="183">
        <f>SUM(M1867/J1867*100)</f>
        <v>100</v>
      </c>
      <c r="M1867" s="251">
        <v>200000</v>
      </c>
      <c r="N1867" s="185">
        <f>SUM(M1867/J1867%)</f>
        <v>100</v>
      </c>
      <c r="O1867" s="250">
        <f>SUM(J1867-M1867)</f>
        <v>0</v>
      </c>
    </row>
    <row r="1868" spans="1:15" s="296" customFormat="1" hidden="1" x14ac:dyDescent="0.25">
      <c r="A1868" s="513"/>
      <c r="B1868" s="513"/>
      <c r="C1868" s="178">
        <v>5</v>
      </c>
      <c r="D1868" s="178">
        <v>2</v>
      </c>
      <c r="E1868" s="178">
        <v>2</v>
      </c>
      <c r="F1868" s="179" t="s">
        <v>674</v>
      </c>
      <c r="G1868" s="179"/>
      <c r="H1868" s="179"/>
      <c r="I1868" s="406" t="s">
        <v>946</v>
      </c>
      <c r="J1868" s="251">
        <v>424000</v>
      </c>
      <c r="K1868" s="278">
        <f>SUM(J1868/J6*100)</f>
        <v>4.2488843577075856E-4</v>
      </c>
      <c r="L1868" s="183">
        <f>SUM(Q1868/J1868*100)</f>
        <v>0</v>
      </c>
      <c r="M1868" s="251">
        <v>424000</v>
      </c>
      <c r="N1868" s="183">
        <f>SUM(M1868/J1868%)</f>
        <v>100</v>
      </c>
      <c r="O1868" s="250">
        <f>SUM(J1868-M1868)</f>
        <v>0</v>
      </c>
    </row>
    <row r="1869" spans="1:15" s="296" customFormat="1" hidden="1" x14ac:dyDescent="0.25">
      <c r="A1869" s="513"/>
      <c r="B1869" s="513"/>
      <c r="C1869" s="178"/>
      <c r="D1869" s="178"/>
      <c r="E1869" s="178"/>
      <c r="F1869" s="179"/>
      <c r="G1869" s="179"/>
      <c r="H1869" s="179"/>
      <c r="I1869" s="406"/>
      <c r="J1869" s="251"/>
      <c r="K1869" s="182"/>
      <c r="L1869" s="183"/>
      <c r="M1869" s="251"/>
      <c r="N1869" s="183"/>
      <c r="O1869" s="251"/>
    </row>
    <row r="1870" spans="1:15" s="296" customFormat="1" hidden="1" x14ac:dyDescent="0.25">
      <c r="A1870" s="513"/>
      <c r="B1870" s="513"/>
      <c r="C1870" s="178">
        <v>5</v>
      </c>
      <c r="D1870" s="178">
        <v>2</v>
      </c>
      <c r="E1870" s="178">
        <v>2</v>
      </c>
      <c r="F1870" s="179">
        <v>15</v>
      </c>
      <c r="G1870" s="179"/>
      <c r="H1870" s="179"/>
      <c r="I1870" s="406" t="s">
        <v>756</v>
      </c>
      <c r="J1870" s="251">
        <f>SUM(J1871:J1871)</f>
        <v>13480000</v>
      </c>
      <c r="K1870" s="182">
        <f>SUM(J1870/J6*100)</f>
        <v>1.3508245552334494E-2</v>
      </c>
      <c r="L1870" s="183">
        <f>SUM(Q1870/J1870*100)</f>
        <v>0</v>
      </c>
      <c r="M1870" s="251">
        <f>SUM(M1871:M1871)</f>
        <v>10840000</v>
      </c>
      <c r="N1870" s="183">
        <f>SUM(M1870/J1870%)</f>
        <v>80.41543026706232</v>
      </c>
      <c r="O1870" s="251">
        <f>SUM(O1871:O1871)</f>
        <v>2640000</v>
      </c>
    </row>
    <row r="1871" spans="1:15" s="296" customFormat="1" hidden="1" x14ac:dyDescent="0.25">
      <c r="A1871" s="177"/>
      <c r="B1871" s="177"/>
      <c r="C1871" s="178">
        <v>5</v>
      </c>
      <c r="D1871" s="178">
        <v>2</v>
      </c>
      <c r="E1871" s="178">
        <v>2</v>
      </c>
      <c r="F1871" s="179">
        <v>15</v>
      </c>
      <c r="G1871" s="179"/>
      <c r="H1871" s="179"/>
      <c r="I1871" s="406" t="s">
        <v>909</v>
      </c>
      <c r="J1871" s="251">
        <v>13480000</v>
      </c>
      <c r="K1871" s="182">
        <f>SUM(J1871/J6*100)</f>
        <v>1.3508245552334494E-2</v>
      </c>
      <c r="L1871" s="183">
        <f>SUM(Q1871/J1871*100)</f>
        <v>0</v>
      </c>
      <c r="M1871" s="251">
        <v>10840000</v>
      </c>
      <c r="N1871" s="185">
        <f>SUM(M1871/J1871%)</f>
        <v>80.41543026706232</v>
      </c>
      <c r="O1871" s="250">
        <f>SUM(J1871-M1871)</f>
        <v>2640000</v>
      </c>
    </row>
    <row r="1872" spans="1:15" s="296" customFormat="1" hidden="1" x14ac:dyDescent="0.25">
      <c r="A1872" s="177"/>
      <c r="B1872" s="177"/>
      <c r="C1872" s="178"/>
      <c r="D1872" s="178"/>
      <c r="E1872" s="178"/>
      <c r="F1872" s="179"/>
      <c r="G1872" s="179"/>
      <c r="H1872" s="179"/>
      <c r="I1872" s="406"/>
      <c r="J1872" s="255"/>
      <c r="K1872" s="278"/>
      <c r="L1872" s="183"/>
      <c r="M1872" s="422"/>
      <c r="N1872" s="185"/>
      <c r="O1872" s="250"/>
    </row>
    <row r="1873" spans="1:15" s="296" customFormat="1" x14ac:dyDescent="0.25">
      <c r="A1873" s="308">
        <v>1</v>
      </c>
      <c r="B1873" s="309" t="s">
        <v>677</v>
      </c>
      <c r="C1873" s="310" t="s">
        <v>674</v>
      </c>
      <c r="D1873" s="310" t="s">
        <v>675</v>
      </c>
      <c r="E1873" s="351" t="s">
        <v>1052</v>
      </c>
      <c r="F1873" s="351" t="s">
        <v>759</v>
      </c>
      <c r="G1873" s="351"/>
      <c r="H1873" s="351">
        <v>10</v>
      </c>
      <c r="I1873" s="863" t="s">
        <v>1072</v>
      </c>
      <c r="J1873" s="303">
        <f>SUM(J1876+J1881)</f>
        <v>53178715840</v>
      </c>
      <c r="K1873" s="352">
        <f>SUM(J1873/J6*100)</f>
        <v>53.29014478668693</v>
      </c>
      <c r="L1873" s="384">
        <v>99.99</v>
      </c>
      <c r="M1873" s="303">
        <f>SUM(M1876+M1881)</f>
        <v>48395117908</v>
      </c>
      <c r="N1873" s="311">
        <f>SUM(M1873/J1873%)</f>
        <v>91.00467573080833</v>
      </c>
      <c r="O1873" s="303">
        <f>SUM(O1876+O1881)</f>
        <v>4783597932</v>
      </c>
    </row>
    <row r="1874" spans="1:15" s="296" customFormat="1" hidden="1" x14ac:dyDescent="0.25">
      <c r="A1874" s="386"/>
      <c r="B1874" s="386"/>
      <c r="C1874" s="367"/>
      <c r="D1874" s="368"/>
      <c r="E1874" s="369"/>
      <c r="F1874" s="369"/>
      <c r="G1874" s="369"/>
      <c r="H1874" s="369"/>
      <c r="I1874" s="860"/>
      <c r="J1874" s="482"/>
      <c r="K1874" s="182"/>
      <c r="L1874" s="183"/>
      <c r="M1874" s="275"/>
      <c r="N1874" s="185"/>
      <c r="O1874" s="265"/>
    </row>
    <row r="1875" spans="1:15" s="296" customFormat="1" hidden="1" x14ac:dyDescent="0.25">
      <c r="A1875" s="269"/>
      <c r="B1875" s="269"/>
      <c r="C1875" s="269"/>
      <c r="D1875" s="269"/>
      <c r="E1875" s="269"/>
      <c r="F1875" s="269"/>
      <c r="G1875" s="269"/>
      <c r="H1875" s="269"/>
      <c r="I1875" s="537"/>
      <c r="J1875" s="262"/>
      <c r="K1875" s="182"/>
      <c r="L1875" s="183"/>
      <c r="M1875" s="275"/>
      <c r="N1875" s="185"/>
      <c r="O1875" s="262"/>
    </row>
    <row r="1876" spans="1:15" s="296" customFormat="1" hidden="1" x14ac:dyDescent="0.25">
      <c r="A1876" s="177"/>
      <c r="B1876" s="177"/>
      <c r="C1876" s="178">
        <v>5</v>
      </c>
      <c r="D1876" s="178">
        <v>2</v>
      </c>
      <c r="E1876" s="178">
        <v>1</v>
      </c>
      <c r="F1876" s="178"/>
      <c r="G1876" s="178"/>
      <c r="H1876" s="178"/>
      <c r="I1876" s="406" t="s">
        <v>679</v>
      </c>
      <c r="J1876" s="251">
        <f>SUM(J1878)</f>
        <v>141900000</v>
      </c>
      <c r="K1876" s="182">
        <f>SUM(J1876/J6*100)</f>
        <v>0.14219733263177037</v>
      </c>
      <c r="L1876" s="183">
        <f>SUM(Q1876/J1876*100)</f>
        <v>0</v>
      </c>
      <c r="M1876" s="251">
        <f>SUM(M1878)</f>
        <v>91250000</v>
      </c>
      <c r="N1876" s="185">
        <f>SUM(M1876/J1876%)</f>
        <v>64.305849189570125</v>
      </c>
      <c r="O1876" s="251">
        <f>SUM(O1878)</f>
        <v>50650000</v>
      </c>
    </row>
    <row r="1877" spans="1:15" s="296" customFormat="1" hidden="1" x14ac:dyDescent="0.25">
      <c r="A1877" s="177"/>
      <c r="B1877" s="177"/>
      <c r="C1877" s="178"/>
      <c r="D1877" s="178"/>
      <c r="E1877" s="178"/>
      <c r="F1877" s="178"/>
      <c r="G1877" s="178"/>
      <c r="H1877" s="178"/>
      <c r="I1877" s="406"/>
      <c r="J1877" s="251"/>
      <c r="K1877" s="182"/>
      <c r="L1877" s="183"/>
      <c r="M1877" s="251"/>
      <c r="N1877" s="185"/>
      <c r="O1877" s="251"/>
    </row>
    <row r="1878" spans="1:15" s="296" customFormat="1" hidden="1" x14ac:dyDescent="0.25">
      <c r="A1878" s="177"/>
      <c r="B1878" s="177"/>
      <c r="C1878" s="178">
        <v>5</v>
      </c>
      <c r="D1878" s="178">
        <v>2</v>
      </c>
      <c r="E1878" s="178">
        <v>1</v>
      </c>
      <c r="F1878" s="179" t="s">
        <v>675</v>
      </c>
      <c r="G1878" s="179"/>
      <c r="H1878" s="179"/>
      <c r="I1878" s="405" t="s">
        <v>877</v>
      </c>
      <c r="J1878" s="251">
        <f>SUM(J1879)</f>
        <v>141900000</v>
      </c>
      <c r="K1878" s="182">
        <f>SUM(J1878/J6*100)</f>
        <v>0.14219733263177037</v>
      </c>
      <c r="L1878" s="183">
        <f>SUM(Q1878/J1878*100)</f>
        <v>0</v>
      </c>
      <c r="M1878" s="251">
        <f>SUM(M1879)</f>
        <v>91250000</v>
      </c>
      <c r="N1878" s="185">
        <f>SUM(M1878/J1878%)</f>
        <v>64.305849189570125</v>
      </c>
      <c r="O1878" s="251">
        <f>SUM(O1879)</f>
        <v>50650000</v>
      </c>
    </row>
    <row r="1879" spans="1:15" s="296" customFormat="1" hidden="1" x14ac:dyDescent="0.25">
      <c r="A1879" s="504"/>
      <c r="B1879" s="504"/>
      <c r="C1879" s="503">
        <v>5</v>
      </c>
      <c r="D1879" s="503">
        <v>2</v>
      </c>
      <c r="E1879" s="503">
        <v>1</v>
      </c>
      <c r="F1879" s="273" t="s">
        <v>675</v>
      </c>
      <c r="G1879" s="273"/>
      <c r="H1879" s="273"/>
      <c r="I1879" s="405" t="s">
        <v>948</v>
      </c>
      <c r="J1879" s="181">
        <v>141900000</v>
      </c>
      <c r="K1879" s="182">
        <f>SUM(J1879/J6*100)</f>
        <v>0.14219733263177037</v>
      </c>
      <c r="L1879" s="183">
        <f>SUM(Q1879/J1879*100)</f>
        <v>0</v>
      </c>
      <c r="M1879" s="304">
        <v>91250000</v>
      </c>
      <c r="N1879" s="323">
        <f>SUM(M1879/J1879%)</f>
        <v>64.305849189570125</v>
      </c>
      <c r="O1879" s="250">
        <f>SUM(J1879-M1879)</f>
        <v>50650000</v>
      </c>
    </row>
    <row r="1880" spans="1:15" s="296" customFormat="1" hidden="1" x14ac:dyDescent="0.25">
      <c r="A1880" s="504"/>
      <c r="B1880" s="504"/>
      <c r="C1880" s="503"/>
      <c r="D1880" s="503"/>
      <c r="E1880" s="503"/>
      <c r="F1880" s="273"/>
      <c r="G1880" s="273"/>
      <c r="H1880" s="273"/>
      <c r="I1880" s="405"/>
      <c r="J1880" s="181"/>
      <c r="K1880" s="182"/>
      <c r="L1880" s="183"/>
      <c r="M1880" s="304"/>
      <c r="N1880" s="323"/>
      <c r="O1880" s="250"/>
    </row>
    <row r="1881" spans="1:15" s="296" customFormat="1" hidden="1" x14ac:dyDescent="0.25">
      <c r="A1881" s="498"/>
      <c r="B1881" s="498"/>
      <c r="C1881" s="494">
        <v>5</v>
      </c>
      <c r="D1881" s="494">
        <v>2</v>
      </c>
      <c r="E1881" s="494">
        <v>2</v>
      </c>
      <c r="F1881" s="494"/>
      <c r="G1881" s="494"/>
      <c r="H1881" s="494"/>
      <c r="I1881" s="409" t="s">
        <v>684</v>
      </c>
      <c r="J1881" s="303">
        <f>SUM(J1883+J1888+J1891+J1899+J1903+J1906+J1909+J1913+J1916+J1919)</f>
        <v>53036815840</v>
      </c>
      <c r="K1881" s="274">
        <f>SUM(J1881/J6*100)</f>
        <v>53.147947454055164</v>
      </c>
      <c r="L1881" s="384">
        <f>SUM(L1883+L1888+L1891+L1899+L1903+L1906+L1909+L1913+L1916+L1919)/10</f>
        <v>10</v>
      </c>
      <c r="M1881" s="303">
        <f>SUM(M1883+M1888+M1891+M1899+M1903+M1906+M1909+M1913+M1916+M1919)</f>
        <v>48303867908</v>
      </c>
      <c r="N1881" s="307">
        <f>SUM(M1881/J1881%)</f>
        <v>91.0761084408268</v>
      </c>
      <c r="O1881" s="303">
        <f>SUM(O1883+O1888+O1891+O1899+O1903+O1906+O1909+O1913+O1916+O1919)</f>
        <v>4732947932</v>
      </c>
    </row>
    <row r="1882" spans="1:15" s="296" customFormat="1" hidden="1" x14ac:dyDescent="0.25">
      <c r="A1882" s="177"/>
      <c r="B1882" s="177"/>
      <c r="C1882" s="178"/>
      <c r="D1882" s="178"/>
      <c r="E1882" s="178"/>
      <c r="F1882" s="178"/>
      <c r="G1882" s="178"/>
      <c r="H1882" s="178"/>
      <c r="I1882" s="406"/>
      <c r="J1882" s="181"/>
      <c r="K1882" s="182"/>
      <c r="L1882" s="383"/>
      <c r="M1882" s="193"/>
      <c r="N1882" s="269"/>
      <c r="O1882" s="181"/>
    </row>
    <row r="1883" spans="1:15" s="296" customFormat="1" hidden="1" x14ac:dyDescent="0.25">
      <c r="A1883" s="177"/>
      <c r="B1883" s="177"/>
      <c r="C1883" s="178">
        <v>5</v>
      </c>
      <c r="D1883" s="178">
        <v>2</v>
      </c>
      <c r="E1883" s="178">
        <v>2</v>
      </c>
      <c r="F1883" s="179" t="s">
        <v>675</v>
      </c>
      <c r="G1883" s="179"/>
      <c r="H1883" s="179"/>
      <c r="I1883" s="406" t="s">
        <v>685</v>
      </c>
      <c r="J1883" s="181">
        <f>SUM(J1884:J1886)</f>
        <v>652059090</v>
      </c>
      <c r="K1883" s="182">
        <f>SUM(J1883/J6*100)</f>
        <v>0.65342539334953842</v>
      </c>
      <c r="L1883" s="183">
        <f>SUM(Q1883/J1883*100)</f>
        <v>0</v>
      </c>
      <c r="M1883" s="193">
        <f>SUM(M1884:M1886)</f>
        <v>651912090</v>
      </c>
      <c r="N1883" s="185">
        <f>SUM(M1883/J1883%)</f>
        <v>99.977456030863706</v>
      </c>
      <c r="O1883" s="181">
        <f>SUM(O1884:O1886)</f>
        <v>147000</v>
      </c>
    </row>
    <row r="1884" spans="1:15" s="296" customFormat="1" hidden="1" x14ac:dyDescent="0.25">
      <c r="A1884" s="177"/>
      <c r="B1884" s="177"/>
      <c r="C1884" s="178">
        <v>5</v>
      </c>
      <c r="D1884" s="178">
        <v>2</v>
      </c>
      <c r="E1884" s="178">
        <v>2</v>
      </c>
      <c r="F1884" s="179" t="s">
        <v>675</v>
      </c>
      <c r="G1884" s="179"/>
      <c r="H1884" s="179"/>
      <c r="I1884" s="406" t="s">
        <v>719</v>
      </c>
      <c r="J1884" s="181">
        <v>8583000</v>
      </c>
      <c r="K1884" s="182">
        <f>SUM(J1884/J6*100)</f>
        <v>8.6009845382557081E-3</v>
      </c>
      <c r="L1884" s="183">
        <f>SUM(Q1884/J1884*100)</f>
        <v>0</v>
      </c>
      <c r="M1884" s="193">
        <v>8583000</v>
      </c>
      <c r="N1884" s="185">
        <f>SUM(M1884/J1884%)</f>
        <v>100</v>
      </c>
      <c r="O1884" s="250">
        <f>SUM(J1884-M1884)</f>
        <v>0</v>
      </c>
    </row>
    <row r="1885" spans="1:15" s="296" customFormat="1" hidden="1" x14ac:dyDescent="0.25">
      <c r="A1885" s="187"/>
      <c r="B1885" s="187"/>
      <c r="C1885" s="271">
        <v>5</v>
      </c>
      <c r="D1885" s="271">
        <v>2</v>
      </c>
      <c r="E1885" s="271">
        <v>2</v>
      </c>
      <c r="F1885" s="271" t="s">
        <v>675</v>
      </c>
      <c r="G1885" s="271"/>
      <c r="H1885" s="271"/>
      <c r="I1885" s="405" t="s">
        <v>886</v>
      </c>
      <c r="J1885" s="266">
        <v>631929090</v>
      </c>
      <c r="K1885" s="182">
        <f>SUM(J1885/J6*100)</f>
        <v>0.63325321360410114</v>
      </c>
      <c r="L1885" s="183">
        <f>SUM(Q1885/J1885*100)</f>
        <v>0</v>
      </c>
      <c r="M1885" s="474">
        <v>631929090</v>
      </c>
      <c r="N1885" s="280">
        <f>SUM(M1885/J1885%)</f>
        <v>100</v>
      </c>
      <c r="O1885" s="250">
        <f>SUM(J1885-M1885)</f>
        <v>0</v>
      </c>
    </row>
    <row r="1886" spans="1:15" s="296" customFormat="1" hidden="1" x14ac:dyDescent="0.25">
      <c r="A1886" s="177"/>
      <c r="B1886" s="177"/>
      <c r="C1886" s="178">
        <v>5</v>
      </c>
      <c r="D1886" s="178">
        <v>2</v>
      </c>
      <c r="E1886" s="178">
        <v>2</v>
      </c>
      <c r="F1886" s="179" t="s">
        <v>675</v>
      </c>
      <c r="G1886" s="179"/>
      <c r="H1886" s="179"/>
      <c r="I1886" s="406" t="s">
        <v>874</v>
      </c>
      <c r="J1886" s="181">
        <v>11547000</v>
      </c>
      <c r="K1886" s="182">
        <f>SUM(J1886/J6*100)</f>
        <v>1.1571195207181483E-2</v>
      </c>
      <c r="L1886" s="183">
        <f>SUM(Q1886/J1886*100)</f>
        <v>0</v>
      </c>
      <c r="M1886" s="193">
        <v>11400000</v>
      </c>
      <c r="N1886" s="185">
        <f>SUM(M1886/J1886%)</f>
        <v>98.726942062873476</v>
      </c>
      <c r="O1886" s="250">
        <f>SUM(J1886-M1886)</f>
        <v>147000</v>
      </c>
    </row>
    <row r="1887" spans="1:15" s="296" customFormat="1" hidden="1" x14ac:dyDescent="0.25">
      <c r="A1887" s="177"/>
      <c r="B1887" s="177"/>
      <c r="C1887" s="178"/>
      <c r="D1887" s="178"/>
      <c r="E1887" s="178"/>
      <c r="F1887" s="179"/>
      <c r="G1887" s="179"/>
      <c r="H1887" s="179"/>
      <c r="I1887" s="406"/>
      <c r="J1887" s="181"/>
      <c r="K1887" s="182"/>
      <c r="L1887" s="183"/>
      <c r="M1887" s="193"/>
      <c r="N1887" s="185"/>
      <c r="O1887" s="250"/>
    </row>
    <row r="1888" spans="1:15" s="296" customFormat="1" hidden="1" x14ac:dyDescent="0.25">
      <c r="A1888" s="177"/>
      <c r="B1888" s="177"/>
      <c r="C1888" s="178">
        <v>5</v>
      </c>
      <c r="D1888" s="178">
        <v>2</v>
      </c>
      <c r="E1888" s="178">
        <v>2</v>
      </c>
      <c r="F1888" s="179" t="s">
        <v>762</v>
      </c>
      <c r="G1888" s="179"/>
      <c r="H1888" s="179"/>
      <c r="I1888" s="406" t="s">
        <v>982</v>
      </c>
      <c r="J1888" s="251">
        <f>SUM(J1889)</f>
        <v>10000000</v>
      </c>
      <c r="K1888" s="182">
        <f>SUM(J1888/J6*100)</f>
        <v>1.0020953673838644E-2</v>
      </c>
      <c r="L1888" s="183">
        <f>SUM(M1888/J1888*100)</f>
        <v>100</v>
      </c>
      <c r="M1888" s="282">
        <f>SUM(M1889)</f>
        <v>10000000</v>
      </c>
      <c r="N1888" s="185">
        <f>SUM(M1888/J1888%)</f>
        <v>100</v>
      </c>
      <c r="O1888" s="251">
        <f>SUM(O1889)</f>
        <v>0</v>
      </c>
    </row>
    <row r="1889" spans="1:15" s="296" customFormat="1" hidden="1" x14ac:dyDescent="0.25">
      <c r="A1889" s="187"/>
      <c r="B1889" s="187"/>
      <c r="C1889" s="503">
        <v>5</v>
      </c>
      <c r="D1889" s="503">
        <v>2</v>
      </c>
      <c r="E1889" s="503">
        <v>2</v>
      </c>
      <c r="F1889" s="273" t="s">
        <v>762</v>
      </c>
      <c r="G1889" s="273"/>
      <c r="H1889" s="273"/>
      <c r="I1889" s="406" t="s">
        <v>764</v>
      </c>
      <c r="J1889" s="251">
        <v>10000000</v>
      </c>
      <c r="K1889" s="182">
        <f>SUM(J1889/J6*100)</f>
        <v>1.0020953673838644E-2</v>
      </c>
      <c r="L1889" s="183">
        <f>SUM(M1889/J1889*100)</f>
        <v>100</v>
      </c>
      <c r="M1889" s="281">
        <v>10000000</v>
      </c>
      <c r="N1889" s="185">
        <f>SUM(M1889/J1889%)</f>
        <v>100</v>
      </c>
      <c r="O1889" s="250">
        <f>SUM(J1889-M1889)</f>
        <v>0</v>
      </c>
    </row>
    <row r="1890" spans="1:15" s="296" customFormat="1" hidden="1" x14ac:dyDescent="0.25">
      <c r="A1890" s="177"/>
      <c r="B1890" s="177"/>
      <c r="C1890" s="178"/>
      <c r="D1890" s="178"/>
      <c r="E1890" s="178"/>
      <c r="F1890" s="179"/>
      <c r="G1890" s="179"/>
      <c r="H1890" s="179"/>
      <c r="I1890" s="406"/>
      <c r="J1890" s="181"/>
      <c r="K1890" s="182"/>
      <c r="L1890" s="183"/>
      <c r="M1890" s="193"/>
      <c r="N1890" s="185"/>
      <c r="O1890" s="181"/>
    </row>
    <row r="1891" spans="1:15" s="296" customFormat="1" hidden="1" x14ac:dyDescent="0.25">
      <c r="A1891" s="177"/>
      <c r="B1891" s="177"/>
      <c r="C1891" s="178">
        <v>5</v>
      </c>
      <c r="D1891" s="178">
        <v>2</v>
      </c>
      <c r="E1891" s="178">
        <v>2</v>
      </c>
      <c r="F1891" s="179" t="s">
        <v>690</v>
      </c>
      <c r="G1891" s="179"/>
      <c r="H1891" s="179"/>
      <c r="I1891" s="405" t="s">
        <v>691</v>
      </c>
      <c r="J1891" s="251">
        <f>SUM(J1892:J1897)</f>
        <v>3571700000</v>
      </c>
      <c r="K1891" s="182">
        <f>SUM(J1891/J6*100)</f>
        <v>3.5791840236849488</v>
      </c>
      <c r="L1891" s="183">
        <f t="shared" ref="L1891:L1897" si="40">SUM(Q1891/J1891*100)</f>
        <v>0</v>
      </c>
      <c r="M1891" s="251">
        <f>SUM(M1892:M1897)</f>
        <v>3358780000</v>
      </c>
      <c r="N1891" s="185">
        <f t="shared" ref="N1891:N1897" si="41">SUM(M1891/J1891%)</f>
        <v>94.038693059327485</v>
      </c>
      <c r="O1891" s="251">
        <f>SUM(O1892:O1897)</f>
        <v>212920000</v>
      </c>
    </row>
    <row r="1892" spans="1:15" s="296" customFormat="1" hidden="1" x14ac:dyDescent="0.25">
      <c r="A1892" s="177"/>
      <c r="B1892" s="177"/>
      <c r="C1892" s="178">
        <v>5</v>
      </c>
      <c r="D1892" s="178">
        <v>2</v>
      </c>
      <c r="E1892" s="178">
        <v>2</v>
      </c>
      <c r="F1892" s="179" t="s">
        <v>690</v>
      </c>
      <c r="G1892" s="179"/>
      <c r="H1892" s="179"/>
      <c r="I1892" s="406" t="s">
        <v>907</v>
      </c>
      <c r="J1892" s="181">
        <v>112000000</v>
      </c>
      <c r="K1892" s="182">
        <f>SUM(J1892/J6*100)</f>
        <v>0.11223468114699284</v>
      </c>
      <c r="L1892" s="183">
        <f t="shared" si="40"/>
        <v>0</v>
      </c>
      <c r="M1892" s="184">
        <v>111680000</v>
      </c>
      <c r="N1892" s="185">
        <f t="shared" si="41"/>
        <v>99.714285714285708</v>
      </c>
      <c r="O1892" s="250">
        <f t="shared" ref="O1892:O1897" si="42">SUM(J1892-M1892)</f>
        <v>320000</v>
      </c>
    </row>
    <row r="1893" spans="1:15" s="296" customFormat="1" hidden="1" x14ac:dyDescent="0.25">
      <c r="A1893" s="177"/>
      <c r="B1893" s="177"/>
      <c r="C1893" s="178">
        <v>5</v>
      </c>
      <c r="D1893" s="178">
        <v>2</v>
      </c>
      <c r="E1893" s="178">
        <v>2</v>
      </c>
      <c r="F1893" s="179" t="s">
        <v>690</v>
      </c>
      <c r="G1893" s="179"/>
      <c r="H1893" s="179"/>
      <c r="I1893" s="406" t="s">
        <v>890</v>
      </c>
      <c r="J1893" s="251">
        <v>1792300000</v>
      </c>
      <c r="K1893" s="182">
        <f>SUM(J1893/J6*100)</f>
        <v>1.7960555269621001</v>
      </c>
      <c r="L1893" s="183">
        <f t="shared" si="40"/>
        <v>0</v>
      </c>
      <c r="M1893" s="282">
        <v>1762450000</v>
      </c>
      <c r="N1893" s="185">
        <f t="shared" si="41"/>
        <v>98.334542208335662</v>
      </c>
      <c r="O1893" s="250">
        <f t="shared" si="42"/>
        <v>29850000</v>
      </c>
    </row>
    <row r="1894" spans="1:15" s="296" customFormat="1" hidden="1" x14ac:dyDescent="0.25">
      <c r="A1894" s="177"/>
      <c r="B1894" s="177"/>
      <c r="C1894" s="178">
        <v>5</v>
      </c>
      <c r="D1894" s="178">
        <v>2</v>
      </c>
      <c r="E1894" s="178">
        <v>2</v>
      </c>
      <c r="F1894" s="179" t="s">
        <v>690</v>
      </c>
      <c r="G1894" s="179"/>
      <c r="H1894" s="179"/>
      <c r="I1894" s="406" t="s">
        <v>1073</v>
      </c>
      <c r="J1894" s="251">
        <v>10000000</v>
      </c>
      <c r="K1894" s="182">
        <f>SUM(J1894/J6*100)</f>
        <v>1.0020953673838644E-2</v>
      </c>
      <c r="L1894" s="183">
        <f t="shared" si="40"/>
        <v>0</v>
      </c>
      <c r="M1894" s="282">
        <v>10000000</v>
      </c>
      <c r="N1894" s="185">
        <f t="shared" si="41"/>
        <v>100</v>
      </c>
      <c r="O1894" s="250">
        <f t="shared" si="42"/>
        <v>0</v>
      </c>
    </row>
    <row r="1895" spans="1:15" s="296" customFormat="1" hidden="1" x14ac:dyDescent="0.25">
      <c r="A1895" s="387"/>
      <c r="B1895" s="387"/>
      <c r="C1895" s="270">
        <v>5</v>
      </c>
      <c r="D1895" s="270">
        <v>2</v>
      </c>
      <c r="E1895" s="270">
        <v>2</v>
      </c>
      <c r="F1895" s="179" t="s">
        <v>690</v>
      </c>
      <c r="G1895" s="179"/>
      <c r="H1895" s="179"/>
      <c r="I1895" s="406" t="s">
        <v>771</v>
      </c>
      <c r="J1895" s="261">
        <v>704000000</v>
      </c>
      <c r="K1895" s="182">
        <f>SUM(J1895/J6*100)</f>
        <v>0.70547513863824063</v>
      </c>
      <c r="L1895" s="183">
        <f t="shared" si="40"/>
        <v>0</v>
      </c>
      <c r="M1895" s="286">
        <v>522600000</v>
      </c>
      <c r="N1895" s="285">
        <f t="shared" si="41"/>
        <v>74.232954545454547</v>
      </c>
      <c r="O1895" s="253">
        <f t="shared" si="42"/>
        <v>181400000</v>
      </c>
    </row>
    <row r="1896" spans="1:15" s="296" customFormat="1" hidden="1" x14ac:dyDescent="0.25">
      <c r="A1896" s="263"/>
      <c r="B1896" s="263"/>
      <c r="C1896" s="499">
        <v>5</v>
      </c>
      <c r="D1896" s="499">
        <v>2</v>
      </c>
      <c r="E1896" s="499">
        <v>2</v>
      </c>
      <c r="F1896" s="192" t="s">
        <v>690</v>
      </c>
      <c r="G1896" s="192"/>
      <c r="H1896" s="192"/>
      <c r="I1896" s="409" t="s">
        <v>892</v>
      </c>
      <c r="J1896" s="341">
        <v>23400000</v>
      </c>
      <c r="K1896" s="274">
        <f>SUM(J1896/J6*100)</f>
        <v>2.3449031596782428E-2</v>
      </c>
      <c r="L1896" s="354">
        <f t="shared" si="40"/>
        <v>0</v>
      </c>
      <c r="M1896" s="382">
        <v>22050000</v>
      </c>
      <c r="N1896" s="354">
        <f t="shared" si="41"/>
        <v>94.230769230769226</v>
      </c>
      <c r="O1896" s="256">
        <f t="shared" si="42"/>
        <v>1350000</v>
      </c>
    </row>
    <row r="1897" spans="1:15" s="296" customFormat="1" hidden="1" x14ac:dyDescent="0.25">
      <c r="A1897" s="177"/>
      <c r="B1897" s="177"/>
      <c r="C1897" s="178">
        <v>5</v>
      </c>
      <c r="D1897" s="178">
        <v>2</v>
      </c>
      <c r="E1897" s="178">
        <v>2</v>
      </c>
      <c r="F1897" s="179" t="s">
        <v>690</v>
      </c>
      <c r="G1897" s="179"/>
      <c r="H1897" s="179"/>
      <c r="I1897" s="406" t="s">
        <v>1004</v>
      </c>
      <c r="J1897" s="261">
        <v>930000000</v>
      </c>
      <c r="K1897" s="182">
        <f>SUM(J1897/J6*100)</f>
        <v>0.93194869166699401</v>
      </c>
      <c r="L1897" s="283">
        <f t="shared" si="40"/>
        <v>0</v>
      </c>
      <c r="M1897" s="214">
        <v>930000000</v>
      </c>
      <c r="N1897" s="284">
        <f t="shared" si="41"/>
        <v>100</v>
      </c>
      <c r="O1897" s="253">
        <f t="shared" si="42"/>
        <v>0</v>
      </c>
    </row>
    <row r="1898" spans="1:15" s="296" customFormat="1" hidden="1" x14ac:dyDescent="0.25">
      <c r="A1898" s="177"/>
      <c r="B1898" s="177"/>
      <c r="C1898" s="178"/>
      <c r="D1898" s="178"/>
      <c r="E1898" s="178"/>
      <c r="F1898" s="179"/>
      <c r="G1898" s="179"/>
      <c r="H1898" s="179"/>
      <c r="I1898" s="406"/>
      <c r="J1898" s="251"/>
      <c r="K1898" s="182"/>
      <c r="L1898" s="183"/>
      <c r="M1898" s="282"/>
      <c r="N1898" s="185"/>
      <c r="O1898" s="251"/>
    </row>
    <row r="1899" spans="1:15" s="296" customFormat="1" hidden="1" x14ac:dyDescent="0.25">
      <c r="A1899" s="177"/>
      <c r="B1899" s="177"/>
      <c r="C1899" s="178">
        <v>5</v>
      </c>
      <c r="D1899" s="178">
        <v>2</v>
      </c>
      <c r="E1899" s="178">
        <v>2</v>
      </c>
      <c r="F1899" s="179" t="s">
        <v>674</v>
      </c>
      <c r="G1899" s="179"/>
      <c r="H1899" s="179"/>
      <c r="I1899" s="406" t="s">
        <v>724</v>
      </c>
      <c r="J1899" s="251">
        <f>SUM(J1900:J1901)</f>
        <v>41323750</v>
      </c>
      <c r="K1899" s="182">
        <f>SUM(J1899/J6*100)</f>
        <v>4.1410338437928969E-2</v>
      </c>
      <c r="L1899" s="183">
        <f>SUM(Q1899/J1899*100)</f>
        <v>0</v>
      </c>
      <c r="M1899" s="282">
        <f>SUM(M1900:M1901)</f>
        <v>41323750</v>
      </c>
      <c r="N1899" s="185">
        <f>SUM(M1899/J1899%)</f>
        <v>100</v>
      </c>
      <c r="O1899" s="251">
        <f>SUM(O1900:O1901)</f>
        <v>0</v>
      </c>
    </row>
    <row r="1900" spans="1:15" s="296" customFormat="1" hidden="1" x14ac:dyDescent="0.25">
      <c r="A1900" s="263"/>
      <c r="B1900" s="263"/>
      <c r="C1900" s="499">
        <v>5</v>
      </c>
      <c r="D1900" s="499">
        <v>2</v>
      </c>
      <c r="E1900" s="499">
        <v>2</v>
      </c>
      <c r="F1900" s="192" t="s">
        <v>674</v>
      </c>
      <c r="G1900" s="192"/>
      <c r="H1900" s="192"/>
      <c r="I1900" s="409" t="s">
        <v>767</v>
      </c>
      <c r="J1900" s="358">
        <v>2020000</v>
      </c>
      <c r="K1900" s="279">
        <f>SUM(J1900/J6*100)</f>
        <v>2.0242326421154064E-3</v>
      </c>
      <c r="L1900" s="311">
        <f>SUM(M1900/J1900*100)</f>
        <v>100</v>
      </c>
      <c r="M1900" s="373">
        <v>2020000</v>
      </c>
      <c r="N1900" s="311">
        <f>SUM(M1900/J1900%)</f>
        <v>100</v>
      </c>
      <c r="O1900" s="252">
        <f>SUM(J1900-M1900)</f>
        <v>0</v>
      </c>
    </row>
    <row r="1901" spans="1:15" s="296" customFormat="1" hidden="1" x14ac:dyDescent="0.25">
      <c r="A1901" s="513"/>
      <c r="B1901" s="513"/>
      <c r="C1901" s="178">
        <v>5</v>
      </c>
      <c r="D1901" s="178">
        <v>2</v>
      </c>
      <c r="E1901" s="178">
        <v>2</v>
      </c>
      <c r="F1901" s="179" t="s">
        <v>674</v>
      </c>
      <c r="G1901" s="179"/>
      <c r="H1901" s="179"/>
      <c r="I1901" s="406" t="s">
        <v>946</v>
      </c>
      <c r="J1901" s="251">
        <v>39303750</v>
      </c>
      <c r="K1901" s="182">
        <f>SUM(J1901/J6*100)</f>
        <v>3.9386105795813565E-2</v>
      </c>
      <c r="L1901" s="183">
        <f>SUM(Q1901/J1901*100)</f>
        <v>0</v>
      </c>
      <c r="M1901" s="282">
        <v>39303750</v>
      </c>
      <c r="N1901" s="183">
        <f>SUM(M1901/J1901%)</f>
        <v>100</v>
      </c>
      <c r="O1901" s="250">
        <f>SUM(J1901-M1901)</f>
        <v>0</v>
      </c>
    </row>
    <row r="1902" spans="1:15" s="296" customFormat="1" hidden="1" x14ac:dyDescent="0.25">
      <c r="A1902" s="513"/>
      <c r="B1902" s="513"/>
      <c r="C1902" s="178"/>
      <c r="D1902" s="178"/>
      <c r="E1902" s="178"/>
      <c r="F1902" s="179"/>
      <c r="G1902" s="179"/>
      <c r="H1902" s="179"/>
      <c r="I1902" s="406"/>
      <c r="J1902" s="251"/>
      <c r="K1902" s="182"/>
      <c r="L1902" s="183"/>
      <c r="M1902" s="282"/>
      <c r="N1902" s="183"/>
      <c r="O1902" s="251"/>
    </row>
    <row r="1903" spans="1:15" s="296" customFormat="1" hidden="1" x14ac:dyDescent="0.25">
      <c r="A1903" s="177"/>
      <c r="B1903" s="177"/>
      <c r="C1903" s="178">
        <v>5</v>
      </c>
      <c r="D1903" s="178">
        <v>2</v>
      </c>
      <c r="E1903" s="178">
        <v>2</v>
      </c>
      <c r="F1903" s="179" t="s">
        <v>1039</v>
      </c>
      <c r="G1903" s="179"/>
      <c r="H1903" s="179"/>
      <c r="I1903" s="405" t="s">
        <v>1040</v>
      </c>
      <c r="J1903" s="181">
        <f>SUM(J1904)</f>
        <v>77500000</v>
      </c>
      <c r="K1903" s="182">
        <f>SUM(J1903/J6*100)</f>
        <v>7.7662390972249501E-2</v>
      </c>
      <c r="L1903" s="183">
        <f>SUM(Q1903/J1903*100)</f>
        <v>0</v>
      </c>
      <c r="M1903" s="193">
        <f>SUM(M1904)</f>
        <v>77100000</v>
      </c>
      <c r="N1903" s="185">
        <f>SUM(M1903/J1903%)</f>
        <v>99.483870967741936</v>
      </c>
      <c r="O1903" s="181">
        <f>SUM(O1904)</f>
        <v>400000</v>
      </c>
    </row>
    <row r="1904" spans="1:15" s="296" customFormat="1" hidden="1" x14ac:dyDescent="0.25">
      <c r="A1904" s="177"/>
      <c r="B1904" s="177"/>
      <c r="C1904" s="178">
        <v>5</v>
      </c>
      <c r="D1904" s="178">
        <v>2</v>
      </c>
      <c r="E1904" s="178">
        <v>2</v>
      </c>
      <c r="F1904" s="179" t="s">
        <v>1039</v>
      </c>
      <c r="G1904" s="179"/>
      <c r="H1904" s="179"/>
      <c r="I1904" s="406" t="s">
        <v>1041</v>
      </c>
      <c r="J1904" s="259">
        <v>77500000</v>
      </c>
      <c r="K1904" s="182">
        <f>SUM(J1904/J6*100)</f>
        <v>7.7662390972249501E-2</v>
      </c>
      <c r="L1904" s="183">
        <f>SUM(Q1904/J1904*100)</f>
        <v>0</v>
      </c>
      <c r="M1904" s="288">
        <v>77100000</v>
      </c>
      <c r="N1904" s="185">
        <f>SUM(M1904/J1904%)</f>
        <v>99.483870967741936</v>
      </c>
      <c r="O1904" s="250">
        <f>SUM(J1904-M1904)</f>
        <v>400000</v>
      </c>
    </row>
    <row r="1905" spans="1:15" s="296" customFormat="1" hidden="1" x14ac:dyDescent="0.25">
      <c r="A1905" s="177"/>
      <c r="B1905" s="177"/>
      <c r="C1905" s="178"/>
      <c r="D1905" s="178"/>
      <c r="E1905" s="178"/>
      <c r="F1905" s="179"/>
      <c r="G1905" s="179"/>
      <c r="H1905" s="179"/>
      <c r="I1905" s="406"/>
      <c r="J1905" s="259"/>
      <c r="K1905" s="182"/>
      <c r="L1905" s="183"/>
      <c r="M1905" s="288"/>
      <c r="N1905" s="185"/>
      <c r="O1905" s="250"/>
    </row>
    <row r="1906" spans="1:15" s="296" customFormat="1" hidden="1" x14ac:dyDescent="0.25">
      <c r="A1906" s="177"/>
      <c r="B1906" s="177"/>
      <c r="C1906" s="178">
        <v>5</v>
      </c>
      <c r="D1906" s="178">
        <v>2</v>
      </c>
      <c r="E1906" s="178">
        <v>2</v>
      </c>
      <c r="F1906" s="179" t="s">
        <v>1074</v>
      </c>
      <c r="G1906" s="179"/>
      <c r="H1906" s="179"/>
      <c r="I1906" s="409" t="s">
        <v>965</v>
      </c>
      <c r="J1906" s="181">
        <f>SUM(J1907)</f>
        <v>15000000</v>
      </c>
      <c r="K1906" s="182">
        <f>SUM(J1906/J6*100)</f>
        <v>1.5031430510757969E-2</v>
      </c>
      <c r="L1906" s="183">
        <f>SUM(Q1906/J1906*100)</f>
        <v>0</v>
      </c>
      <c r="M1906" s="193">
        <f>SUM(M1907)</f>
        <v>15000000</v>
      </c>
      <c r="N1906" s="185">
        <f>SUM(M1906/J1906%)</f>
        <v>100</v>
      </c>
      <c r="O1906" s="181">
        <f>SUM(O1907)</f>
        <v>0</v>
      </c>
    </row>
    <row r="1907" spans="1:15" s="296" customFormat="1" hidden="1" x14ac:dyDescent="0.25">
      <c r="A1907" s="177"/>
      <c r="B1907" s="177"/>
      <c r="C1907" s="178">
        <v>5</v>
      </c>
      <c r="D1907" s="178">
        <v>2</v>
      </c>
      <c r="E1907" s="178">
        <v>2</v>
      </c>
      <c r="F1907" s="179" t="s">
        <v>1074</v>
      </c>
      <c r="G1907" s="179"/>
      <c r="H1907" s="179"/>
      <c r="I1907" s="406" t="s">
        <v>1076</v>
      </c>
      <c r="J1907" s="259">
        <v>15000000</v>
      </c>
      <c r="K1907" s="182">
        <f>SUM(J1907/J6*100)</f>
        <v>1.5031430510757969E-2</v>
      </c>
      <c r="L1907" s="183">
        <f>SUM(Q1907/J1907*100)</f>
        <v>0</v>
      </c>
      <c r="M1907" s="288">
        <v>15000000</v>
      </c>
      <c r="N1907" s="185">
        <f>SUM(M1907/J1907%)</f>
        <v>100</v>
      </c>
      <c r="O1907" s="250">
        <f>SUM(J1907-M1907)</f>
        <v>0</v>
      </c>
    </row>
    <row r="1908" spans="1:15" s="296" customFormat="1" hidden="1" x14ac:dyDescent="0.25">
      <c r="A1908" s="177"/>
      <c r="B1908" s="177"/>
      <c r="C1908" s="178"/>
      <c r="D1908" s="178"/>
      <c r="E1908" s="178"/>
      <c r="F1908" s="179"/>
      <c r="G1908" s="179"/>
      <c r="H1908" s="179"/>
      <c r="I1908" s="406"/>
      <c r="J1908" s="181"/>
      <c r="K1908" s="182"/>
      <c r="L1908" s="183"/>
      <c r="M1908" s="214"/>
      <c r="N1908" s="185"/>
      <c r="O1908" s="181"/>
    </row>
    <row r="1909" spans="1:15" s="296" customFormat="1" hidden="1" x14ac:dyDescent="0.25">
      <c r="A1909" s="177"/>
      <c r="B1909" s="177"/>
      <c r="C1909" s="178">
        <v>5</v>
      </c>
      <c r="D1909" s="178">
        <v>2</v>
      </c>
      <c r="E1909" s="178">
        <v>2</v>
      </c>
      <c r="F1909" s="179">
        <v>11</v>
      </c>
      <c r="G1909" s="179"/>
      <c r="H1909" s="179"/>
      <c r="I1909" s="406" t="s">
        <v>779</v>
      </c>
      <c r="J1909" s="251">
        <f>SUM(J1910:J1911)</f>
        <v>893423000</v>
      </c>
      <c r="K1909" s="182">
        <f>SUM(J1909/J6*100)</f>
        <v>0.89529504941419435</v>
      </c>
      <c r="L1909" s="183">
        <f>SUM(Q1909/J1909*100)</f>
        <v>0</v>
      </c>
      <c r="M1909" s="251">
        <f>SUM(M1910:M1911)</f>
        <v>883136000</v>
      </c>
      <c r="N1909" s="185">
        <f>SUM(M1909/J1909%)</f>
        <v>98.848585720313892</v>
      </c>
      <c r="O1909" s="251">
        <f>SUM(O1910:O1911)</f>
        <v>10287000</v>
      </c>
    </row>
    <row r="1910" spans="1:15" s="296" customFormat="1" hidden="1" x14ac:dyDescent="0.25">
      <c r="A1910" s="177"/>
      <c r="B1910" s="177"/>
      <c r="C1910" s="178">
        <v>5</v>
      </c>
      <c r="D1910" s="178">
        <v>2</v>
      </c>
      <c r="E1910" s="178">
        <v>2</v>
      </c>
      <c r="F1910" s="179">
        <v>11</v>
      </c>
      <c r="G1910" s="179"/>
      <c r="H1910" s="179"/>
      <c r="I1910" s="406" t="s">
        <v>780</v>
      </c>
      <c r="J1910" s="251">
        <v>2080000</v>
      </c>
      <c r="K1910" s="279">
        <f>SUM(J1910/J6*100)</f>
        <v>2.0843583641584383E-3</v>
      </c>
      <c r="L1910" s="183">
        <f>SUM(Q1910/J1910*100)</f>
        <v>0</v>
      </c>
      <c r="M1910" s="282">
        <v>0</v>
      </c>
      <c r="N1910" s="185">
        <f>SUM(M1910/J1910%)</f>
        <v>0</v>
      </c>
      <c r="O1910" s="250">
        <f>SUM(J1910-M1910)</f>
        <v>2080000</v>
      </c>
    </row>
    <row r="1911" spans="1:15" s="296" customFormat="1" hidden="1" x14ac:dyDescent="0.25">
      <c r="A1911" s="504"/>
      <c r="B1911" s="504"/>
      <c r="C1911" s="503">
        <v>5</v>
      </c>
      <c r="D1911" s="503">
        <v>2</v>
      </c>
      <c r="E1911" s="503">
        <v>2</v>
      </c>
      <c r="F1911" s="273" t="s">
        <v>778</v>
      </c>
      <c r="G1911" s="273"/>
      <c r="H1911" s="273"/>
      <c r="I1911" s="405" t="s">
        <v>968</v>
      </c>
      <c r="J1911" s="181">
        <v>891343000</v>
      </c>
      <c r="K1911" s="182">
        <f>SUM(J1911/J6*100)</f>
        <v>0.89321069105003592</v>
      </c>
      <c r="L1911" s="183">
        <f>SUM(Q1911/J1911*100)</f>
        <v>0</v>
      </c>
      <c r="M1911" s="181">
        <v>883136000</v>
      </c>
      <c r="N1911" s="183">
        <f>SUM(M1911/J1911%)</f>
        <v>99.079254563058214</v>
      </c>
      <c r="O1911" s="250">
        <f>SUM(J1911-M1911)</f>
        <v>8207000</v>
      </c>
    </row>
    <row r="1912" spans="1:15" s="296" customFormat="1" hidden="1" x14ac:dyDescent="0.25">
      <c r="A1912" s="504"/>
      <c r="B1912" s="504"/>
      <c r="C1912" s="503"/>
      <c r="D1912" s="503"/>
      <c r="E1912" s="503"/>
      <c r="F1912" s="273"/>
      <c r="G1912" s="273"/>
      <c r="H1912" s="273"/>
      <c r="I1912" s="405"/>
      <c r="J1912" s="181"/>
      <c r="K1912" s="182"/>
      <c r="L1912" s="183"/>
      <c r="M1912" s="181"/>
      <c r="N1912" s="183"/>
      <c r="O1912" s="250"/>
    </row>
    <row r="1913" spans="1:15" s="296" customFormat="1" hidden="1" x14ac:dyDescent="0.25">
      <c r="A1913" s="177"/>
      <c r="B1913" s="177"/>
      <c r="C1913" s="178">
        <v>5</v>
      </c>
      <c r="D1913" s="178">
        <v>2</v>
      </c>
      <c r="E1913" s="178">
        <v>2</v>
      </c>
      <c r="F1913" s="179">
        <v>13</v>
      </c>
      <c r="G1913" s="179"/>
      <c r="H1913" s="179"/>
      <c r="I1913" s="406" t="s">
        <v>712</v>
      </c>
      <c r="J1913" s="251">
        <f>SUM(J1914:J1914)</f>
        <v>46500000</v>
      </c>
      <c r="K1913" s="182">
        <f>SUM(J1913/J6*100)</f>
        <v>4.6597434583349702E-2</v>
      </c>
      <c r="L1913" s="183">
        <f>SUM(Q1913/J1913*100)</f>
        <v>0</v>
      </c>
      <c r="M1913" s="281">
        <f>SUM(M1914:M1914)</f>
        <v>46500000</v>
      </c>
      <c r="N1913" s="185">
        <f>SUM(M1913/J1913%)</f>
        <v>100</v>
      </c>
      <c r="O1913" s="251">
        <f>SUM(O1914:O1914)</f>
        <v>0</v>
      </c>
    </row>
    <row r="1914" spans="1:15" s="296" customFormat="1" hidden="1" x14ac:dyDescent="0.25">
      <c r="A1914" s="177"/>
      <c r="B1914" s="177"/>
      <c r="C1914" s="178">
        <v>5</v>
      </c>
      <c r="D1914" s="178">
        <v>2</v>
      </c>
      <c r="E1914" s="178">
        <v>2</v>
      </c>
      <c r="F1914" s="179">
        <v>13</v>
      </c>
      <c r="G1914" s="179"/>
      <c r="H1914" s="179"/>
      <c r="I1914" s="406" t="s">
        <v>713</v>
      </c>
      <c r="J1914" s="251">
        <v>46500000</v>
      </c>
      <c r="K1914" s="182">
        <f>SUM(J1914/J6*100)</f>
        <v>4.6597434583349702E-2</v>
      </c>
      <c r="L1914" s="183">
        <f>SUM(Q1914/J1914*100)</f>
        <v>0</v>
      </c>
      <c r="M1914" s="281">
        <v>46500000</v>
      </c>
      <c r="N1914" s="185">
        <f>SUM(M1914/J1914%)</f>
        <v>100</v>
      </c>
      <c r="O1914" s="250">
        <f>SUM(J1914-M1914)</f>
        <v>0</v>
      </c>
    </row>
    <row r="1915" spans="1:15" s="296" customFormat="1" hidden="1" x14ac:dyDescent="0.25">
      <c r="A1915" s="513"/>
      <c r="B1915" s="513"/>
      <c r="C1915" s="178"/>
      <c r="D1915" s="178"/>
      <c r="E1915" s="178"/>
      <c r="F1915" s="179"/>
      <c r="G1915" s="179"/>
      <c r="H1915" s="179"/>
      <c r="I1915" s="406"/>
      <c r="J1915" s="251"/>
      <c r="K1915" s="182"/>
      <c r="L1915" s="183"/>
      <c r="M1915" s="282"/>
      <c r="N1915" s="183"/>
      <c r="O1915" s="251"/>
    </row>
    <row r="1916" spans="1:15" s="296" customFormat="1" hidden="1" x14ac:dyDescent="0.25">
      <c r="A1916" s="513"/>
      <c r="B1916" s="513"/>
      <c r="C1916" s="178">
        <v>5</v>
      </c>
      <c r="D1916" s="178">
        <v>2</v>
      </c>
      <c r="E1916" s="178">
        <v>2</v>
      </c>
      <c r="F1916" s="179">
        <v>15</v>
      </c>
      <c r="G1916" s="179"/>
      <c r="H1916" s="179"/>
      <c r="I1916" s="406" t="s">
        <v>756</v>
      </c>
      <c r="J1916" s="251">
        <f>SUM(J1917)</f>
        <v>1334310000</v>
      </c>
      <c r="K1916" s="182">
        <f>SUM(J1916/J6*100)</f>
        <v>1.3371058696539642</v>
      </c>
      <c r="L1916" s="183">
        <f>SUM(Q1916/J1916*100)</f>
        <v>0</v>
      </c>
      <c r="M1916" s="282">
        <f>SUM(M1917)</f>
        <v>1066218500</v>
      </c>
      <c r="N1916" s="183">
        <f>SUM(M1916/J1916%)</f>
        <v>79.907854996215278</v>
      </c>
      <c r="O1916" s="251">
        <f>SUM(O1917)</f>
        <v>268091500</v>
      </c>
    </row>
    <row r="1917" spans="1:15" s="296" customFormat="1" hidden="1" x14ac:dyDescent="0.25">
      <c r="A1917" s="177"/>
      <c r="B1917" s="177"/>
      <c r="C1917" s="178">
        <v>5</v>
      </c>
      <c r="D1917" s="178">
        <v>2</v>
      </c>
      <c r="E1917" s="178">
        <v>2</v>
      </c>
      <c r="F1917" s="179">
        <v>15</v>
      </c>
      <c r="G1917" s="179"/>
      <c r="H1917" s="179"/>
      <c r="I1917" s="406" t="s">
        <v>909</v>
      </c>
      <c r="J1917" s="251">
        <v>1334310000</v>
      </c>
      <c r="K1917" s="182">
        <f>SUM(J1917/J6*100)</f>
        <v>1.3371058696539642</v>
      </c>
      <c r="L1917" s="183">
        <f>SUM(Q1917/J1917*100)</f>
        <v>0</v>
      </c>
      <c r="M1917" s="282">
        <v>1066218500</v>
      </c>
      <c r="N1917" s="185">
        <f>SUM(M1917/J1917%)</f>
        <v>79.907854996215278</v>
      </c>
      <c r="O1917" s="250">
        <f>SUM(J1917-M1917)</f>
        <v>268091500</v>
      </c>
    </row>
    <row r="1918" spans="1:15" s="296" customFormat="1" hidden="1" x14ac:dyDescent="0.25">
      <c r="A1918" s="177"/>
      <c r="B1918" s="177"/>
      <c r="C1918" s="178"/>
      <c r="D1918" s="178"/>
      <c r="E1918" s="178"/>
      <c r="F1918" s="179"/>
      <c r="G1918" s="179"/>
      <c r="H1918" s="179"/>
      <c r="I1918" s="406"/>
      <c r="J1918" s="251"/>
      <c r="K1918" s="182"/>
      <c r="L1918" s="183"/>
      <c r="M1918" s="282"/>
      <c r="N1918" s="185"/>
      <c r="O1918" s="251"/>
    </row>
    <row r="1919" spans="1:15" s="296" customFormat="1" hidden="1" x14ac:dyDescent="0.25">
      <c r="A1919" s="177"/>
      <c r="B1919" s="177"/>
      <c r="C1919" s="178">
        <v>5</v>
      </c>
      <c r="D1919" s="178">
        <v>2</v>
      </c>
      <c r="E1919" s="178">
        <v>2</v>
      </c>
      <c r="F1919" s="179">
        <v>35</v>
      </c>
      <c r="G1919" s="179"/>
      <c r="H1919" s="179"/>
      <c r="I1919" s="406" t="s">
        <v>1077</v>
      </c>
      <c r="J1919" s="251">
        <f>SUM(J1920)</f>
        <v>46395000000</v>
      </c>
      <c r="K1919" s="182">
        <f>SUM(J1919/J6*100)</f>
        <v>46.49221456977439</v>
      </c>
      <c r="L1919" s="183">
        <f>SUM(Q1919/J1919*100)</f>
        <v>0</v>
      </c>
      <c r="M1919" s="282">
        <f>SUM(M1920)</f>
        <v>42153897568</v>
      </c>
      <c r="N1919" s="185">
        <f>SUM(M1919/J1919%)</f>
        <v>90.858707981463525</v>
      </c>
      <c r="O1919" s="251">
        <f>SUM(O1920)</f>
        <v>4241102432</v>
      </c>
    </row>
    <row r="1920" spans="1:15" s="296" customFormat="1" hidden="1" x14ac:dyDescent="0.25">
      <c r="A1920" s="504"/>
      <c r="B1920" s="504"/>
      <c r="C1920" s="503">
        <v>5</v>
      </c>
      <c r="D1920" s="503">
        <v>2</v>
      </c>
      <c r="E1920" s="503">
        <v>2</v>
      </c>
      <c r="F1920" s="273">
        <v>35</v>
      </c>
      <c r="G1920" s="273"/>
      <c r="H1920" s="273"/>
      <c r="I1920" s="865" t="s">
        <v>1078</v>
      </c>
      <c r="J1920" s="181">
        <v>46395000000</v>
      </c>
      <c r="K1920" s="182">
        <f>SUM(J1920/J6*100)</f>
        <v>46.49221456977439</v>
      </c>
      <c r="L1920" s="183">
        <f>SUM(Q1920/J1920*100)</f>
        <v>0</v>
      </c>
      <c r="M1920" s="193">
        <v>42153897568</v>
      </c>
      <c r="N1920" s="323">
        <f>SUM(M1920/J1920%)</f>
        <v>90.858707981463525</v>
      </c>
      <c r="O1920" s="250">
        <f>SUM(J1920-M1920)</f>
        <v>4241102432</v>
      </c>
    </row>
    <row r="1921" spans="1:15" s="296" customFormat="1" hidden="1" x14ac:dyDescent="0.25">
      <c r="A1921" s="504"/>
      <c r="B1921" s="504"/>
      <c r="C1921" s="503"/>
      <c r="D1921" s="503"/>
      <c r="E1921" s="503"/>
      <c r="F1921" s="273"/>
      <c r="G1921" s="273"/>
      <c r="H1921" s="273"/>
      <c r="I1921" s="860"/>
      <c r="J1921" s="181"/>
      <c r="K1921" s="182"/>
      <c r="L1921" s="183"/>
      <c r="M1921" s="193"/>
      <c r="N1921" s="323"/>
      <c r="O1921" s="181"/>
    </row>
    <row r="1922" spans="1:15" s="296" customFormat="1" hidden="1" x14ac:dyDescent="0.25">
      <c r="A1922" s="177"/>
      <c r="B1922" s="177"/>
      <c r="C1922" s="178"/>
      <c r="D1922" s="178"/>
      <c r="E1922" s="178"/>
      <c r="F1922" s="179"/>
      <c r="G1922" s="179"/>
      <c r="H1922" s="179"/>
      <c r="I1922" s="406"/>
      <c r="J1922" s="255"/>
      <c r="K1922" s="278"/>
      <c r="L1922" s="183"/>
      <c r="M1922" s="289"/>
      <c r="N1922" s="185"/>
      <c r="O1922" s="250"/>
    </row>
    <row r="1923" spans="1:15" s="296" customFormat="1" x14ac:dyDescent="0.25">
      <c r="A1923" s="297">
        <v>1</v>
      </c>
      <c r="B1923" s="309" t="s">
        <v>677</v>
      </c>
      <c r="C1923" s="310" t="s">
        <v>674</v>
      </c>
      <c r="D1923" s="310" t="s">
        <v>675</v>
      </c>
      <c r="E1923" s="351" t="s">
        <v>1052</v>
      </c>
      <c r="F1923" s="351" t="s">
        <v>768</v>
      </c>
      <c r="G1923" s="351"/>
      <c r="H1923" s="351">
        <v>11</v>
      </c>
      <c r="I1923" s="868" t="s">
        <v>1079</v>
      </c>
      <c r="J1923" s="382">
        <f>SUM(J1926)</f>
        <v>33352440</v>
      </c>
      <c r="K1923" s="352">
        <f>SUM(J1923/J6*100)</f>
        <v>3.3422325614948303E-2</v>
      </c>
      <c r="L1923" s="306">
        <v>100</v>
      </c>
      <c r="M1923" s="395">
        <f>SUM(M1926)</f>
        <v>33262400</v>
      </c>
      <c r="N1923" s="307">
        <f>SUM(M1923/J1923%)</f>
        <v>99.730034744084691</v>
      </c>
      <c r="O1923" s="382">
        <f>SUM(O1926)</f>
        <v>90040</v>
      </c>
    </row>
    <row r="1924" spans="1:15" s="296" customFormat="1" hidden="1" x14ac:dyDescent="0.25">
      <c r="A1924" s="386"/>
      <c r="B1924" s="386"/>
      <c r="C1924" s="367"/>
      <c r="D1924" s="368"/>
      <c r="E1924" s="369"/>
      <c r="F1924" s="369"/>
      <c r="G1924" s="369"/>
      <c r="H1924" s="369"/>
      <c r="I1924" s="868"/>
      <c r="J1924" s="262"/>
      <c r="K1924" s="182"/>
      <c r="L1924" s="183"/>
      <c r="M1924" s="275"/>
      <c r="N1924" s="185"/>
      <c r="O1924" s="262"/>
    </row>
    <row r="1925" spans="1:15" s="296" customFormat="1" hidden="1" x14ac:dyDescent="0.25">
      <c r="A1925" s="386"/>
      <c r="B1925" s="386"/>
      <c r="C1925" s="367"/>
      <c r="D1925" s="368"/>
      <c r="E1925" s="369"/>
      <c r="F1925" s="369"/>
      <c r="G1925" s="369"/>
      <c r="H1925" s="369"/>
      <c r="I1925" s="408"/>
      <c r="J1925" s="262"/>
      <c r="K1925" s="182"/>
      <c r="L1925" s="183"/>
      <c r="M1925" s="275"/>
      <c r="N1925" s="185"/>
      <c r="O1925" s="262"/>
    </row>
    <row r="1926" spans="1:15" s="296" customFormat="1" hidden="1" x14ac:dyDescent="0.25">
      <c r="A1926" s="177"/>
      <c r="B1926" s="177"/>
      <c r="C1926" s="178">
        <v>5</v>
      </c>
      <c r="D1926" s="178">
        <v>2</v>
      </c>
      <c r="E1926" s="178">
        <v>2</v>
      </c>
      <c r="F1926" s="178"/>
      <c r="G1926" s="178"/>
      <c r="H1926" s="178"/>
      <c r="I1926" s="406" t="s">
        <v>684</v>
      </c>
      <c r="J1926" s="181">
        <f>SUM(J1928+J1932+J1936)</f>
        <v>33352440</v>
      </c>
      <c r="K1926" s="182">
        <f>SUM(J1926/J6*100)</f>
        <v>3.3422325614948303E-2</v>
      </c>
      <c r="L1926" s="183">
        <f>SUM(Q1926/J1926*100)</f>
        <v>0</v>
      </c>
      <c r="M1926" s="181">
        <f>SUM(M1928+M1932+M1936)</f>
        <v>33262400</v>
      </c>
      <c r="N1926" s="185">
        <f>SUM(M1926/J1926%)</f>
        <v>99.730034744084691</v>
      </c>
      <c r="O1926" s="181">
        <f>SUM(O1928+O1932+O1936)</f>
        <v>90040</v>
      </c>
    </row>
    <row r="1927" spans="1:15" s="296" customFormat="1" hidden="1" x14ac:dyDescent="0.25">
      <c r="A1927" s="177"/>
      <c r="B1927" s="177"/>
      <c r="C1927" s="178"/>
      <c r="D1927" s="178"/>
      <c r="E1927" s="178"/>
      <c r="F1927" s="178"/>
      <c r="G1927" s="178"/>
      <c r="H1927" s="178"/>
      <c r="I1927" s="406"/>
      <c r="J1927" s="181"/>
      <c r="K1927" s="182"/>
      <c r="L1927" s="383"/>
      <c r="M1927" s="193"/>
      <c r="N1927" s="269"/>
      <c r="O1927" s="181"/>
    </row>
    <row r="1928" spans="1:15" s="296" customFormat="1" hidden="1" x14ac:dyDescent="0.25">
      <c r="A1928" s="177"/>
      <c r="B1928" s="177"/>
      <c r="C1928" s="178">
        <v>5</v>
      </c>
      <c r="D1928" s="178">
        <v>2</v>
      </c>
      <c r="E1928" s="178">
        <v>2</v>
      </c>
      <c r="F1928" s="179" t="s">
        <v>675</v>
      </c>
      <c r="G1928" s="179"/>
      <c r="H1928" s="179"/>
      <c r="I1928" s="406" t="s">
        <v>685</v>
      </c>
      <c r="J1928" s="181">
        <f>SUM(J1929:J1930)</f>
        <v>1055940</v>
      </c>
      <c r="K1928" s="279">
        <f>SUM(J1928/J6*100)</f>
        <v>1.0581525822353178E-3</v>
      </c>
      <c r="L1928" s="183">
        <f>SUM(Q1928/J1928*100)</f>
        <v>0</v>
      </c>
      <c r="M1928" s="193">
        <f>SUM(M1929:M1930)</f>
        <v>1055900</v>
      </c>
      <c r="N1928" s="185">
        <f>SUM(M1928/J1928%)</f>
        <v>99.996211905979507</v>
      </c>
      <c r="O1928" s="181">
        <f>SUM(O1929:O1930)</f>
        <v>40</v>
      </c>
    </row>
    <row r="1929" spans="1:15" s="296" customFormat="1" hidden="1" x14ac:dyDescent="0.25">
      <c r="A1929" s="177"/>
      <c r="B1929" s="177"/>
      <c r="C1929" s="178">
        <v>5</v>
      </c>
      <c r="D1929" s="178">
        <v>2</v>
      </c>
      <c r="E1929" s="178">
        <v>2</v>
      </c>
      <c r="F1929" s="179" t="s">
        <v>675</v>
      </c>
      <c r="G1929" s="179"/>
      <c r="H1929" s="179"/>
      <c r="I1929" s="406" t="s">
        <v>719</v>
      </c>
      <c r="J1929" s="181">
        <v>409040</v>
      </c>
      <c r="K1929" s="278">
        <f>SUM(J1929/J6*100)</f>
        <v>4.0989708907469597E-4</v>
      </c>
      <c r="L1929" s="183">
        <f>SUM(Q1929/J1929*100)</f>
        <v>0</v>
      </c>
      <c r="M1929" s="260">
        <v>409000</v>
      </c>
      <c r="N1929" s="185">
        <f>SUM(M1929/J1929%)</f>
        <v>99.990221005280659</v>
      </c>
      <c r="O1929" s="250">
        <f>SUM(J1929-M1929)</f>
        <v>40</v>
      </c>
    </row>
    <row r="1930" spans="1:15" s="296" customFormat="1" hidden="1" x14ac:dyDescent="0.25">
      <c r="A1930" s="187"/>
      <c r="B1930" s="187"/>
      <c r="C1930" s="271">
        <v>5</v>
      </c>
      <c r="D1930" s="271">
        <v>2</v>
      </c>
      <c r="E1930" s="271">
        <v>2</v>
      </c>
      <c r="F1930" s="271" t="s">
        <v>675</v>
      </c>
      <c r="G1930" s="271"/>
      <c r="H1930" s="271"/>
      <c r="I1930" s="406" t="s">
        <v>874</v>
      </c>
      <c r="J1930" s="266">
        <v>646900</v>
      </c>
      <c r="K1930" s="279">
        <f>SUM(J1930/J6*100)</f>
        <v>6.4825549316062196E-4</v>
      </c>
      <c r="L1930" s="183">
        <f>SUM(M1930/J1930*100)</f>
        <v>100</v>
      </c>
      <c r="M1930" s="266">
        <v>646900</v>
      </c>
      <c r="N1930" s="280">
        <f>SUM(M1930/J1930%)</f>
        <v>100</v>
      </c>
      <c r="O1930" s="250">
        <f>SUM(J1930-M1930)</f>
        <v>0</v>
      </c>
    </row>
    <row r="1931" spans="1:15" s="296" customFormat="1" hidden="1" x14ac:dyDescent="0.25">
      <c r="A1931" s="187"/>
      <c r="B1931" s="187"/>
      <c r="C1931" s="271"/>
      <c r="D1931" s="271"/>
      <c r="E1931" s="271"/>
      <c r="F1931" s="271"/>
      <c r="G1931" s="271"/>
      <c r="H1931" s="271"/>
      <c r="I1931" s="406"/>
      <c r="J1931" s="266"/>
      <c r="K1931" s="182"/>
      <c r="L1931" s="183"/>
      <c r="M1931" s="474"/>
      <c r="N1931" s="280"/>
      <c r="O1931" s="266"/>
    </row>
    <row r="1932" spans="1:15" s="296" customFormat="1" hidden="1" x14ac:dyDescent="0.25">
      <c r="A1932" s="177"/>
      <c r="B1932" s="177"/>
      <c r="C1932" s="178">
        <v>5</v>
      </c>
      <c r="D1932" s="178">
        <v>2</v>
      </c>
      <c r="E1932" s="178">
        <v>2</v>
      </c>
      <c r="F1932" s="179" t="s">
        <v>674</v>
      </c>
      <c r="G1932" s="179"/>
      <c r="H1932" s="179"/>
      <c r="I1932" s="406" t="s">
        <v>724</v>
      </c>
      <c r="J1932" s="251">
        <f>SUM(J1933:J1934)</f>
        <v>7566500</v>
      </c>
      <c r="K1932" s="182">
        <f>SUM(J1932/J6*100)</f>
        <v>7.5823545973100117E-3</v>
      </c>
      <c r="L1932" s="183">
        <f>SUM(Q1932/J1932*100)</f>
        <v>0</v>
      </c>
      <c r="M1932" s="282">
        <f>SUM(M1933:M1934)</f>
        <v>7566500</v>
      </c>
      <c r="N1932" s="185">
        <f>SUM(M1932/J1932%)</f>
        <v>100</v>
      </c>
      <c r="O1932" s="251">
        <f>SUM(O1933:O1934)</f>
        <v>0</v>
      </c>
    </row>
    <row r="1933" spans="1:15" s="296" customFormat="1" hidden="1" x14ac:dyDescent="0.25">
      <c r="A1933" s="177"/>
      <c r="B1933" s="177"/>
      <c r="C1933" s="178">
        <v>5</v>
      </c>
      <c r="D1933" s="178">
        <v>2</v>
      </c>
      <c r="E1933" s="178">
        <v>2</v>
      </c>
      <c r="F1933" s="179" t="s">
        <v>674</v>
      </c>
      <c r="G1933" s="179"/>
      <c r="H1933" s="179"/>
      <c r="I1933" s="406" t="s">
        <v>767</v>
      </c>
      <c r="J1933" s="251">
        <v>6560000</v>
      </c>
      <c r="K1933" s="182">
        <f>SUM(J1933/J6*100)</f>
        <v>6.5737456100381517E-3</v>
      </c>
      <c r="L1933" s="183">
        <f>SUM(M1933/J1933*100)</f>
        <v>100</v>
      </c>
      <c r="M1933" s="281">
        <v>6560000</v>
      </c>
      <c r="N1933" s="185">
        <f>SUM(M1933/J1933%)</f>
        <v>100</v>
      </c>
      <c r="O1933" s="250">
        <f>SUM(J1933-M1933)</f>
        <v>0</v>
      </c>
    </row>
    <row r="1934" spans="1:15" s="296" customFormat="1" hidden="1" x14ac:dyDescent="0.25">
      <c r="A1934" s="513"/>
      <c r="B1934" s="513"/>
      <c r="C1934" s="178">
        <v>5</v>
      </c>
      <c r="D1934" s="178">
        <v>2</v>
      </c>
      <c r="E1934" s="178">
        <v>2</v>
      </c>
      <c r="F1934" s="179" t="s">
        <v>674</v>
      </c>
      <c r="G1934" s="179"/>
      <c r="H1934" s="179"/>
      <c r="I1934" s="406" t="s">
        <v>1080</v>
      </c>
      <c r="J1934" s="251">
        <v>1006500</v>
      </c>
      <c r="K1934" s="279">
        <f>SUM(J1934/J6*100)</f>
        <v>1.0086089872718596E-3</v>
      </c>
      <c r="L1934" s="183">
        <f>SUM(Q1934/J1934*100)</f>
        <v>0</v>
      </c>
      <c r="M1934" s="281">
        <v>1006500</v>
      </c>
      <c r="N1934" s="183">
        <f>SUM(M1934/J1934%)</f>
        <v>100</v>
      </c>
      <c r="O1934" s="250">
        <f>SUM(J1934-M1934)</f>
        <v>0</v>
      </c>
    </row>
    <row r="1935" spans="1:15" s="296" customFormat="1" hidden="1" x14ac:dyDescent="0.25">
      <c r="A1935" s="177"/>
      <c r="B1935" s="177"/>
      <c r="C1935" s="178"/>
      <c r="D1935" s="178"/>
      <c r="E1935" s="178"/>
      <c r="F1935" s="179"/>
      <c r="G1935" s="179"/>
      <c r="H1935" s="179"/>
      <c r="I1935" s="406"/>
      <c r="J1935" s="181"/>
      <c r="K1935" s="182"/>
      <c r="L1935" s="183"/>
      <c r="M1935" s="214"/>
      <c r="N1935" s="185"/>
      <c r="O1935" s="181"/>
    </row>
    <row r="1936" spans="1:15" s="296" customFormat="1" hidden="1" x14ac:dyDescent="0.25">
      <c r="A1936" s="177"/>
      <c r="B1936" s="177"/>
      <c r="C1936" s="178">
        <v>5</v>
      </c>
      <c r="D1936" s="178">
        <v>2</v>
      </c>
      <c r="E1936" s="178">
        <v>2</v>
      </c>
      <c r="F1936" s="179">
        <v>15</v>
      </c>
      <c r="G1936" s="179"/>
      <c r="H1936" s="179"/>
      <c r="I1936" s="406" t="s">
        <v>756</v>
      </c>
      <c r="J1936" s="251">
        <f>SUM(J1937:J1937)</f>
        <v>24730000</v>
      </c>
      <c r="K1936" s="182">
        <f>SUM(J1936/J6*100)</f>
        <v>2.4781818435402968E-2</v>
      </c>
      <c r="L1936" s="183">
        <f>SUM(Q1936/J1936*100)</f>
        <v>0</v>
      </c>
      <c r="M1936" s="282">
        <f>SUM(M1937:M1937)</f>
        <v>24640000</v>
      </c>
      <c r="N1936" s="185">
        <f>SUM(M1936/J1936%)</f>
        <v>99.636069551152445</v>
      </c>
      <c r="O1936" s="251">
        <f>SUM(O1937:O1937)</f>
        <v>90000</v>
      </c>
    </row>
    <row r="1937" spans="1:15" s="296" customFormat="1" hidden="1" x14ac:dyDescent="0.25">
      <c r="A1937" s="177"/>
      <c r="B1937" s="177"/>
      <c r="C1937" s="178">
        <v>5</v>
      </c>
      <c r="D1937" s="178">
        <v>2</v>
      </c>
      <c r="E1937" s="178">
        <v>2</v>
      </c>
      <c r="F1937" s="179">
        <v>15</v>
      </c>
      <c r="G1937" s="179"/>
      <c r="H1937" s="179"/>
      <c r="I1937" s="406" t="s">
        <v>909</v>
      </c>
      <c r="J1937" s="251">
        <v>24730000</v>
      </c>
      <c r="K1937" s="182">
        <f>SUM(J1937/J6*100)</f>
        <v>2.4781818435402968E-2</v>
      </c>
      <c r="L1937" s="183">
        <f>SUM(Q1937/J1937*100)</f>
        <v>0</v>
      </c>
      <c r="M1937" s="281">
        <v>24640000</v>
      </c>
      <c r="N1937" s="185">
        <f>SUM(M1937/J1937%)</f>
        <v>99.636069551152445</v>
      </c>
      <c r="O1937" s="250">
        <f>SUM(J1937-M1937)</f>
        <v>90000</v>
      </c>
    </row>
    <row r="1938" spans="1:15" s="296" customFormat="1" hidden="1" x14ac:dyDescent="0.25">
      <c r="A1938" s="177"/>
      <c r="B1938" s="177"/>
      <c r="C1938" s="178"/>
      <c r="D1938" s="178"/>
      <c r="E1938" s="178"/>
      <c r="F1938" s="179"/>
      <c r="G1938" s="179"/>
      <c r="H1938" s="179"/>
      <c r="I1938" s="406"/>
      <c r="J1938" s="267"/>
      <c r="K1938" s="483"/>
      <c r="L1938" s="283"/>
      <c r="M1938" s="289"/>
      <c r="N1938" s="284"/>
      <c r="O1938" s="267"/>
    </row>
    <row r="1939" spans="1:15" s="391" customFormat="1" x14ac:dyDescent="0.25">
      <c r="A1939" s="111">
        <v>1</v>
      </c>
      <c r="B1939" s="171" t="s">
        <v>677</v>
      </c>
      <c r="C1939" s="172" t="s">
        <v>674</v>
      </c>
      <c r="D1939" s="155" t="s">
        <v>675</v>
      </c>
      <c r="E1939" s="115" t="s">
        <v>1081</v>
      </c>
      <c r="F1939" s="115"/>
      <c r="G1939" s="824">
        <v>13</v>
      </c>
      <c r="H1939" s="825"/>
      <c r="I1939" s="423" t="s">
        <v>484</v>
      </c>
      <c r="J1939" s="217">
        <f>SUM(J1941+J1949+J1971+J1993+J2014+J2038+J2062+J2083+J2107)</f>
        <v>801444180</v>
      </c>
      <c r="K1939" s="223">
        <f>SUM(J1939/J6*100)</f>
        <v>0.80312349999476007</v>
      </c>
      <c r="L1939" s="224">
        <v>100</v>
      </c>
      <c r="M1939" s="217">
        <f>SUM(M1941+M1949+M1971+M1993+M2014+M2038+M2062+M2083+M2107)</f>
        <v>777432980</v>
      </c>
      <c r="N1939" s="225">
        <f>SUM(M1939/J1939%)</f>
        <v>97.004008438865952</v>
      </c>
      <c r="O1939" s="217">
        <f>SUM(O1941+O1949+O1971+O1993+O2014+O2038+O2062+O2083+O2107)</f>
        <v>24011200</v>
      </c>
    </row>
    <row r="1940" spans="1:15" s="296" customFormat="1" hidden="1" x14ac:dyDescent="0.25">
      <c r="A1940" s="290"/>
      <c r="B1940" s="324"/>
      <c r="C1940" s="325"/>
      <c r="D1940" s="317"/>
      <c r="E1940" s="313"/>
      <c r="F1940" s="313"/>
      <c r="G1940" s="313"/>
      <c r="H1940" s="313"/>
      <c r="I1940" s="414"/>
      <c r="J1940" s="377"/>
      <c r="K1940" s="182"/>
      <c r="L1940" s="183"/>
      <c r="M1940" s="471"/>
      <c r="N1940" s="280"/>
      <c r="O1940" s="377"/>
    </row>
    <row r="1941" spans="1:15" s="296" customFormat="1" x14ac:dyDescent="0.25">
      <c r="A1941" s="386">
        <v>1</v>
      </c>
      <c r="B1941" s="324" t="s">
        <v>677</v>
      </c>
      <c r="C1941" s="325" t="s">
        <v>674</v>
      </c>
      <c r="D1941" s="317" t="s">
        <v>675</v>
      </c>
      <c r="E1941" s="313" t="s">
        <v>1081</v>
      </c>
      <c r="F1941" s="369" t="s">
        <v>799</v>
      </c>
      <c r="G1941" s="369"/>
      <c r="H1941" s="369">
        <v>1</v>
      </c>
      <c r="I1941" s="411" t="s">
        <v>1082</v>
      </c>
      <c r="J1941" s="181">
        <f>SUM(J1943)</f>
        <v>100917000</v>
      </c>
      <c r="K1941" s="385">
        <f>SUM(J1941/J6*100)</f>
        <v>0.10112845819027745</v>
      </c>
      <c r="L1941" s="183">
        <v>100</v>
      </c>
      <c r="M1941" s="474">
        <f>SUM(M1943)</f>
        <v>100199000</v>
      </c>
      <c r="N1941" s="185">
        <f>SUM(M1941/J1941%)</f>
        <v>99.288524232785363</v>
      </c>
      <c r="O1941" s="181">
        <f>SUM(O1943)</f>
        <v>718000</v>
      </c>
    </row>
    <row r="1942" spans="1:15" s="296" customFormat="1" hidden="1" x14ac:dyDescent="0.25">
      <c r="A1942" s="269"/>
      <c r="B1942" s="269"/>
      <c r="C1942" s="269"/>
      <c r="D1942" s="269"/>
      <c r="E1942" s="269"/>
      <c r="F1942" s="269"/>
      <c r="G1942" s="269"/>
      <c r="H1942" s="269"/>
      <c r="I1942" s="537"/>
      <c r="J1942" s="262"/>
      <c r="K1942" s="182"/>
      <c r="L1942" s="183"/>
      <c r="M1942" s="275"/>
      <c r="N1942" s="185"/>
      <c r="O1942" s="262"/>
    </row>
    <row r="1943" spans="1:15" s="296" customFormat="1" hidden="1" x14ac:dyDescent="0.25">
      <c r="A1943" s="177"/>
      <c r="B1943" s="177"/>
      <c r="C1943" s="178">
        <v>5</v>
      </c>
      <c r="D1943" s="178">
        <v>2</v>
      </c>
      <c r="E1943" s="178">
        <v>2</v>
      </c>
      <c r="F1943" s="178"/>
      <c r="G1943" s="178"/>
      <c r="H1943" s="178"/>
      <c r="I1943" s="406" t="s">
        <v>684</v>
      </c>
      <c r="J1943" s="181">
        <f>SUM(J1945)</f>
        <v>100917000</v>
      </c>
      <c r="K1943" s="182">
        <f>SUM(J1943/J6*100)</f>
        <v>0.10112845819027745</v>
      </c>
      <c r="L1943" s="183">
        <f>SUM(Q1943/J1943*100)</f>
        <v>0</v>
      </c>
      <c r="M1943" s="181">
        <f>SUM(M1945)</f>
        <v>100199000</v>
      </c>
      <c r="N1943" s="185">
        <f>SUM(M1943/J1943%)</f>
        <v>99.288524232785363</v>
      </c>
      <c r="O1943" s="181">
        <f>SUM(O1945)</f>
        <v>718000</v>
      </c>
    </row>
    <row r="1944" spans="1:15" s="296" customFormat="1" hidden="1" x14ac:dyDescent="0.25">
      <c r="A1944" s="177"/>
      <c r="B1944" s="177"/>
      <c r="C1944" s="178"/>
      <c r="D1944" s="178"/>
      <c r="E1944" s="178"/>
      <c r="F1944" s="178"/>
      <c r="G1944" s="178"/>
      <c r="H1944" s="178"/>
      <c r="I1944" s="406"/>
      <c r="J1944" s="181"/>
      <c r="K1944" s="182"/>
      <c r="L1944" s="383"/>
      <c r="M1944" s="193"/>
      <c r="N1944" s="269"/>
      <c r="O1944" s="181"/>
    </row>
    <row r="1945" spans="1:15" s="296" customFormat="1" hidden="1" x14ac:dyDescent="0.25">
      <c r="A1945" s="177"/>
      <c r="B1945" s="177"/>
      <c r="C1945" s="178">
        <v>5</v>
      </c>
      <c r="D1945" s="178">
        <v>2</v>
      </c>
      <c r="E1945" s="178">
        <v>2</v>
      </c>
      <c r="F1945" s="179">
        <v>20</v>
      </c>
      <c r="G1945" s="179"/>
      <c r="H1945" s="179"/>
      <c r="I1945" s="406" t="s">
        <v>1083</v>
      </c>
      <c r="J1945" s="251">
        <f>SUM(J1946)</f>
        <v>100917000</v>
      </c>
      <c r="K1945" s="182">
        <f>SUM(J1945/J6*100)</f>
        <v>0.10112845819027745</v>
      </c>
      <c r="L1945" s="183">
        <f>SUM(Q1945/J1945*100)</f>
        <v>0</v>
      </c>
      <c r="M1945" s="282">
        <f>SUM(M1946)</f>
        <v>100199000</v>
      </c>
      <c r="N1945" s="185">
        <f>SUM(M1945/J1945%)</f>
        <v>99.288524232785363</v>
      </c>
      <c r="O1945" s="251">
        <f>SUM(O1946)</f>
        <v>718000</v>
      </c>
    </row>
    <row r="1946" spans="1:15" s="296" customFormat="1" hidden="1" x14ac:dyDescent="0.25">
      <c r="A1946" s="504"/>
      <c r="B1946" s="504"/>
      <c r="C1946" s="503">
        <v>5</v>
      </c>
      <c r="D1946" s="503">
        <v>2</v>
      </c>
      <c r="E1946" s="503">
        <v>2</v>
      </c>
      <c r="F1946" s="273">
        <v>20</v>
      </c>
      <c r="G1946" s="273"/>
      <c r="H1946" s="273"/>
      <c r="I1946" s="865" t="s">
        <v>1084</v>
      </c>
      <c r="J1946" s="181">
        <v>100917000</v>
      </c>
      <c r="K1946" s="182">
        <f>SUM(J1946/J6*100)</f>
        <v>0.10112845819027745</v>
      </c>
      <c r="L1946" s="183">
        <f>SUM(Q1946/J1946*100)</f>
        <v>0</v>
      </c>
      <c r="M1946" s="193">
        <v>100199000</v>
      </c>
      <c r="N1946" s="323">
        <f>SUM(M1946/J1946%)</f>
        <v>99.288524232785363</v>
      </c>
      <c r="O1946" s="250">
        <f>SUM(J1946-M1946)</f>
        <v>718000</v>
      </c>
    </row>
    <row r="1947" spans="1:15" s="296" customFormat="1" hidden="1" x14ac:dyDescent="0.25">
      <c r="A1947" s="504"/>
      <c r="B1947" s="504"/>
      <c r="C1947" s="503"/>
      <c r="D1947" s="503"/>
      <c r="E1947" s="503"/>
      <c r="F1947" s="273"/>
      <c r="G1947" s="273"/>
      <c r="H1947" s="273"/>
      <c r="I1947" s="860"/>
      <c r="J1947" s="181"/>
      <c r="K1947" s="182"/>
      <c r="L1947" s="183"/>
      <c r="M1947" s="193"/>
      <c r="N1947" s="323"/>
      <c r="O1947" s="181"/>
    </row>
    <row r="1948" spans="1:15" s="296" customFormat="1" hidden="1" x14ac:dyDescent="0.25">
      <c r="A1948" s="504"/>
      <c r="B1948" s="504"/>
      <c r="C1948" s="503"/>
      <c r="D1948" s="503"/>
      <c r="E1948" s="503"/>
      <c r="F1948" s="273"/>
      <c r="G1948" s="273"/>
      <c r="H1948" s="273"/>
      <c r="I1948" s="563"/>
      <c r="J1948" s="181"/>
      <c r="K1948" s="182"/>
      <c r="L1948" s="183"/>
      <c r="M1948" s="193"/>
      <c r="N1948" s="323"/>
      <c r="O1948" s="181"/>
    </row>
    <row r="1949" spans="1:15" s="296" customFormat="1" x14ac:dyDescent="0.25">
      <c r="A1949" s="386">
        <v>1</v>
      </c>
      <c r="B1949" s="324" t="s">
        <v>677</v>
      </c>
      <c r="C1949" s="325" t="s">
        <v>674</v>
      </c>
      <c r="D1949" s="317" t="s">
        <v>675</v>
      </c>
      <c r="E1949" s="313" t="s">
        <v>1081</v>
      </c>
      <c r="F1949" s="369" t="s">
        <v>809</v>
      </c>
      <c r="G1949" s="369"/>
      <c r="H1949" s="369">
        <v>2</v>
      </c>
      <c r="I1949" s="411" t="s">
        <v>1085</v>
      </c>
      <c r="J1949" s="181">
        <f>SUM(J1951)</f>
        <v>83593000</v>
      </c>
      <c r="K1949" s="385">
        <f>SUM(J1949/J6*100)</f>
        <v>8.3768158045719382E-2</v>
      </c>
      <c r="L1949" s="183">
        <v>100</v>
      </c>
      <c r="M1949" s="474">
        <f>SUM(M1951)</f>
        <v>81893000</v>
      </c>
      <c r="N1949" s="185">
        <f>SUM(M1949/J1949%)</f>
        <v>97.966336894237557</v>
      </c>
      <c r="O1949" s="181">
        <f>SUM(O1951)</f>
        <v>1700000</v>
      </c>
    </row>
    <row r="1950" spans="1:15" s="296" customFormat="1" hidden="1" x14ac:dyDescent="0.25">
      <c r="A1950" s="269"/>
      <c r="B1950" s="269"/>
      <c r="C1950" s="269"/>
      <c r="D1950" s="269"/>
      <c r="E1950" s="269"/>
      <c r="F1950" s="269"/>
      <c r="G1950" s="269"/>
      <c r="H1950" s="269"/>
      <c r="I1950" s="537"/>
      <c r="J1950" s="262"/>
      <c r="K1950" s="182"/>
      <c r="L1950" s="183"/>
      <c r="M1950" s="275"/>
      <c r="N1950" s="185"/>
      <c r="O1950" s="262"/>
    </row>
    <row r="1951" spans="1:15" s="296" customFormat="1" hidden="1" x14ac:dyDescent="0.25">
      <c r="A1951" s="177"/>
      <c r="B1951" s="177"/>
      <c r="C1951" s="178">
        <v>5</v>
      </c>
      <c r="D1951" s="178">
        <v>2</v>
      </c>
      <c r="E1951" s="178">
        <v>2</v>
      </c>
      <c r="F1951" s="178"/>
      <c r="G1951" s="178"/>
      <c r="H1951" s="178"/>
      <c r="I1951" s="406" t="s">
        <v>684</v>
      </c>
      <c r="J1951" s="181">
        <f>SUM(J1953+J1959+J1967)</f>
        <v>83593000</v>
      </c>
      <c r="K1951" s="182">
        <f>SUM(J1951/J6*100)</f>
        <v>8.3768158045719382E-2</v>
      </c>
      <c r="L1951" s="183">
        <f>SUM(Q1951/J1951*100)</f>
        <v>0</v>
      </c>
      <c r="M1951" s="181">
        <f>SUM(M1953+M1959+M1967)</f>
        <v>81893000</v>
      </c>
      <c r="N1951" s="185">
        <f>SUM(M1951/J1951%)</f>
        <v>97.966336894237557</v>
      </c>
      <c r="O1951" s="181">
        <f>SUM(O1953+O1959+O1967)</f>
        <v>1700000</v>
      </c>
    </row>
    <row r="1952" spans="1:15" s="296" customFormat="1" hidden="1" x14ac:dyDescent="0.25">
      <c r="A1952" s="177"/>
      <c r="B1952" s="177"/>
      <c r="C1952" s="178"/>
      <c r="D1952" s="178"/>
      <c r="E1952" s="178"/>
      <c r="F1952" s="178"/>
      <c r="G1952" s="178"/>
      <c r="H1952" s="178"/>
      <c r="I1952" s="406"/>
      <c r="J1952" s="181"/>
      <c r="K1952" s="182"/>
      <c r="L1952" s="383"/>
      <c r="M1952" s="193"/>
      <c r="N1952" s="269"/>
      <c r="O1952" s="181"/>
    </row>
    <row r="1953" spans="1:15" s="296" customFormat="1" hidden="1" x14ac:dyDescent="0.25">
      <c r="A1953" s="177"/>
      <c r="B1953" s="177"/>
      <c r="C1953" s="178">
        <v>5</v>
      </c>
      <c r="D1953" s="178">
        <v>2</v>
      </c>
      <c r="E1953" s="178">
        <v>2</v>
      </c>
      <c r="F1953" s="179" t="s">
        <v>675</v>
      </c>
      <c r="G1953" s="179"/>
      <c r="H1953" s="179"/>
      <c r="I1953" s="406" t="s">
        <v>685</v>
      </c>
      <c r="J1953" s="181">
        <f>SUM(J1954:J1957)</f>
        <v>6697000</v>
      </c>
      <c r="K1953" s="182">
        <f>SUM(J1953/J6*100)</f>
        <v>6.7110326753697406E-3</v>
      </c>
      <c r="L1953" s="183">
        <f>SUM(Q1953/J1953*100)</f>
        <v>0</v>
      </c>
      <c r="M1953" s="193">
        <f>SUM(M1954:M1957)</f>
        <v>6597000</v>
      </c>
      <c r="N1953" s="185">
        <f>SUM(M1953/J1953%)</f>
        <v>98.506794086904577</v>
      </c>
      <c r="O1953" s="181">
        <f>SUM(O1954:O1957)</f>
        <v>100000</v>
      </c>
    </row>
    <row r="1954" spans="1:15" s="296" customFormat="1" hidden="1" x14ac:dyDescent="0.25">
      <c r="A1954" s="177"/>
      <c r="B1954" s="177"/>
      <c r="C1954" s="178">
        <v>5</v>
      </c>
      <c r="D1954" s="178">
        <v>2</v>
      </c>
      <c r="E1954" s="178">
        <v>2</v>
      </c>
      <c r="F1954" s="179" t="s">
        <v>675</v>
      </c>
      <c r="G1954" s="179"/>
      <c r="H1954" s="179"/>
      <c r="I1954" s="406" t="s">
        <v>719</v>
      </c>
      <c r="J1954" s="181">
        <v>847000</v>
      </c>
      <c r="K1954" s="279">
        <f>SUM(J1954/J6*100)</f>
        <v>8.4877477617413327E-4</v>
      </c>
      <c r="L1954" s="183">
        <f>SUM(M1954/J1954*100)</f>
        <v>100</v>
      </c>
      <c r="M1954" s="193">
        <v>847000</v>
      </c>
      <c r="N1954" s="185">
        <f>SUM(M1954/J1954%)</f>
        <v>100</v>
      </c>
      <c r="O1954" s="250">
        <f>SUM(J1954-M1954)</f>
        <v>0</v>
      </c>
    </row>
    <row r="1955" spans="1:15" s="296" customFormat="1" hidden="1" x14ac:dyDescent="0.25">
      <c r="A1955" s="187"/>
      <c r="B1955" s="187"/>
      <c r="C1955" s="271">
        <v>5</v>
      </c>
      <c r="D1955" s="271">
        <v>2</v>
      </c>
      <c r="E1955" s="271">
        <v>2</v>
      </c>
      <c r="F1955" s="271" t="s">
        <v>675</v>
      </c>
      <c r="G1955" s="271"/>
      <c r="H1955" s="271"/>
      <c r="I1955" s="405" t="s">
        <v>1061</v>
      </c>
      <c r="J1955" s="266">
        <v>2300000</v>
      </c>
      <c r="K1955" s="279">
        <f>SUM(J1955/J6*100)</f>
        <v>2.3048193449828882E-3</v>
      </c>
      <c r="L1955" s="183">
        <f>SUM(Q1955/J1955*100)</f>
        <v>0</v>
      </c>
      <c r="M1955" s="474">
        <v>2300000</v>
      </c>
      <c r="N1955" s="280">
        <f>SUM(M1955/J1955%)</f>
        <v>100</v>
      </c>
      <c r="O1955" s="250">
        <f>SUM(J1955-M1955)</f>
        <v>0</v>
      </c>
    </row>
    <row r="1956" spans="1:15" s="296" customFormat="1" hidden="1" x14ac:dyDescent="0.25">
      <c r="A1956" s="187"/>
      <c r="B1956" s="187"/>
      <c r="C1956" s="271">
        <v>5</v>
      </c>
      <c r="D1956" s="271">
        <v>2</v>
      </c>
      <c r="E1956" s="271">
        <v>2</v>
      </c>
      <c r="F1956" s="271" t="s">
        <v>675</v>
      </c>
      <c r="G1956" s="271"/>
      <c r="H1956" s="271"/>
      <c r="I1956" s="405" t="s">
        <v>886</v>
      </c>
      <c r="J1956" s="266">
        <v>2950000</v>
      </c>
      <c r="K1956" s="279">
        <f>SUM(J1956/J6*100)</f>
        <v>2.9561813337824006E-3</v>
      </c>
      <c r="L1956" s="183">
        <f>SUM(Q1956/J1956*100)</f>
        <v>0</v>
      </c>
      <c r="M1956" s="474">
        <v>2850000</v>
      </c>
      <c r="N1956" s="280">
        <f>SUM(M1956/J1956%)</f>
        <v>96.610169491525426</v>
      </c>
      <c r="O1956" s="250">
        <f>SUM(J1956-M1956)</f>
        <v>100000</v>
      </c>
    </row>
    <row r="1957" spans="1:15" s="296" customFormat="1" hidden="1" x14ac:dyDescent="0.25">
      <c r="A1957" s="177"/>
      <c r="B1957" s="177"/>
      <c r="C1957" s="178">
        <v>5</v>
      </c>
      <c r="D1957" s="178">
        <v>2</v>
      </c>
      <c r="E1957" s="178">
        <v>2</v>
      </c>
      <c r="F1957" s="179" t="s">
        <v>675</v>
      </c>
      <c r="G1957" s="179"/>
      <c r="H1957" s="179"/>
      <c r="I1957" s="406" t="s">
        <v>874</v>
      </c>
      <c r="J1957" s="181">
        <v>600000</v>
      </c>
      <c r="K1957" s="279">
        <f>SUM(J1957/J6*100)</f>
        <v>6.0125722043031875E-4</v>
      </c>
      <c r="L1957" s="183">
        <f>SUM(Q1957/J1957*100)</f>
        <v>0</v>
      </c>
      <c r="M1957" s="193">
        <v>600000</v>
      </c>
      <c r="N1957" s="185">
        <f>SUM(M1957/J1957%)</f>
        <v>100</v>
      </c>
      <c r="O1957" s="250">
        <f>SUM(J1957-M1957)</f>
        <v>0</v>
      </c>
    </row>
    <row r="1958" spans="1:15" s="296" customFormat="1" hidden="1" x14ac:dyDescent="0.25">
      <c r="A1958" s="177"/>
      <c r="B1958" s="177"/>
      <c r="C1958" s="178"/>
      <c r="D1958" s="178"/>
      <c r="E1958" s="178"/>
      <c r="F1958" s="179"/>
      <c r="G1958" s="179"/>
      <c r="H1958" s="179"/>
      <c r="I1958" s="406"/>
      <c r="J1958" s="181"/>
      <c r="K1958" s="182"/>
      <c r="L1958" s="183"/>
      <c r="M1958" s="193"/>
      <c r="N1958" s="185"/>
      <c r="O1958" s="181"/>
    </row>
    <row r="1959" spans="1:15" s="296" customFormat="1" hidden="1" x14ac:dyDescent="0.25">
      <c r="A1959" s="177"/>
      <c r="B1959" s="177"/>
      <c r="C1959" s="178">
        <v>5</v>
      </c>
      <c r="D1959" s="178">
        <v>2</v>
      </c>
      <c r="E1959" s="178">
        <v>2</v>
      </c>
      <c r="F1959" s="179" t="s">
        <v>690</v>
      </c>
      <c r="G1959" s="179"/>
      <c r="H1959" s="179"/>
      <c r="I1959" s="405" t="s">
        <v>691</v>
      </c>
      <c r="J1959" s="251">
        <f>SUM(J1960:J1965)</f>
        <v>76102000</v>
      </c>
      <c r="K1959" s="274">
        <f>SUM(J1959/J6*100)</f>
        <v>7.6261461648646847E-2</v>
      </c>
      <c r="L1959" s="183">
        <f>SUM(Q1959/J1959*100)</f>
        <v>0</v>
      </c>
      <c r="M1959" s="251">
        <f>SUM(M1960:M1965)</f>
        <v>74502000</v>
      </c>
      <c r="N1959" s="185">
        <f t="shared" ref="N1959:N1965" si="43">SUM(M1959/J1959%)</f>
        <v>97.897558539854401</v>
      </c>
      <c r="O1959" s="251">
        <f>SUM(O1960:O1965)</f>
        <v>1600000</v>
      </c>
    </row>
    <row r="1960" spans="1:15" s="296" customFormat="1" hidden="1" x14ac:dyDescent="0.25">
      <c r="A1960" s="187"/>
      <c r="B1960" s="187"/>
      <c r="C1960" s="503">
        <v>5</v>
      </c>
      <c r="D1960" s="503">
        <v>2</v>
      </c>
      <c r="E1960" s="503">
        <v>2</v>
      </c>
      <c r="F1960" s="273" t="s">
        <v>690</v>
      </c>
      <c r="G1960" s="273"/>
      <c r="H1960" s="273"/>
      <c r="I1960" s="405" t="s">
        <v>907</v>
      </c>
      <c r="J1960" s="251">
        <v>51000000</v>
      </c>
      <c r="K1960" s="182">
        <f>SUM(J1960/J6*100)</f>
        <v>5.1106863736577086E-2</v>
      </c>
      <c r="L1960" s="183">
        <f>SUM(Q1960/J1960*100)</f>
        <v>0</v>
      </c>
      <c r="M1960" s="282">
        <v>49400000</v>
      </c>
      <c r="N1960" s="280">
        <f t="shared" si="43"/>
        <v>96.862745098039213</v>
      </c>
      <c r="O1960" s="250">
        <f t="shared" ref="O1960:O1965" si="44">SUM(J1960-M1960)</f>
        <v>1600000</v>
      </c>
    </row>
    <row r="1961" spans="1:15" s="296" customFormat="1" hidden="1" x14ac:dyDescent="0.25">
      <c r="A1961" s="177"/>
      <c r="B1961" s="177"/>
      <c r="C1961" s="178">
        <v>5</v>
      </c>
      <c r="D1961" s="178">
        <v>2</v>
      </c>
      <c r="E1961" s="178">
        <v>2</v>
      </c>
      <c r="F1961" s="179" t="s">
        <v>690</v>
      </c>
      <c r="G1961" s="179"/>
      <c r="H1961" s="179"/>
      <c r="I1961" s="406" t="s">
        <v>890</v>
      </c>
      <c r="J1961" s="251">
        <v>19502000</v>
      </c>
      <c r="K1961" s="182">
        <f>SUM(J1961/J6*100)</f>
        <v>1.9542863854720125E-2</v>
      </c>
      <c r="L1961" s="183">
        <f>SUM(M1961/J1961*100)</f>
        <v>100</v>
      </c>
      <c r="M1961" s="282">
        <v>19502000</v>
      </c>
      <c r="N1961" s="185">
        <f t="shared" si="43"/>
        <v>100</v>
      </c>
      <c r="O1961" s="250">
        <f t="shared" si="44"/>
        <v>0</v>
      </c>
    </row>
    <row r="1962" spans="1:15" s="296" customFormat="1" hidden="1" x14ac:dyDescent="0.25">
      <c r="A1962" s="387"/>
      <c r="B1962" s="387"/>
      <c r="C1962" s="270">
        <v>5</v>
      </c>
      <c r="D1962" s="270">
        <v>2</v>
      </c>
      <c r="E1962" s="270">
        <v>2</v>
      </c>
      <c r="F1962" s="179" t="s">
        <v>690</v>
      </c>
      <c r="G1962" s="179"/>
      <c r="H1962" s="179"/>
      <c r="I1962" s="406" t="s">
        <v>771</v>
      </c>
      <c r="J1962" s="261">
        <v>4800000</v>
      </c>
      <c r="K1962" s="279">
        <f>SUM(J1962/J6*100)</f>
        <v>4.81005776344255E-3</v>
      </c>
      <c r="L1962" s="285">
        <f>SUM(M1962/J1962*100)</f>
        <v>100</v>
      </c>
      <c r="M1962" s="286">
        <v>4800000</v>
      </c>
      <c r="N1962" s="285">
        <f t="shared" si="43"/>
        <v>100</v>
      </c>
      <c r="O1962" s="253">
        <f t="shared" si="44"/>
        <v>0</v>
      </c>
    </row>
    <row r="1963" spans="1:15" s="296" customFormat="1" hidden="1" x14ac:dyDescent="0.25">
      <c r="A1963" s="387"/>
      <c r="B1963" s="387"/>
      <c r="C1963" s="270">
        <v>5</v>
      </c>
      <c r="D1963" s="270">
        <v>2</v>
      </c>
      <c r="E1963" s="270">
        <v>2</v>
      </c>
      <c r="F1963" s="180" t="s">
        <v>690</v>
      </c>
      <c r="G1963" s="180"/>
      <c r="H1963" s="180"/>
      <c r="I1963" s="406" t="s">
        <v>892</v>
      </c>
      <c r="J1963" s="261">
        <v>150000</v>
      </c>
      <c r="K1963" s="278">
        <f>SUM(J1963/J6*100)</f>
        <v>1.5031430510757969E-4</v>
      </c>
      <c r="L1963" s="285">
        <f>SUM(Q1963/J1963*100)</f>
        <v>0</v>
      </c>
      <c r="M1963" s="287">
        <v>150000</v>
      </c>
      <c r="N1963" s="285">
        <f t="shared" si="43"/>
        <v>100</v>
      </c>
      <c r="O1963" s="253">
        <f t="shared" si="44"/>
        <v>0</v>
      </c>
    </row>
    <row r="1964" spans="1:15" s="296" customFormat="1" hidden="1" x14ac:dyDescent="0.25">
      <c r="A1964" s="177"/>
      <c r="B1964" s="177"/>
      <c r="C1964" s="178">
        <v>5</v>
      </c>
      <c r="D1964" s="178">
        <v>2</v>
      </c>
      <c r="E1964" s="178">
        <v>2</v>
      </c>
      <c r="F1964" s="179" t="s">
        <v>690</v>
      </c>
      <c r="G1964" s="179"/>
      <c r="H1964" s="179"/>
      <c r="I1964" s="406" t="s">
        <v>905</v>
      </c>
      <c r="J1964" s="261">
        <v>500000</v>
      </c>
      <c r="K1964" s="279">
        <f>SUM(J1964/J6*100)</f>
        <v>5.0104768369193229E-4</v>
      </c>
      <c r="L1964" s="283">
        <f>SUM(Q1964/J1964*100)</f>
        <v>0</v>
      </c>
      <c r="M1964" s="214">
        <v>500000</v>
      </c>
      <c r="N1964" s="284">
        <f t="shared" si="43"/>
        <v>100</v>
      </c>
      <c r="O1964" s="253">
        <f t="shared" si="44"/>
        <v>0</v>
      </c>
    </row>
    <row r="1965" spans="1:15" s="296" customFormat="1" hidden="1" x14ac:dyDescent="0.25">
      <c r="A1965" s="177"/>
      <c r="B1965" s="177"/>
      <c r="C1965" s="178">
        <v>5</v>
      </c>
      <c r="D1965" s="178">
        <v>2</v>
      </c>
      <c r="E1965" s="178">
        <v>2</v>
      </c>
      <c r="F1965" s="179" t="s">
        <v>690</v>
      </c>
      <c r="G1965" s="179"/>
      <c r="H1965" s="179"/>
      <c r="I1965" s="406" t="s">
        <v>894</v>
      </c>
      <c r="J1965" s="261">
        <v>150000</v>
      </c>
      <c r="K1965" s="278">
        <f>SUM(J1965/J6*100)</f>
        <v>1.5031430510757969E-4</v>
      </c>
      <c r="L1965" s="283">
        <f>SUM(Q1965/J1965*100)</f>
        <v>0</v>
      </c>
      <c r="M1965" s="214">
        <v>150000</v>
      </c>
      <c r="N1965" s="284">
        <f t="shared" si="43"/>
        <v>100</v>
      </c>
      <c r="O1965" s="253">
        <f t="shared" si="44"/>
        <v>0</v>
      </c>
    </row>
    <row r="1966" spans="1:15" s="296" customFormat="1" hidden="1" x14ac:dyDescent="0.25">
      <c r="A1966" s="177"/>
      <c r="B1966" s="177"/>
      <c r="C1966" s="178"/>
      <c r="D1966" s="178"/>
      <c r="E1966" s="178"/>
      <c r="F1966" s="179"/>
      <c r="G1966" s="179"/>
      <c r="H1966" s="179"/>
      <c r="I1966" s="406"/>
      <c r="J1966" s="251"/>
      <c r="K1966" s="182"/>
      <c r="L1966" s="183"/>
      <c r="M1966" s="282"/>
      <c r="N1966" s="185"/>
      <c r="O1966" s="251"/>
    </row>
    <row r="1967" spans="1:15" s="296" customFormat="1" hidden="1" x14ac:dyDescent="0.25">
      <c r="A1967" s="177"/>
      <c r="B1967" s="177"/>
      <c r="C1967" s="178">
        <v>5</v>
      </c>
      <c r="D1967" s="178">
        <v>2</v>
      </c>
      <c r="E1967" s="178">
        <v>2</v>
      </c>
      <c r="F1967" s="179" t="s">
        <v>674</v>
      </c>
      <c r="G1967" s="179"/>
      <c r="H1967" s="179"/>
      <c r="I1967" s="406" t="s">
        <v>724</v>
      </c>
      <c r="J1967" s="251">
        <f>SUM(J1968:J1969)</f>
        <v>794000</v>
      </c>
      <c r="K1967" s="279">
        <f>SUM(J1967/J6*100)</f>
        <v>7.956637217027883E-4</v>
      </c>
      <c r="L1967" s="183">
        <f>SUM(Q1967/J1967*100)</f>
        <v>0</v>
      </c>
      <c r="M1967" s="281">
        <f>SUM(M1968:M1969)</f>
        <v>794000</v>
      </c>
      <c r="N1967" s="185">
        <f>SUM(M1967/J1967%)</f>
        <v>100</v>
      </c>
      <c r="O1967" s="251">
        <f>SUM(O1968:O1969)</f>
        <v>0</v>
      </c>
    </row>
    <row r="1968" spans="1:15" s="296" customFormat="1" hidden="1" x14ac:dyDescent="0.25">
      <c r="A1968" s="177"/>
      <c r="B1968" s="177"/>
      <c r="C1968" s="178">
        <v>5</v>
      </c>
      <c r="D1968" s="178">
        <v>2</v>
      </c>
      <c r="E1968" s="178">
        <v>2</v>
      </c>
      <c r="F1968" s="179" t="s">
        <v>674</v>
      </c>
      <c r="G1968" s="179"/>
      <c r="H1968" s="179"/>
      <c r="I1968" s="406" t="s">
        <v>767</v>
      </c>
      <c r="J1968" s="251">
        <v>300000</v>
      </c>
      <c r="K1968" s="278">
        <f>SUM(J1968/J6*100)</f>
        <v>3.0062861021515938E-4</v>
      </c>
      <c r="L1968" s="183">
        <f>SUM(M1968/J1968*100)</f>
        <v>100</v>
      </c>
      <c r="M1968" s="282">
        <v>300000</v>
      </c>
      <c r="N1968" s="185">
        <f>SUM(M1968/J1968%)</f>
        <v>100</v>
      </c>
      <c r="O1968" s="250">
        <f>SUM(J1968-M1968)</f>
        <v>0</v>
      </c>
    </row>
    <row r="1969" spans="1:15" s="296" customFormat="1" hidden="1" x14ac:dyDescent="0.25">
      <c r="A1969" s="513"/>
      <c r="B1969" s="513"/>
      <c r="C1969" s="178">
        <v>5</v>
      </c>
      <c r="D1969" s="178">
        <v>2</v>
      </c>
      <c r="E1969" s="178">
        <v>2</v>
      </c>
      <c r="F1969" s="179" t="s">
        <v>674</v>
      </c>
      <c r="G1969" s="179"/>
      <c r="H1969" s="179"/>
      <c r="I1969" s="406" t="s">
        <v>946</v>
      </c>
      <c r="J1969" s="251">
        <v>494000</v>
      </c>
      <c r="K1969" s="278">
        <f>SUM(J1969/J6*100)</f>
        <v>4.9503511148762903E-4</v>
      </c>
      <c r="L1969" s="183">
        <f>SUM(Q1969/J1969*100)</f>
        <v>0</v>
      </c>
      <c r="M1969" s="282">
        <v>494000</v>
      </c>
      <c r="N1969" s="183">
        <f>SUM(M1969/J1969%)</f>
        <v>100</v>
      </c>
      <c r="O1969" s="250">
        <f>SUM(J1969-M1969)</f>
        <v>0</v>
      </c>
    </row>
    <row r="1970" spans="1:15" s="296" customFormat="1" hidden="1" x14ac:dyDescent="0.25">
      <c r="A1970" s="513"/>
      <c r="B1970" s="513"/>
      <c r="C1970" s="178"/>
      <c r="D1970" s="178"/>
      <c r="E1970" s="178"/>
      <c r="F1970" s="179"/>
      <c r="G1970" s="179"/>
      <c r="H1970" s="179"/>
      <c r="I1970" s="406"/>
      <c r="J1970" s="251"/>
      <c r="K1970" s="279"/>
      <c r="L1970" s="183"/>
      <c r="M1970" s="282"/>
      <c r="N1970" s="183"/>
      <c r="O1970" s="250"/>
    </row>
    <row r="1971" spans="1:15" s="296" customFormat="1" x14ac:dyDescent="0.25">
      <c r="A1971" s="386">
        <v>1</v>
      </c>
      <c r="B1971" s="324" t="s">
        <v>677</v>
      </c>
      <c r="C1971" s="325" t="s">
        <v>674</v>
      </c>
      <c r="D1971" s="317" t="s">
        <v>675</v>
      </c>
      <c r="E1971" s="305" t="s">
        <v>1081</v>
      </c>
      <c r="F1971" s="369" t="s">
        <v>952</v>
      </c>
      <c r="G1971" s="369"/>
      <c r="H1971" s="369">
        <v>3</v>
      </c>
      <c r="I1971" s="865" t="s">
        <v>1086</v>
      </c>
      <c r="J1971" s="181">
        <f>SUM(J1974)</f>
        <v>66363400</v>
      </c>
      <c r="K1971" s="385">
        <f>SUM(J1971/J6*100)</f>
        <v>6.6502455703842361E-2</v>
      </c>
      <c r="L1971" s="183">
        <v>100</v>
      </c>
      <c r="M1971" s="474">
        <f>SUM(M1974)</f>
        <v>66363400</v>
      </c>
      <c r="N1971" s="185">
        <f>SUM(M1971/J1971%)</f>
        <v>100</v>
      </c>
      <c r="O1971" s="181">
        <f>SUM(O1974)</f>
        <v>0</v>
      </c>
    </row>
    <row r="1972" spans="1:15" s="296" customFormat="1" hidden="1" x14ac:dyDescent="0.25">
      <c r="A1972" s="386"/>
      <c r="B1972" s="324"/>
      <c r="C1972" s="325"/>
      <c r="D1972" s="317"/>
      <c r="E1972" s="313"/>
      <c r="F1972" s="369"/>
      <c r="G1972" s="369"/>
      <c r="H1972" s="369"/>
      <c r="I1972" s="860"/>
      <c r="J1972" s="181"/>
      <c r="K1972" s="484"/>
      <c r="L1972" s="183"/>
      <c r="M1972" s="474"/>
      <c r="N1972" s="185"/>
      <c r="O1972" s="181"/>
    </row>
    <row r="1973" spans="1:15" s="296" customFormat="1" hidden="1" x14ac:dyDescent="0.25">
      <c r="A1973" s="269"/>
      <c r="B1973" s="269"/>
      <c r="C1973" s="269"/>
      <c r="D1973" s="269"/>
      <c r="E1973" s="269"/>
      <c r="F1973" s="269"/>
      <c r="G1973" s="269"/>
      <c r="H1973" s="269"/>
      <c r="I1973" s="537"/>
      <c r="J1973" s="262"/>
      <c r="K1973" s="182"/>
      <c r="L1973" s="183"/>
      <c r="M1973" s="275"/>
      <c r="N1973" s="185"/>
      <c r="O1973" s="262"/>
    </row>
    <row r="1974" spans="1:15" s="296" customFormat="1" hidden="1" x14ac:dyDescent="0.25">
      <c r="A1974" s="177"/>
      <c r="B1974" s="177"/>
      <c r="C1974" s="178">
        <v>5</v>
      </c>
      <c r="D1974" s="178">
        <v>2</v>
      </c>
      <c r="E1974" s="178">
        <v>2</v>
      </c>
      <c r="F1974" s="178"/>
      <c r="G1974" s="178"/>
      <c r="H1974" s="178"/>
      <c r="I1974" s="406" t="s">
        <v>684</v>
      </c>
      <c r="J1974" s="181">
        <f>SUM(J1976+J1982+J1989)</f>
        <v>66363400</v>
      </c>
      <c r="K1974" s="182">
        <f>SUM(J1974/J6*100)</f>
        <v>6.6502455703842361E-2</v>
      </c>
      <c r="L1974" s="183">
        <f>SUM(Q1974/J1974*100)</f>
        <v>0</v>
      </c>
      <c r="M1974" s="181">
        <f>SUM(M1976+M1982+M1989)</f>
        <v>66363400</v>
      </c>
      <c r="N1974" s="185">
        <f>SUM(M1974/J1974%)</f>
        <v>100</v>
      </c>
      <c r="O1974" s="181">
        <f>SUM(O1976+O1982+O1989)</f>
        <v>0</v>
      </c>
    </row>
    <row r="1975" spans="1:15" s="296" customFormat="1" hidden="1" x14ac:dyDescent="0.25">
      <c r="A1975" s="177"/>
      <c r="B1975" s="177"/>
      <c r="C1975" s="178"/>
      <c r="D1975" s="178"/>
      <c r="E1975" s="178"/>
      <c r="F1975" s="178"/>
      <c r="G1975" s="178"/>
      <c r="H1975" s="178"/>
      <c r="I1975" s="406"/>
      <c r="J1975" s="181"/>
      <c r="K1975" s="182"/>
      <c r="L1975" s="383"/>
      <c r="M1975" s="193"/>
      <c r="N1975" s="269"/>
      <c r="O1975" s="181"/>
    </row>
    <row r="1976" spans="1:15" s="296" customFormat="1" hidden="1" x14ac:dyDescent="0.25">
      <c r="A1976" s="177"/>
      <c r="B1976" s="177"/>
      <c r="C1976" s="178">
        <v>5</v>
      </c>
      <c r="D1976" s="178">
        <v>2</v>
      </c>
      <c r="E1976" s="178">
        <v>2</v>
      </c>
      <c r="F1976" s="179" t="s">
        <v>675</v>
      </c>
      <c r="G1976" s="179"/>
      <c r="H1976" s="179"/>
      <c r="I1976" s="406" t="s">
        <v>685</v>
      </c>
      <c r="J1976" s="181">
        <f>SUM(J1977:J1980)</f>
        <v>5816400</v>
      </c>
      <c r="K1976" s="182">
        <f>SUM(J1976/J6*100)</f>
        <v>5.8285874948515093E-3</v>
      </c>
      <c r="L1976" s="183">
        <f>SUM(Q1976/J1976*100)</f>
        <v>0</v>
      </c>
      <c r="M1976" s="193">
        <f>SUM(M1977:M1980)</f>
        <v>5816400</v>
      </c>
      <c r="N1976" s="185">
        <f>SUM(M1976/J1976%)</f>
        <v>100</v>
      </c>
      <c r="O1976" s="181">
        <f>SUM(O1977:O1980)</f>
        <v>0</v>
      </c>
    </row>
    <row r="1977" spans="1:15" s="296" customFormat="1" hidden="1" x14ac:dyDescent="0.25">
      <c r="A1977" s="177"/>
      <c r="B1977" s="177"/>
      <c r="C1977" s="178">
        <v>5</v>
      </c>
      <c r="D1977" s="178">
        <v>2</v>
      </c>
      <c r="E1977" s="178">
        <v>2</v>
      </c>
      <c r="F1977" s="179" t="s">
        <v>675</v>
      </c>
      <c r="G1977" s="179"/>
      <c r="H1977" s="179"/>
      <c r="I1977" s="406" t="s">
        <v>719</v>
      </c>
      <c r="J1977" s="181">
        <v>466400</v>
      </c>
      <c r="K1977" s="278">
        <f>SUM(J1977/J6*100)</f>
        <v>4.6737727934783441E-4</v>
      </c>
      <c r="L1977" s="183">
        <f>SUM(M1977/J1977*100)</f>
        <v>100</v>
      </c>
      <c r="M1977" s="181">
        <v>466400</v>
      </c>
      <c r="N1977" s="185">
        <f>SUM(M1977/J1977%)</f>
        <v>100</v>
      </c>
      <c r="O1977" s="250">
        <f>SUM(J1977-M1977)</f>
        <v>0</v>
      </c>
    </row>
    <row r="1978" spans="1:15" s="296" customFormat="1" hidden="1" x14ac:dyDescent="0.25">
      <c r="A1978" s="187"/>
      <c r="B1978" s="187"/>
      <c r="C1978" s="271">
        <v>5</v>
      </c>
      <c r="D1978" s="271">
        <v>2</v>
      </c>
      <c r="E1978" s="271">
        <v>2</v>
      </c>
      <c r="F1978" s="271" t="s">
        <v>675</v>
      </c>
      <c r="G1978" s="271"/>
      <c r="H1978" s="271"/>
      <c r="I1978" s="405" t="s">
        <v>1061</v>
      </c>
      <c r="J1978" s="266">
        <v>2500000</v>
      </c>
      <c r="K1978" s="279">
        <f>SUM(J1978/J6*100)</f>
        <v>2.5052384184596609E-3</v>
      </c>
      <c r="L1978" s="183">
        <f>SUM(Q1978/J1978*100)</f>
        <v>0</v>
      </c>
      <c r="M1978" s="266">
        <v>2500000</v>
      </c>
      <c r="N1978" s="280">
        <f>SUM(M1978/J1978%)</f>
        <v>100</v>
      </c>
      <c r="O1978" s="250">
        <f>SUM(J1978-M1978)</f>
        <v>0</v>
      </c>
    </row>
    <row r="1979" spans="1:15" s="296" customFormat="1" hidden="1" x14ac:dyDescent="0.25">
      <c r="A1979" s="187"/>
      <c r="B1979" s="187"/>
      <c r="C1979" s="271">
        <v>5</v>
      </c>
      <c r="D1979" s="271">
        <v>2</v>
      </c>
      <c r="E1979" s="271">
        <v>2</v>
      </c>
      <c r="F1979" s="271" t="s">
        <v>675</v>
      </c>
      <c r="G1979" s="271"/>
      <c r="H1979" s="271"/>
      <c r="I1979" s="405" t="s">
        <v>886</v>
      </c>
      <c r="J1979" s="266">
        <v>2250000</v>
      </c>
      <c r="K1979" s="279">
        <f>SUM(J1979/J6*100)</f>
        <v>2.2547145766136953E-3</v>
      </c>
      <c r="L1979" s="183">
        <f>SUM(M1979/J1979*100)</f>
        <v>100</v>
      </c>
      <c r="M1979" s="266">
        <v>2250000</v>
      </c>
      <c r="N1979" s="280">
        <f>SUM(M1979/J1979%)</f>
        <v>100</v>
      </c>
      <c r="O1979" s="250">
        <f>SUM(J1979-M1979)</f>
        <v>0</v>
      </c>
    </row>
    <row r="1980" spans="1:15" s="296" customFormat="1" hidden="1" x14ac:dyDescent="0.25">
      <c r="A1980" s="177"/>
      <c r="B1980" s="177"/>
      <c r="C1980" s="178">
        <v>5</v>
      </c>
      <c r="D1980" s="178">
        <v>2</v>
      </c>
      <c r="E1980" s="178">
        <v>2</v>
      </c>
      <c r="F1980" s="179" t="s">
        <v>675</v>
      </c>
      <c r="G1980" s="179"/>
      <c r="H1980" s="179"/>
      <c r="I1980" s="406" t="s">
        <v>874</v>
      </c>
      <c r="J1980" s="181">
        <v>600000</v>
      </c>
      <c r="K1980" s="279">
        <f>SUM(J1980/J6*100)</f>
        <v>6.0125722043031875E-4</v>
      </c>
      <c r="L1980" s="183">
        <f>SUM(Q1980/J1980*100)</f>
        <v>0</v>
      </c>
      <c r="M1980" s="181">
        <v>600000</v>
      </c>
      <c r="N1980" s="185">
        <f>SUM(M1980/J1980%)</f>
        <v>100</v>
      </c>
      <c r="O1980" s="250">
        <f>SUM(J1980-M1980)</f>
        <v>0</v>
      </c>
    </row>
    <row r="1981" spans="1:15" s="296" customFormat="1" hidden="1" x14ac:dyDescent="0.25">
      <c r="A1981" s="177"/>
      <c r="B1981" s="177"/>
      <c r="C1981" s="178"/>
      <c r="D1981" s="178"/>
      <c r="E1981" s="178"/>
      <c r="F1981" s="179"/>
      <c r="G1981" s="179"/>
      <c r="H1981" s="179"/>
      <c r="I1981" s="406"/>
      <c r="J1981" s="181"/>
      <c r="K1981" s="182"/>
      <c r="L1981" s="183"/>
      <c r="M1981" s="193"/>
      <c r="N1981" s="185"/>
      <c r="O1981" s="181"/>
    </row>
    <row r="1982" spans="1:15" s="296" customFormat="1" hidden="1" x14ac:dyDescent="0.25">
      <c r="A1982" s="177"/>
      <c r="B1982" s="177"/>
      <c r="C1982" s="178">
        <v>5</v>
      </c>
      <c r="D1982" s="178">
        <v>2</v>
      </c>
      <c r="E1982" s="178">
        <v>2</v>
      </c>
      <c r="F1982" s="179" t="s">
        <v>690</v>
      </c>
      <c r="G1982" s="179"/>
      <c r="H1982" s="179"/>
      <c r="I1982" s="405" t="s">
        <v>691</v>
      </c>
      <c r="J1982" s="251">
        <f>SUM(J1983:J1987)</f>
        <v>60010000</v>
      </c>
      <c r="K1982" s="182">
        <f>SUM(J1982/J6*100)</f>
        <v>6.0135742996705717E-2</v>
      </c>
      <c r="L1982" s="183">
        <f>SUM(Q1982/J1982*100)</f>
        <v>0</v>
      </c>
      <c r="M1982" s="251">
        <f>SUM(M1983:M1987)</f>
        <v>60010000</v>
      </c>
      <c r="N1982" s="185">
        <f t="shared" ref="N1982:N1987" si="45">SUM(M1982/J1982%)</f>
        <v>100</v>
      </c>
      <c r="O1982" s="251">
        <f>SUM(O1983:O1987)</f>
        <v>0</v>
      </c>
    </row>
    <row r="1983" spans="1:15" s="296" customFormat="1" hidden="1" x14ac:dyDescent="0.25">
      <c r="A1983" s="187"/>
      <c r="B1983" s="187"/>
      <c r="C1983" s="503">
        <v>5</v>
      </c>
      <c r="D1983" s="503">
        <v>2</v>
      </c>
      <c r="E1983" s="503">
        <v>2</v>
      </c>
      <c r="F1983" s="273" t="s">
        <v>690</v>
      </c>
      <c r="G1983" s="273"/>
      <c r="H1983" s="273"/>
      <c r="I1983" s="405" t="s">
        <v>907</v>
      </c>
      <c r="J1983" s="251">
        <v>33600000</v>
      </c>
      <c r="K1983" s="182">
        <f>SUM(J1983/J6*100)</f>
        <v>3.3670404344097848E-2</v>
      </c>
      <c r="L1983" s="183">
        <f>SUM(Q1983/J1983*100)</f>
        <v>0</v>
      </c>
      <c r="M1983" s="282">
        <v>33600000</v>
      </c>
      <c r="N1983" s="280">
        <f t="shared" si="45"/>
        <v>100</v>
      </c>
      <c r="O1983" s="250">
        <f>SUM(J1983-M1983)</f>
        <v>0</v>
      </c>
    </row>
    <row r="1984" spans="1:15" s="296" customFormat="1" hidden="1" x14ac:dyDescent="0.25">
      <c r="A1984" s="177"/>
      <c r="B1984" s="177"/>
      <c r="C1984" s="178">
        <v>5</v>
      </c>
      <c r="D1984" s="178">
        <v>2</v>
      </c>
      <c r="E1984" s="178">
        <v>2</v>
      </c>
      <c r="F1984" s="179" t="s">
        <v>690</v>
      </c>
      <c r="G1984" s="179"/>
      <c r="H1984" s="179"/>
      <c r="I1984" s="406" t="s">
        <v>890</v>
      </c>
      <c r="J1984" s="251">
        <v>22250000</v>
      </c>
      <c r="K1984" s="182">
        <f>SUM(J1984/J6*100)</f>
        <v>2.2296621924290987E-2</v>
      </c>
      <c r="L1984" s="183">
        <f>SUM(M1984/J1984*100)</f>
        <v>100</v>
      </c>
      <c r="M1984" s="282">
        <v>22250000</v>
      </c>
      <c r="N1984" s="185">
        <f t="shared" si="45"/>
        <v>100</v>
      </c>
      <c r="O1984" s="250">
        <f>SUM(J1984-M1984)</f>
        <v>0</v>
      </c>
    </row>
    <row r="1985" spans="1:15" s="296" customFormat="1" hidden="1" x14ac:dyDescent="0.25">
      <c r="A1985" s="387"/>
      <c r="B1985" s="387"/>
      <c r="C1985" s="270">
        <v>5</v>
      </c>
      <c r="D1985" s="270">
        <v>2</v>
      </c>
      <c r="E1985" s="270">
        <v>2</v>
      </c>
      <c r="F1985" s="179" t="s">
        <v>690</v>
      </c>
      <c r="G1985" s="179"/>
      <c r="H1985" s="179"/>
      <c r="I1985" s="406" t="s">
        <v>771</v>
      </c>
      <c r="J1985" s="261">
        <v>3510000</v>
      </c>
      <c r="K1985" s="279">
        <f>SUM(J1985/J6*100)</f>
        <v>3.5173547395173648E-3</v>
      </c>
      <c r="L1985" s="285">
        <f>SUM(M1985/J1985*100)</f>
        <v>100</v>
      </c>
      <c r="M1985" s="286">
        <v>3510000</v>
      </c>
      <c r="N1985" s="285">
        <f t="shared" si="45"/>
        <v>100</v>
      </c>
      <c r="O1985" s="253">
        <f>SUM(J1985-M1985)</f>
        <v>0</v>
      </c>
    </row>
    <row r="1986" spans="1:15" s="296" customFormat="1" hidden="1" x14ac:dyDescent="0.25">
      <c r="A1986" s="387"/>
      <c r="B1986" s="387"/>
      <c r="C1986" s="270">
        <v>5</v>
      </c>
      <c r="D1986" s="270">
        <v>2</v>
      </c>
      <c r="E1986" s="270">
        <v>2</v>
      </c>
      <c r="F1986" s="180" t="s">
        <v>690</v>
      </c>
      <c r="G1986" s="180"/>
      <c r="H1986" s="180"/>
      <c r="I1986" s="406" t="s">
        <v>892</v>
      </c>
      <c r="J1986" s="261">
        <v>150000</v>
      </c>
      <c r="K1986" s="278">
        <f>SUM(J1986/J6*100)</f>
        <v>1.5031430510757969E-4</v>
      </c>
      <c r="L1986" s="285">
        <f>SUM(Q1986/J1986*100)</f>
        <v>0</v>
      </c>
      <c r="M1986" s="287">
        <v>150000</v>
      </c>
      <c r="N1986" s="285">
        <f t="shared" si="45"/>
        <v>100</v>
      </c>
      <c r="O1986" s="253">
        <f>SUM(J1986-M1986)</f>
        <v>0</v>
      </c>
    </row>
    <row r="1987" spans="1:15" s="296" customFormat="1" hidden="1" x14ac:dyDescent="0.25">
      <c r="A1987" s="177"/>
      <c r="B1987" s="177"/>
      <c r="C1987" s="178">
        <v>5</v>
      </c>
      <c r="D1987" s="178">
        <v>2</v>
      </c>
      <c r="E1987" s="178">
        <v>2</v>
      </c>
      <c r="F1987" s="179" t="s">
        <v>690</v>
      </c>
      <c r="G1987" s="179"/>
      <c r="H1987" s="179"/>
      <c r="I1987" s="406" t="s">
        <v>905</v>
      </c>
      <c r="J1987" s="261">
        <v>500000</v>
      </c>
      <c r="K1987" s="279">
        <f>SUM(J1987/J6*100)</f>
        <v>5.0104768369193229E-4</v>
      </c>
      <c r="L1987" s="283">
        <f>SUM(Q1987/J1987*100)</f>
        <v>0</v>
      </c>
      <c r="M1987" s="214">
        <v>500000</v>
      </c>
      <c r="N1987" s="284">
        <f t="shared" si="45"/>
        <v>100</v>
      </c>
      <c r="O1987" s="253">
        <f>SUM(J1987-M1987)</f>
        <v>0</v>
      </c>
    </row>
    <row r="1988" spans="1:15" s="296" customFormat="1" hidden="1" x14ac:dyDescent="0.25">
      <c r="A1988" s="177"/>
      <c r="B1988" s="177"/>
      <c r="C1988" s="178"/>
      <c r="D1988" s="178"/>
      <c r="E1988" s="178"/>
      <c r="F1988" s="179"/>
      <c r="G1988" s="179"/>
      <c r="H1988" s="179"/>
      <c r="I1988" s="406"/>
      <c r="J1988" s="251"/>
      <c r="K1988" s="182"/>
      <c r="L1988" s="183"/>
      <c r="M1988" s="282"/>
      <c r="N1988" s="185"/>
      <c r="O1988" s="251"/>
    </row>
    <row r="1989" spans="1:15" s="296" customFormat="1" hidden="1" x14ac:dyDescent="0.25">
      <c r="A1989" s="177"/>
      <c r="B1989" s="177"/>
      <c r="C1989" s="178">
        <v>5</v>
      </c>
      <c r="D1989" s="178">
        <v>2</v>
      </c>
      <c r="E1989" s="178">
        <v>2</v>
      </c>
      <c r="F1989" s="179" t="s">
        <v>674</v>
      </c>
      <c r="G1989" s="179"/>
      <c r="H1989" s="179"/>
      <c r="I1989" s="406" t="s">
        <v>724</v>
      </c>
      <c r="J1989" s="251">
        <f>SUM(J1990:J1991)</f>
        <v>537000</v>
      </c>
      <c r="K1989" s="278">
        <f>SUM(J1989/J6*100)</f>
        <v>5.3812521228513519E-4</v>
      </c>
      <c r="L1989" s="183">
        <f>SUM(Q1989/J1989*100)</f>
        <v>0</v>
      </c>
      <c r="M1989" s="281">
        <f>SUM(M1990:M1991)</f>
        <v>537000</v>
      </c>
      <c r="N1989" s="185">
        <f>SUM(M1989/J1989%)</f>
        <v>100</v>
      </c>
      <c r="O1989" s="251">
        <f>SUM(O1990:O1991)</f>
        <v>0</v>
      </c>
    </row>
    <row r="1990" spans="1:15" s="296" customFormat="1" hidden="1" x14ac:dyDescent="0.25">
      <c r="A1990" s="177"/>
      <c r="B1990" s="177"/>
      <c r="C1990" s="178">
        <v>5</v>
      </c>
      <c r="D1990" s="178">
        <v>2</v>
      </c>
      <c r="E1990" s="178">
        <v>2</v>
      </c>
      <c r="F1990" s="179" t="s">
        <v>674</v>
      </c>
      <c r="G1990" s="179"/>
      <c r="H1990" s="179"/>
      <c r="I1990" s="406" t="s">
        <v>767</v>
      </c>
      <c r="J1990" s="251">
        <v>200000</v>
      </c>
      <c r="K1990" s="278">
        <f>SUM(J1990/J6*100)</f>
        <v>2.0041907347677289E-4</v>
      </c>
      <c r="L1990" s="183">
        <f>SUM(M1990/J1990*100)</f>
        <v>100</v>
      </c>
      <c r="M1990" s="282">
        <v>200000</v>
      </c>
      <c r="N1990" s="185">
        <f>SUM(M1990/J1990%)</f>
        <v>100</v>
      </c>
      <c r="O1990" s="250">
        <f>SUM(J1990-M1990)</f>
        <v>0</v>
      </c>
    </row>
    <row r="1991" spans="1:15" s="296" customFormat="1" hidden="1" x14ac:dyDescent="0.25">
      <c r="A1991" s="513"/>
      <c r="B1991" s="513"/>
      <c r="C1991" s="178">
        <v>5</v>
      </c>
      <c r="D1991" s="178">
        <v>2</v>
      </c>
      <c r="E1991" s="178">
        <v>2</v>
      </c>
      <c r="F1991" s="179" t="s">
        <v>674</v>
      </c>
      <c r="G1991" s="179"/>
      <c r="H1991" s="179"/>
      <c r="I1991" s="406" t="s">
        <v>946</v>
      </c>
      <c r="J1991" s="251">
        <v>337000</v>
      </c>
      <c r="K1991" s="278">
        <f>SUM(J1991/J6*100)</f>
        <v>3.3770613880836233E-4</v>
      </c>
      <c r="L1991" s="183">
        <f>SUM(Q1991/J1991*100)</f>
        <v>0</v>
      </c>
      <c r="M1991" s="282">
        <v>337000</v>
      </c>
      <c r="N1991" s="183">
        <f>SUM(M1991/J1991%)</f>
        <v>100</v>
      </c>
      <c r="O1991" s="250">
        <f>SUM(J1991-M1991)</f>
        <v>0</v>
      </c>
    </row>
    <row r="1992" spans="1:15" s="296" customFormat="1" hidden="1" x14ac:dyDescent="0.25">
      <c r="A1992" s="513"/>
      <c r="B1992" s="513"/>
      <c r="C1992" s="178"/>
      <c r="D1992" s="178"/>
      <c r="E1992" s="178"/>
      <c r="F1992" s="179"/>
      <c r="G1992" s="179"/>
      <c r="H1992" s="179"/>
      <c r="I1992" s="406"/>
      <c r="J1992" s="251"/>
      <c r="K1992" s="279"/>
      <c r="L1992" s="183"/>
      <c r="M1992" s="282"/>
      <c r="N1992" s="183"/>
      <c r="O1992" s="250"/>
    </row>
    <row r="1993" spans="1:15" s="296" customFormat="1" x14ac:dyDescent="0.25">
      <c r="A1993" s="386">
        <v>1</v>
      </c>
      <c r="B1993" s="324" t="s">
        <v>677</v>
      </c>
      <c r="C1993" s="325" t="s">
        <v>674</v>
      </c>
      <c r="D1993" s="317" t="s">
        <v>675</v>
      </c>
      <c r="E1993" s="305" t="s">
        <v>1081</v>
      </c>
      <c r="F1993" s="369" t="s">
        <v>749</v>
      </c>
      <c r="G1993" s="369"/>
      <c r="H1993" s="369">
        <v>4</v>
      </c>
      <c r="I1993" s="414" t="s">
        <v>1087</v>
      </c>
      <c r="J1993" s="181">
        <f>SUM(J1995)</f>
        <v>82829200</v>
      </c>
      <c r="K1993" s="385">
        <f>SUM(J1993/J6*100)</f>
        <v>8.3002757604111591E-2</v>
      </c>
      <c r="L1993" s="183">
        <v>100</v>
      </c>
      <c r="M1993" s="474">
        <f>SUM(M1995)</f>
        <v>81843250</v>
      </c>
      <c r="N1993" s="185">
        <f>SUM(M1993/J1993%)</f>
        <v>98.80965891255741</v>
      </c>
      <c r="O1993" s="181">
        <f>SUM(O1995)</f>
        <v>985950</v>
      </c>
    </row>
    <row r="1994" spans="1:15" s="296" customFormat="1" hidden="1" x14ac:dyDescent="0.25">
      <c r="A1994" s="269"/>
      <c r="B1994" s="269"/>
      <c r="C1994" s="269"/>
      <c r="D1994" s="269"/>
      <c r="E1994" s="269"/>
      <c r="F1994" s="269"/>
      <c r="G1994" s="269"/>
      <c r="H1994" s="269"/>
      <c r="I1994" s="537"/>
      <c r="J1994" s="262"/>
      <c r="K1994" s="182"/>
      <c r="L1994" s="183"/>
      <c r="M1994" s="275"/>
      <c r="N1994" s="185"/>
      <c r="O1994" s="262"/>
    </row>
    <row r="1995" spans="1:15" s="296" customFormat="1" hidden="1" x14ac:dyDescent="0.25">
      <c r="A1995" s="177"/>
      <c r="B1995" s="177"/>
      <c r="C1995" s="178">
        <v>5</v>
      </c>
      <c r="D1995" s="178">
        <v>2</v>
      </c>
      <c r="E1995" s="178">
        <v>2</v>
      </c>
      <c r="F1995" s="178"/>
      <c r="G1995" s="178"/>
      <c r="H1995" s="178"/>
      <c r="I1995" s="406" t="s">
        <v>684</v>
      </c>
      <c r="J1995" s="181">
        <f>SUM(J1997+J2003+J2010)</f>
        <v>82829200</v>
      </c>
      <c r="K1995" s="182">
        <f>SUM(J1995/J6*100)</f>
        <v>8.3002757604111591E-2</v>
      </c>
      <c r="L1995" s="183">
        <f>SUM(Q1995/J1995*100)</f>
        <v>0</v>
      </c>
      <c r="M1995" s="181">
        <f>SUM(M1997+M2003+M2010)</f>
        <v>81843250</v>
      </c>
      <c r="N1995" s="185">
        <f>SUM(M1995/J1995%)</f>
        <v>98.80965891255741</v>
      </c>
      <c r="O1995" s="181">
        <f>SUM(O1997+O2003+O2010)</f>
        <v>985950</v>
      </c>
    </row>
    <row r="1996" spans="1:15" s="296" customFormat="1" hidden="1" x14ac:dyDescent="0.25">
      <c r="A1996" s="177"/>
      <c r="B1996" s="177"/>
      <c r="C1996" s="178"/>
      <c r="D1996" s="178"/>
      <c r="E1996" s="178"/>
      <c r="F1996" s="178"/>
      <c r="G1996" s="178"/>
      <c r="H1996" s="178"/>
      <c r="I1996" s="406"/>
      <c r="J1996" s="181"/>
      <c r="K1996" s="182"/>
      <c r="L1996" s="383"/>
      <c r="M1996" s="193"/>
      <c r="N1996" s="269"/>
      <c r="O1996" s="181"/>
    </row>
    <row r="1997" spans="1:15" s="296" customFormat="1" hidden="1" x14ac:dyDescent="0.25">
      <c r="A1997" s="177"/>
      <c r="B1997" s="177"/>
      <c r="C1997" s="178">
        <v>5</v>
      </c>
      <c r="D1997" s="178">
        <v>2</v>
      </c>
      <c r="E1997" s="178">
        <v>2</v>
      </c>
      <c r="F1997" s="179" t="s">
        <v>675</v>
      </c>
      <c r="G1997" s="179"/>
      <c r="H1997" s="179"/>
      <c r="I1997" s="406" t="s">
        <v>685</v>
      </c>
      <c r="J1997" s="181">
        <f>SUM(J1998:J2001)</f>
        <v>5245200</v>
      </c>
      <c r="K1997" s="182">
        <f>SUM(J1997/J6*100)</f>
        <v>5.2561906210018463E-3</v>
      </c>
      <c r="L1997" s="183">
        <f>SUM(Q1997/J1997*100)</f>
        <v>0</v>
      </c>
      <c r="M1997" s="193">
        <f>SUM(M1998:M2001)</f>
        <v>4259250</v>
      </c>
      <c r="N1997" s="185">
        <f>SUM(M1997/J1997%)</f>
        <v>81.202814001372687</v>
      </c>
      <c r="O1997" s="181">
        <f>SUM(O1998:O2001)</f>
        <v>985950</v>
      </c>
    </row>
    <row r="1998" spans="1:15" s="296" customFormat="1" hidden="1" x14ac:dyDescent="0.25">
      <c r="A1998" s="177"/>
      <c r="B1998" s="177"/>
      <c r="C1998" s="178">
        <v>5</v>
      </c>
      <c r="D1998" s="178">
        <v>2</v>
      </c>
      <c r="E1998" s="178">
        <v>2</v>
      </c>
      <c r="F1998" s="179" t="s">
        <v>675</v>
      </c>
      <c r="G1998" s="179"/>
      <c r="H1998" s="179"/>
      <c r="I1998" s="406" t="s">
        <v>719</v>
      </c>
      <c r="J1998" s="181">
        <v>145200</v>
      </c>
      <c r="K1998" s="278">
        <f>SUM(J1998/J6*100)</f>
        <v>1.4550424734413714E-4</v>
      </c>
      <c r="L1998" s="183">
        <f>SUM(M1998/J1998*100)</f>
        <v>100</v>
      </c>
      <c r="M1998" s="193">
        <v>145200</v>
      </c>
      <c r="N1998" s="185">
        <f>SUM(M1998/J1998%)</f>
        <v>100</v>
      </c>
      <c r="O1998" s="250">
        <f>SUM(J1998-M1998)</f>
        <v>0</v>
      </c>
    </row>
    <row r="1999" spans="1:15" s="296" customFormat="1" hidden="1" x14ac:dyDescent="0.25">
      <c r="A1999" s="187"/>
      <c r="B1999" s="187"/>
      <c r="C1999" s="271">
        <v>5</v>
      </c>
      <c r="D1999" s="271">
        <v>2</v>
      </c>
      <c r="E1999" s="271">
        <v>2</v>
      </c>
      <c r="F1999" s="271" t="s">
        <v>675</v>
      </c>
      <c r="G1999" s="271"/>
      <c r="H1999" s="271"/>
      <c r="I1999" s="405" t="s">
        <v>1061</v>
      </c>
      <c r="J1999" s="266">
        <v>1800000</v>
      </c>
      <c r="K1999" s="279">
        <f>SUM(J1999/J6*100)</f>
        <v>1.803771661290956E-3</v>
      </c>
      <c r="L1999" s="183">
        <f>SUM(Q1999/J1999*100)</f>
        <v>0</v>
      </c>
      <c r="M1999" s="474">
        <v>814050</v>
      </c>
      <c r="N1999" s="280">
        <f>SUM(M1999/J1999%)</f>
        <v>45.225000000000001</v>
      </c>
      <c r="O1999" s="250">
        <f>SUM(J1999-M1999)</f>
        <v>985950</v>
      </c>
    </row>
    <row r="2000" spans="1:15" s="296" customFormat="1" hidden="1" x14ac:dyDescent="0.25">
      <c r="A2000" s="187"/>
      <c r="B2000" s="187"/>
      <c r="C2000" s="271">
        <v>5</v>
      </c>
      <c r="D2000" s="271">
        <v>2</v>
      </c>
      <c r="E2000" s="271">
        <v>2</v>
      </c>
      <c r="F2000" s="271" t="s">
        <v>675</v>
      </c>
      <c r="G2000" s="271"/>
      <c r="H2000" s="271"/>
      <c r="I2000" s="405" t="s">
        <v>886</v>
      </c>
      <c r="J2000" s="266">
        <v>3000000</v>
      </c>
      <c r="K2000" s="279">
        <f>SUM(J2000/J6*100)</f>
        <v>3.0062861021515935E-3</v>
      </c>
      <c r="L2000" s="183">
        <f>SUM(M2000/J2000*100)</f>
        <v>100</v>
      </c>
      <c r="M2000" s="474">
        <v>3000000</v>
      </c>
      <c r="N2000" s="280">
        <f>SUM(M2000/J2000%)</f>
        <v>100</v>
      </c>
      <c r="O2000" s="250">
        <f>SUM(J2000-M2000)</f>
        <v>0</v>
      </c>
    </row>
    <row r="2001" spans="1:15" s="296" customFormat="1" hidden="1" x14ac:dyDescent="0.25">
      <c r="A2001" s="177"/>
      <c r="B2001" s="177"/>
      <c r="C2001" s="178">
        <v>5</v>
      </c>
      <c r="D2001" s="178">
        <v>2</v>
      </c>
      <c r="E2001" s="178">
        <v>2</v>
      </c>
      <c r="F2001" s="179" t="s">
        <v>675</v>
      </c>
      <c r="G2001" s="179"/>
      <c r="H2001" s="179"/>
      <c r="I2001" s="406" t="s">
        <v>874</v>
      </c>
      <c r="J2001" s="181">
        <v>300000</v>
      </c>
      <c r="K2001" s="278">
        <f>SUM(J2001/J6*100)</f>
        <v>3.0062861021515938E-4</v>
      </c>
      <c r="L2001" s="183">
        <f>SUM(Q2001/J2001*100)</f>
        <v>0</v>
      </c>
      <c r="M2001" s="193">
        <v>300000</v>
      </c>
      <c r="N2001" s="185">
        <f>SUM(M2001/J2001%)</f>
        <v>100</v>
      </c>
      <c r="O2001" s="250">
        <f>SUM(J2001-M2001)</f>
        <v>0</v>
      </c>
    </row>
    <row r="2002" spans="1:15" s="296" customFormat="1" hidden="1" x14ac:dyDescent="0.25">
      <c r="A2002" s="177"/>
      <c r="B2002" s="177"/>
      <c r="C2002" s="178"/>
      <c r="D2002" s="178"/>
      <c r="E2002" s="178"/>
      <c r="F2002" s="179"/>
      <c r="G2002" s="179"/>
      <c r="H2002" s="179"/>
      <c r="I2002" s="406"/>
      <c r="J2002" s="181"/>
      <c r="K2002" s="182"/>
      <c r="L2002" s="183"/>
      <c r="M2002" s="193"/>
      <c r="N2002" s="185"/>
      <c r="O2002" s="181"/>
    </row>
    <row r="2003" spans="1:15" s="296" customFormat="1" hidden="1" x14ac:dyDescent="0.25">
      <c r="A2003" s="177"/>
      <c r="B2003" s="177"/>
      <c r="C2003" s="178">
        <v>5</v>
      </c>
      <c r="D2003" s="178">
        <v>2</v>
      </c>
      <c r="E2003" s="178">
        <v>2</v>
      </c>
      <c r="F2003" s="179" t="s">
        <v>690</v>
      </c>
      <c r="G2003" s="179"/>
      <c r="H2003" s="179"/>
      <c r="I2003" s="405" t="s">
        <v>691</v>
      </c>
      <c r="J2003" s="251">
        <f>SUM(J2004:J2008)</f>
        <v>77250000</v>
      </c>
      <c r="K2003" s="182">
        <f>SUM(J2003/J6*100)</f>
        <v>7.7411867130403531E-2</v>
      </c>
      <c r="L2003" s="183">
        <f>SUM(Q2003/J2003*100)</f>
        <v>0</v>
      </c>
      <c r="M2003" s="251">
        <f>SUM(M2004:M2008)</f>
        <v>77250000</v>
      </c>
      <c r="N2003" s="185">
        <f t="shared" ref="N2003:N2008" si="46">SUM(M2003/J2003%)</f>
        <v>100</v>
      </c>
      <c r="O2003" s="251">
        <f>SUM(O2004:O2008)</f>
        <v>0</v>
      </c>
    </row>
    <row r="2004" spans="1:15" s="296" customFormat="1" hidden="1" x14ac:dyDescent="0.25">
      <c r="A2004" s="187"/>
      <c r="B2004" s="187"/>
      <c r="C2004" s="503">
        <v>5</v>
      </c>
      <c r="D2004" s="503">
        <v>2</v>
      </c>
      <c r="E2004" s="503">
        <v>2</v>
      </c>
      <c r="F2004" s="273" t="s">
        <v>690</v>
      </c>
      <c r="G2004" s="273"/>
      <c r="H2004" s="273"/>
      <c r="I2004" s="405" t="s">
        <v>907</v>
      </c>
      <c r="J2004" s="251">
        <v>44100000</v>
      </c>
      <c r="K2004" s="182">
        <f>SUM(J2004/J6*100)</f>
        <v>4.4192405701628426E-2</v>
      </c>
      <c r="L2004" s="183">
        <f>SUM(Q2004/J2004*100)</f>
        <v>0</v>
      </c>
      <c r="M2004" s="282">
        <v>44100000</v>
      </c>
      <c r="N2004" s="280">
        <f t="shared" si="46"/>
        <v>100</v>
      </c>
      <c r="O2004" s="250">
        <f>SUM(J2004-M2004)</f>
        <v>0</v>
      </c>
    </row>
    <row r="2005" spans="1:15" s="296" customFormat="1" hidden="1" x14ac:dyDescent="0.25">
      <c r="A2005" s="177"/>
      <c r="B2005" s="177"/>
      <c r="C2005" s="178">
        <v>5</v>
      </c>
      <c r="D2005" s="178">
        <v>2</v>
      </c>
      <c r="E2005" s="178">
        <v>2</v>
      </c>
      <c r="F2005" s="179" t="s">
        <v>690</v>
      </c>
      <c r="G2005" s="179"/>
      <c r="H2005" s="179"/>
      <c r="I2005" s="406" t="s">
        <v>890</v>
      </c>
      <c r="J2005" s="251">
        <v>30500000</v>
      </c>
      <c r="K2005" s="182">
        <f>SUM(J2005/J6*100)</f>
        <v>3.0563908705207869E-2</v>
      </c>
      <c r="L2005" s="183">
        <f>SUM(M2005/J2005*100)</f>
        <v>100</v>
      </c>
      <c r="M2005" s="282">
        <v>30500000</v>
      </c>
      <c r="N2005" s="185">
        <f t="shared" si="46"/>
        <v>100</v>
      </c>
      <c r="O2005" s="250">
        <f>SUM(J2005-M2005)</f>
        <v>0</v>
      </c>
    </row>
    <row r="2006" spans="1:15" s="296" customFormat="1" hidden="1" x14ac:dyDescent="0.25">
      <c r="A2006" s="387"/>
      <c r="B2006" s="387"/>
      <c r="C2006" s="270">
        <v>5</v>
      </c>
      <c r="D2006" s="270">
        <v>2</v>
      </c>
      <c r="E2006" s="270">
        <v>2</v>
      </c>
      <c r="F2006" s="179" t="s">
        <v>690</v>
      </c>
      <c r="G2006" s="179"/>
      <c r="H2006" s="179"/>
      <c r="I2006" s="406" t="s">
        <v>771</v>
      </c>
      <c r="J2006" s="261">
        <v>2000000</v>
      </c>
      <c r="K2006" s="279">
        <f>SUM(J2006/J6*100)</f>
        <v>2.0041907347677292E-3</v>
      </c>
      <c r="L2006" s="285">
        <f>SUM(M2006/J2006*100)</f>
        <v>100</v>
      </c>
      <c r="M2006" s="286">
        <v>2000000</v>
      </c>
      <c r="N2006" s="285">
        <f t="shared" si="46"/>
        <v>100</v>
      </c>
      <c r="O2006" s="253">
        <f>SUM(J2006-M2006)</f>
        <v>0</v>
      </c>
    </row>
    <row r="2007" spans="1:15" s="296" customFormat="1" hidden="1" x14ac:dyDescent="0.25">
      <c r="A2007" s="387"/>
      <c r="B2007" s="387"/>
      <c r="C2007" s="270">
        <v>5</v>
      </c>
      <c r="D2007" s="270">
        <v>2</v>
      </c>
      <c r="E2007" s="270">
        <v>2</v>
      </c>
      <c r="F2007" s="180" t="s">
        <v>690</v>
      </c>
      <c r="G2007" s="180"/>
      <c r="H2007" s="180"/>
      <c r="I2007" s="406" t="s">
        <v>892</v>
      </c>
      <c r="J2007" s="261">
        <v>150000</v>
      </c>
      <c r="K2007" s="278">
        <f>SUM(J2007/J6*100)</f>
        <v>1.5031430510757969E-4</v>
      </c>
      <c r="L2007" s="285">
        <f>SUM(Q2007/J2007*100)</f>
        <v>0</v>
      </c>
      <c r="M2007" s="287">
        <v>150000</v>
      </c>
      <c r="N2007" s="285">
        <f t="shared" si="46"/>
        <v>100</v>
      </c>
      <c r="O2007" s="253">
        <f>SUM(J2007-M2007)</f>
        <v>0</v>
      </c>
    </row>
    <row r="2008" spans="1:15" s="296" customFormat="1" hidden="1" x14ac:dyDescent="0.25">
      <c r="A2008" s="177"/>
      <c r="B2008" s="177"/>
      <c r="C2008" s="178">
        <v>5</v>
      </c>
      <c r="D2008" s="178">
        <v>2</v>
      </c>
      <c r="E2008" s="178">
        <v>2</v>
      </c>
      <c r="F2008" s="179" t="s">
        <v>690</v>
      </c>
      <c r="G2008" s="179"/>
      <c r="H2008" s="179"/>
      <c r="I2008" s="406" t="s">
        <v>905</v>
      </c>
      <c r="J2008" s="261">
        <v>500000</v>
      </c>
      <c r="K2008" s="279">
        <f>SUM(J2008/J6*100)</f>
        <v>5.0104768369193229E-4</v>
      </c>
      <c r="L2008" s="283">
        <f>SUM(Q2008/J2008*100)</f>
        <v>0</v>
      </c>
      <c r="M2008" s="214">
        <v>500000</v>
      </c>
      <c r="N2008" s="284">
        <f t="shared" si="46"/>
        <v>100</v>
      </c>
      <c r="O2008" s="253">
        <f>SUM(J2008-M2008)</f>
        <v>0</v>
      </c>
    </row>
    <row r="2009" spans="1:15" s="296" customFormat="1" hidden="1" x14ac:dyDescent="0.25">
      <c r="A2009" s="177"/>
      <c r="B2009" s="177"/>
      <c r="C2009" s="178"/>
      <c r="D2009" s="178"/>
      <c r="E2009" s="178"/>
      <c r="F2009" s="179"/>
      <c r="G2009" s="179"/>
      <c r="H2009" s="179"/>
      <c r="I2009" s="406"/>
      <c r="J2009" s="251"/>
      <c r="K2009" s="182"/>
      <c r="L2009" s="183"/>
      <c r="M2009" s="282"/>
      <c r="N2009" s="185"/>
      <c r="O2009" s="251"/>
    </row>
    <row r="2010" spans="1:15" s="296" customFormat="1" hidden="1" x14ac:dyDescent="0.25">
      <c r="A2010" s="177"/>
      <c r="B2010" s="177"/>
      <c r="C2010" s="178">
        <v>5</v>
      </c>
      <c r="D2010" s="178">
        <v>2</v>
      </c>
      <c r="E2010" s="178">
        <v>2</v>
      </c>
      <c r="F2010" s="179" t="s">
        <v>674</v>
      </c>
      <c r="G2010" s="179"/>
      <c r="H2010" s="179"/>
      <c r="I2010" s="406" t="s">
        <v>724</v>
      </c>
      <c r="J2010" s="251">
        <f>SUM(J2011:J2012)</f>
        <v>334000</v>
      </c>
      <c r="K2010" s="278">
        <f>SUM(J2010/J6*100)</f>
        <v>3.3469985270621075E-4</v>
      </c>
      <c r="L2010" s="183">
        <f>SUM(Q2010/J2010*100)</f>
        <v>0</v>
      </c>
      <c r="M2010" s="281">
        <f>SUM(M2011:M2012)</f>
        <v>334000</v>
      </c>
      <c r="N2010" s="185">
        <f>SUM(M2010/J2010%)</f>
        <v>100</v>
      </c>
      <c r="O2010" s="251">
        <f>SUM(O2011:O2012)</f>
        <v>0</v>
      </c>
    </row>
    <row r="2011" spans="1:15" s="296" customFormat="1" hidden="1" x14ac:dyDescent="0.25">
      <c r="A2011" s="177"/>
      <c r="B2011" s="177"/>
      <c r="C2011" s="178">
        <v>5</v>
      </c>
      <c r="D2011" s="178">
        <v>2</v>
      </c>
      <c r="E2011" s="178">
        <v>2</v>
      </c>
      <c r="F2011" s="179" t="s">
        <v>674</v>
      </c>
      <c r="G2011" s="179"/>
      <c r="H2011" s="179"/>
      <c r="I2011" s="406" t="s">
        <v>767</v>
      </c>
      <c r="J2011" s="251">
        <v>100000</v>
      </c>
      <c r="K2011" s="278">
        <f>SUM(J2011/J6*100)</f>
        <v>1.0020953673838645E-4</v>
      </c>
      <c r="L2011" s="183">
        <f>SUM(M2011/J2011*100)</f>
        <v>100</v>
      </c>
      <c r="M2011" s="282">
        <v>100000</v>
      </c>
      <c r="N2011" s="185">
        <f>SUM(M2011/J2011%)</f>
        <v>100</v>
      </c>
      <c r="O2011" s="250">
        <f>SUM(J2011-M2011)</f>
        <v>0</v>
      </c>
    </row>
    <row r="2012" spans="1:15" s="296" customFormat="1" hidden="1" x14ac:dyDescent="0.25">
      <c r="A2012" s="513"/>
      <c r="B2012" s="513"/>
      <c r="C2012" s="178">
        <v>5</v>
      </c>
      <c r="D2012" s="178">
        <v>2</v>
      </c>
      <c r="E2012" s="178">
        <v>2</v>
      </c>
      <c r="F2012" s="179" t="s">
        <v>674</v>
      </c>
      <c r="G2012" s="179"/>
      <c r="H2012" s="179"/>
      <c r="I2012" s="406" t="s">
        <v>946</v>
      </c>
      <c r="J2012" s="251">
        <v>234000</v>
      </c>
      <c r="K2012" s="278">
        <f>SUM(J2012/J6*100)</f>
        <v>2.3449031596782429E-4</v>
      </c>
      <c r="L2012" s="183">
        <f>SUM(Q2012/J2012*100)</f>
        <v>0</v>
      </c>
      <c r="M2012" s="282">
        <v>234000</v>
      </c>
      <c r="N2012" s="183">
        <f>SUM(M2012/J2012%)</f>
        <v>100</v>
      </c>
      <c r="O2012" s="250">
        <f>SUM(J2012-M2012)</f>
        <v>0</v>
      </c>
    </row>
    <row r="2013" spans="1:15" s="296" customFormat="1" hidden="1" x14ac:dyDescent="0.25">
      <c r="A2013" s="504"/>
      <c r="B2013" s="504"/>
      <c r="C2013" s="503"/>
      <c r="D2013" s="503"/>
      <c r="E2013" s="503"/>
      <c r="F2013" s="273"/>
      <c r="G2013" s="273"/>
      <c r="H2013" s="273"/>
      <c r="I2013" s="563"/>
      <c r="J2013" s="181"/>
      <c r="K2013" s="182"/>
      <c r="L2013" s="183"/>
      <c r="M2013" s="193"/>
      <c r="N2013" s="323"/>
      <c r="O2013" s="181"/>
    </row>
    <row r="2014" spans="1:15" s="296" customFormat="1" x14ac:dyDescent="0.25">
      <c r="A2014" s="308">
        <v>1</v>
      </c>
      <c r="B2014" s="324" t="s">
        <v>677</v>
      </c>
      <c r="C2014" s="325" t="s">
        <v>674</v>
      </c>
      <c r="D2014" s="317" t="s">
        <v>675</v>
      </c>
      <c r="E2014" s="326" t="s">
        <v>1081</v>
      </c>
      <c r="F2014" s="351" t="s">
        <v>754</v>
      </c>
      <c r="G2014" s="351"/>
      <c r="H2014" s="351">
        <v>5</v>
      </c>
      <c r="I2014" s="416" t="s">
        <v>1088</v>
      </c>
      <c r="J2014" s="181">
        <f>SUM(J2016)</f>
        <v>60535980</v>
      </c>
      <c r="K2014" s="385">
        <f>SUM(J2014/J6*100)</f>
        <v>6.0662825118042274E-2</v>
      </c>
      <c r="L2014" s="318">
        <v>100</v>
      </c>
      <c r="M2014" s="266">
        <f>SUM(M2016)</f>
        <v>60532980</v>
      </c>
      <c r="N2014" s="318">
        <f>SUM(M2014/J2014%)</f>
        <v>99.995044269540188</v>
      </c>
      <c r="O2014" s="181">
        <f>SUM(O2016)</f>
        <v>3000</v>
      </c>
    </row>
    <row r="2015" spans="1:15" s="296" customFormat="1" hidden="1" x14ac:dyDescent="0.25">
      <c r="A2015" s="269"/>
      <c r="B2015" s="269"/>
      <c r="C2015" s="269"/>
      <c r="D2015" s="269"/>
      <c r="E2015" s="269"/>
      <c r="F2015" s="269"/>
      <c r="G2015" s="269"/>
      <c r="H2015" s="269"/>
      <c r="I2015" s="537"/>
      <c r="J2015" s="262"/>
      <c r="K2015" s="182"/>
      <c r="L2015" s="183"/>
      <c r="M2015" s="275"/>
      <c r="N2015" s="185"/>
      <c r="O2015" s="262"/>
    </row>
    <row r="2016" spans="1:15" s="296" customFormat="1" hidden="1" x14ac:dyDescent="0.25">
      <c r="A2016" s="177"/>
      <c r="B2016" s="177"/>
      <c r="C2016" s="178">
        <v>5</v>
      </c>
      <c r="D2016" s="178">
        <v>2</v>
      </c>
      <c r="E2016" s="178">
        <v>2</v>
      </c>
      <c r="F2016" s="178"/>
      <c r="G2016" s="178"/>
      <c r="H2016" s="178"/>
      <c r="I2016" s="406" t="s">
        <v>684</v>
      </c>
      <c r="J2016" s="181">
        <f>SUM(J2018+J2024+J2031+J2035)</f>
        <v>60535980</v>
      </c>
      <c r="K2016" s="182">
        <f>SUM(J2016/J6*100)</f>
        <v>6.0662825118042274E-2</v>
      </c>
      <c r="L2016" s="183">
        <f>SUM(Q2016/J2016*100)</f>
        <v>0</v>
      </c>
      <c r="M2016" s="181">
        <f>SUM(M2018+M2024+M2031+M2035)</f>
        <v>60532980</v>
      </c>
      <c r="N2016" s="185">
        <f>SUM(M2016/J2016%)</f>
        <v>99.995044269540188</v>
      </c>
      <c r="O2016" s="181">
        <f>SUM(O2018+O2024+O2031+O2035)</f>
        <v>3000</v>
      </c>
    </row>
    <row r="2017" spans="1:15" s="296" customFormat="1" hidden="1" x14ac:dyDescent="0.25">
      <c r="A2017" s="177"/>
      <c r="B2017" s="177"/>
      <c r="C2017" s="178"/>
      <c r="D2017" s="178"/>
      <c r="E2017" s="178"/>
      <c r="F2017" s="178"/>
      <c r="G2017" s="178"/>
      <c r="H2017" s="178"/>
      <c r="I2017" s="406"/>
      <c r="J2017" s="181"/>
      <c r="K2017" s="182"/>
      <c r="L2017" s="383"/>
      <c r="M2017" s="193"/>
      <c r="N2017" s="269"/>
      <c r="O2017" s="181"/>
    </row>
    <row r="2018" spans="1:15" s="296" customFormat="1" hidden="1" x14ac:dyDescent="0.25">
      <c r="A2018" s="177"/>
      <c r="B2018" s="177"/>
      <c r="C2018" s="178">
        <v>5</v>
      </c>
      <c r="D2018" s="178">
        <v>2</v>
      </c>
      <c r="E2018" s="178">
        <v>2</v>
      </c>
      <c r="F2018" s="179" t="s">
        <v>675</v>
      </c>
      <c r="G2018" s="179"/>
      <c r="H2018" s="179"/>
      <c r="I2018" s="406" t="s">
        <v>685</v>
      </c>
      <c r="J2018" s="181">
        <f>SUM(J2019:J2022)</f>
        <v>4822980</v>
      </c>
      <c r="K2018" s="279">
        <f>SUM(J2018/J6*100)</f>
        <v>4.8330859149850313E-3</v>
      </c>
      <c r="L2018" s="183">
        <f>SUM(Q2018/J2018*100)</f>
        <v>0</v>
      </c>
      <c r="M2018" s="193">
        <f>SUM(M2019:M2022)</f>
        <v>4822980</v>
      </c>
      <c r="N2018" s="185">
        <f>SUM(M2018/J2018%)</f>
        <v>100</v>
      </c>
      <c r="O2018" s="181">
        <f>SUM(O2019:O2022)</f>
        <v>0</v>
      </c>
    </row>
    <row r="2019" spans="1:15" s="296" customFormat="1" hidden="1" x14ac:dyDescent="0.25">
      <c r="A2019" s="177"/>
      <c r="B2019" s="177"/>
      <c r="C2019" s="178">
        <v>5</v>
      </c>
      <c r="D2019" s="178">
        <v>2</v>
      </c>
      <c r="E2019" s="178">
        <v>2</v>
      </c>
      <c r="F2019" s="179" t="s">
        <v>675</v>
      </c>
      <c r="G2019" s="179"/>
      <c r="H2019" s="179"/>
      <c r="I2019" s="406" t="s">
        <v>719</v>
      </c>
      <c r="J2019" s="181">
        <v>342000</v>
      </c>
      <c r="K2019" s="278">
        <f>SUM(J2019/J6*100)</f>
        <v>3.4271661564528168E-4</v>
      </c>
      <c r="L2019" s="183">
        <f>SUM(M2019/J2019*100)</f>
        <v>100</v>
      </c>
      <c r="M2019" s="181">
        <v>342000</v>
      </c>
      <c r="N2019" s="185">
        <f>SUM(M2019/J2019%)</f>
        <v>100</v>
      </c>
      <c r="O2019" s="250">
        <f>SUM(J2019-M2019)</f>
        <v>0</v>
      </c>
    </row>
    <row r="2020" spans="1:15" s="296" customFormat="1" hidden="1" x14ac:dyDescent="0.25">
      <c r="A2020" s="187"/>
      <c r="B2020" s="187"/>
      <c r="C2020" s="271">
        <v>5</v>
      </c>
      <c r="D2020" s="271">
        <v>2</v>
      </c>
      <c r="E2020" s="271">
        <v>2</v>
      </c>
      <c r="F2020" s="271" t="s">
        <v>675</v>
      </c>
      <c r="G2020" s="271"/>
      <c r="H2020" s="271"/>
      <c r="I2020" s="405" t="s">
        <v>1061</v>
      </c>
      <c r="J2020" s="266">
        <v>2130980</v>
      </c>
      <c r="K2020" s="279">
        <f>SUM(J2020/J6*100)</f>
        <v>2.1354451859876677E-3</v>
      </c>
      <c r="L2020" s="183">
        <f>SUM(Q2020/J2020*100)</f>
        <v>0</v>
      </c>
      <c r="M2020" s="266">
        <v>2130980</v>
      </c>
      <c r="N2020" s="280">
        <f>SUM(M2020/J2020%)</f>
        <v>100</v>
      </c>
      <c r="O2020" s="250">
        <f>SUM(J2020-M2020)</f>
        <v>0</v>
      </c>
    </row>
    <row r="2021" spans="1:15" s="296" customFormat="1" hidden="1" x14ac:dyDescent="0.25">
      <c r="A2021" s="187"/>
      <c r="B2021" s="187"/>
      <c r="C2021" s="271">
        <v>5</v>
      </c>
      <c r="D2021" s="271">
        <v>2</v>
      </c>
      <c r="E2021" s="271">
        <v>2</v>
      </c>
      <c r="F2021" s="271" t="s">
        <v>675</v>
      </c>
      <c r="G2021" s="271"/>
      <c r="H2021" s="271"/>
      <c r="I2021" s="405" t="s">
        <v>886</v>
      </c>
      <c r="J2021" s="266">
        <v>1750000</v>
      </c>
      <c r="K2021" s="279">
        <f>SUM(J2021/J6*100)</f>
        <v>1.7536668929217631E-3</v>
      </c>
      <c r="L2021" s="183">
        <f>SUM(M2021/J2021*100)</f>
        <v>100</v>
      </c>
      <c r="M2021" s="266">
        <v>1750000</v>
      </c>
      <c r="N2021" s="280">
        <f>SUM(M2021/J2021%)</f>
        <v>100</v>
      </c>
      <c r="O2021" s="250">
        <f>SUM(J2021-M2021)</f>
        <v>0</v>
      </c>
    </row>
    <row r="2022" spans="1:15" s="296" customFormat="1" hidden="1" x14ac:dyDescent="0.25">
      <c r="A2022" s="177"/>
      <c r="B2022" s="177"/>
      <c r="C2022" s="178">
        <v>5</v>
      </c>
      <c r="D2022" s="178">
        <v>2</v>
      </c>
      <c r="E2022" s="178">
        <v>2</v>
      </c>
      <c r="F2022" s="179" t="s">
        <v>675</v>
      </c>
      <c r="G2022" s="179"/>
      <c r="H2022" s="179"/>
      <c r="I2022" s="406" t="s">
        <v>874</v>
      </c>
      <c r="J2022" s="181">
        <v>600000</v>
      </c>
      <c r="K2022" s="279">
        <f>SUM(J2022/J6*100)</f>
        <v>6.0125722043031875E-4</v>
      </c>
      <c r="L2022" s="183">
        <f>SUM(Q2022/J2022*100)</f>
        <v>0</v>
      </c>
      <c r="M2022" s="181">
        <v>600000</v>
      </c>
      <c r="N2022" s="185">
        <f>SUM(M2022/J2022%)</f>
        <v>100</v>
      </c>
      <c r="O2022" s="250">
        <f>SUM(J2022-M2022)</f>
        <v>0</v>
      </c>
    </row>
    <row r="2023" spans="1:15" s="296" customFormat="1" hidden="1" x14ac:dyDescent="0.25">
      <c r="A2023" s="331"/>
      <c r="B2023" s="331"/>
      <c r="C2023" s="331"/>
      <c r="D2023" s="331"/>
      <c r="E2023" s="331"/>
      <c r="F2023" s="331"/>
      <c r="G2023" s="331"/>
      <c r="H2023" s="331"/>
      <c r="I2023" s="533"/>
      <c r="J2023" s="342"/>
      <c r="K2023" s="182"/>
      <c r="L2023" s="343"/>
      <c r="M2023" s="342"/>
      <c r="N2023" s="343"/>
      <c r="O2023" s="342"/>
    </row>
    <row r="2024" spans="1:15" s="296" customFormat="1" hidden="1" x14ac:dyDescent="0.25">
      <c r="A2024" s="177"/>
      <c r="B2024" s="177"/>
      <c r="C2024" s="178">
        <v>5</v>
      </c>
      <c r="D2024" s="178">
        <v>2</v>
      </c>
      <c r="E2024" s="178">
        <v>2</v>
      </c>
      <c r="F2024" s="179" t="s">
        <v>690</v>
      </c>
      <c r="G2024" s="179"/>
      <c r="H2024" s="179"/>
      <c r="I2024" s="405" t="s">
        <v>691</v>
      </c>
      <c r="J2024" s="251">
        <f>SUM(J2025:J2029)</f>
        <v>46500000</v>
      </c>
      <c r="K2024" s="182">
        <f>SUM(J2024/J6*100)</f>
        <v>4.6597434583349702E-2</v>
      </c>
      <c r="L2024" s="183">
        <f>SUM(M2024/J2024*100)</f>
        <v>100</v>
      </c>
      <c r="M2024" s="251">
        <f>SUM(M2025:M2029)</f>
        <v>46500000</v>
      </c>
      <c r="N2024" s="185">
        <f t="shared" ref="N2024:N2029" si="47">SUM(M2024/J2024%)</f>
        <v>100</v>
      </c>
      <c r="O2024" s="251">
        <f>SUM(O2025:O2029)</f>
        <v>0</v>
      </c>
    </row>
    <row r="2025" spans="1:15" s="296" customFormat="1" hidden="1" x14ac:dyDescent="0.25">
      <c r="A2025" s="187"/>
      <c r="B2025" s="187"/>
      <c r="C2025" s="503">
        <v>5</v>
      </c>
      <c r="D2025" s="503">
        <v>2</v>
      </c>
      <c r="E2025" s="503">
        <v>2</v>
      </c>
      <c r="F2025" s="273" t="s">
        <v>690</v>
      </c>
      <c r="G2025" s="273"/>
      <c r="H2025" s="273"/>
      <c r="I2025" s="405" t="s">
        <v>907</v>
      </c>
      <c r="J2025" s="251">
        <v>26600000</v>
      </c>
      <c r="K2025" s="182">
        <f>SUM(J2025/J6*100)</f>
        <v>2.6655736772410794E-2</v>
      </c>
      <c r="L2025" s="183">
        <f>SUM(M2025/J2025*100)</f>
        <v>100</v>
      </c>
      <c r="M2025" s="251">
        <v>26600000</v>
      </c>
      <c r="N2025" s="280">
        <f t="shared" si="47"/>
        <v>100</v>
      </c>
      <c r="O2025" s="250">
        <f>SUM(J2025-M2025)</f>
        <v>0</v>
      </c>
    </row>
    <row r="2026" spans="1:15" s="296" customFormat="1" hidden="1" x14ac:dyDescent="0.25">
      <c r="A2026" s="177"/>
      <c r="B2026" s="177"/>
      <c r="C2026" s="178">
        <v>5</v>
      </c>
      <c r="D2026" s="178">
        <v>2</v>
      </c>
      <c r="E2026" s="178">
        <v>2</v>
      </c>
      <c r="F2026" s="179" t="s">
        <v>690</v>
      </c>
      <c r="G2026" s="179"/>
      <c r="H2026" s="179"/>
      <c r="I2026" s="406" t="s">
        <v>890</v>
      </c>
      <c r="J2026" s="251">
        <v>18250000</v>
      </c>
      <c r="K2026" s="182">
        <f>SUM(J2026/J6*100)</f>
        <v>1.8288240454755529E-2</v>
      </c>
      <c r="L2026" s="183">
        <f>SUM(M2026/J2026*100)</f>
        <v>100</v>
      </c>
      <c r="M2026" s="251">
        <v>18250000</v>
      </c>
      <c r="N2026" s="185">
        <f t="shared" si="47"/>
        <v>100</v>
      </c>
      <c r="O2026" s="250">
        <f>SUM(J2026-M2026)</f>
        <v>0</v>
      </c>
    </row>
    <row r="2027" spans="1:15" s="296" customFormat="1" hidden="1" x14ac:dyDescent="0.25">
      <c r="A2027" s="387"/>
      <c r="B2027" s="387"/>
      <c r="C2027" s="270">
        <v>5</v>
      </c>
      <c r="D2027" s="270">
        <v>2</v>
      </c>
      <c r="E2027" s="270">
        <v>2</v>
      </c>
      <c r="F2027" s="179" t="s">
        <v>690</v>
      </c>
      <c r="G2027" s="179"/>
      <c r="H2027" s="179"/>
      <c r="I2027" s="406" t="s">
        <v>771</v>
      </c>
      <c r="J2027" s="261">
        <v>1000000</v>
      </c>
      <c r="K2027" s="279">
        <f>SUM(J2027/J6*100)</f>
        <v>1.0020953673838646E-3</v>
      </c>
      <c r="L2027" s="285">
        <f>SUM(M2027/J2027*100)</f>
        <v>100</v>
      </c>
      <c r="M2027" s="261">
        <v>1000000</v>
      </c>
      <c r="N2027" s="285">
        <f t="shared" si="47"/>
        <v>100</v>
      </c>
      <c r="O2027" s="253">
        <f>SUM(J2027-M2027)</f>
        <v>0</v>
      </c>
    </row>
    <row r="2028" spans="1:15" s="296" customFormat="1" hidden="1" x14ac:dyDescent="0.25">
      <c r="A2028" s="387"/>
      <c r="B2028" s="387"/>
      <c r="C2028" s="270">
        <v>5</v>
      </c>
      <c r="D2028" s="270">
        <v>2</v>
      </c>
      <c r="E2028" s="270">
        <v>2</v>
      </c>
      <c r="F2028" s="180" t="s">
        <v>690</v>
      </c>
      <c r="G2028" s="180"/>
      <c r="H2028" s="180"/>
      <c r="I2028" s="406" t="s">
        <v>892</v>
      </c>
      <c r="J2028" s="261">
        <v>150000</v>
      </c>
      <c r="K2028" s="278">
        <f>SUM(J2028/J6*100)</f>
        <v>1.5031430510757969E-4</v>
      </c>
      <c r="L2028" s="285">
        <f>SUM(Q2028/J2028*100)</f>
        <v>0</v>
      </c>
      <c r="M2028" s="261">
        <v>150000</v>
      </c>
      <c r="N2028" s="285">
        <f t="shared" si="47"/>
        <v>100</v>
      </c>
      <c r="O2028" s="253">
        <f>SUM(J2028-M2028)</f>
        <v>0</v>
      </c>
    </row>
    <row r="2029" spans="1:15" s="296" customFormat="1" hidden="1" x14ac:dyDescent="0.25">
      <c r="A2029" s="177"/>
      <c r="B2029" s="177"/>
      <c r="C2029" s="178">
        <v>5</v>
      </c>
      <c r="D2029" s="178">
        <v>2</v>
      </c>
      <c r="E2029" s="178">
        <v>2</v>
      </c>
      <c r="F2029" s="179" t="s">
        <v>690</v>
      </c>
      <c r="G2029" s="179"/>
      <c r="H2029" s="179"/>
      <c r="I2029" s="406" t="s">
        <v>905</v>
      </c>
      <c r="J2029" s="261">
        <v>500000</v>
      </c>
      <c r="K2029" s="279">
        <f>SUM(J2029/J6*100)</f>
        <v>5.0104768369193229E-4</v>
      </c>
      <c r="L2029" s="283">
        <f>SUM(Q2029/J2029*100)</f>
        <v>0</v>
      </c>
      <c r="M2029" s="261">
        <v>500000</v>
      </c>
      <c r="N2029" s="284">
        <f t="shared" si="47"/>
        <v>100</v>
      </c>
      <c r="O2029" s="253">
        <f>SUM(J2029-M2029)</f>
        <v>0</v>
      </c>
    </row>
    <row r="2030" spans="1:15" s="296" customFormat="1" hidden="1" x14ac:dyDescent="0.25">
      <c r="A2030" s="177"/>
      <c r="B2030" s="177"/>
      <c r="C2030" s="178"/>
      <c r="D2030" s="178"/>
      <c r="E2030" s="178"/>
      <c r="F2030" s="179"/>
      <c r="G2030" s="179"/>
      <c r="H2030" s="179"/>
      <c r="I2030" s="406"/>
      <c r="J2030" s="251"/>
      <c r="K2030" s="182"/>
      <c r="L2030" s="183"/>
      <c r="M2030" s="251"/>
      <c r="N2030" s="185"/>
      <c r="O2030" s="251"/>
    </row>
    <row r="2031" spans="1:15" s="296" customFormat="1" hidden="1" x14ac:dyDescent="0.25">
      <c r="A2031" s="177"/>
      <c r="B2031" s="177"/>
      <c r="C2031" s="178">
        <v>5</v>
      </c>
      <c r="D2031" s="178">
        <v>2</v>
      </c>
      <c r="E2031" s="178">
        <v>2</v>
      </c>
      <c r="F2031" s="179" t="s">
        <v>674</v>
      </c>
      <c r="G2031" s="179"/>
      <c r="H2031" s="179"/>
      <c r="I2031" s="406" t="s">
        <v>724</v>
      </c>
      <c r="J2031" s="251">
        <f>SUM(J2032:J2033)</f>
        <v>293000</v>
      </c>
      <c r="K2031" s="278">
        <f>SUM(J2031/J6*100)</f>
        <v>2.9361394264347231E-4</v>
      </c>
      <c r="L2031" s="183">
        <f>SUM(Q2031/J2031*100)</f>
        <v>0</v>
      </c>
      <c r="M2031" s="251">
        <f>SUM(M2032:M2033)</f>
        <v>290000</v>
      </c>
      <c r="N2031" s="185">
        <f>SUM(M2031/J2031%)</f>
        <v>98.976109215017061</v>
      </c>
      <c r="O2031" s="251">
        <f>SUM(O2032:O2033)</f>
        <v>3000</v>
      </c>
    </row>
    <row r="2032" spans="1:15" s="296" customFormat="1" hidden="1" x14ac:dyDescent="0.25">
      <c r="A2032" s="177"/>
      <c r="B2032" s="177"/>
      <c r="C2032" s="178">
        <v>5</v>
      </c>
      <c r="D2032" s="178">
        <v>2</v>
      </c>
      <c r="E2032" s="178">
        <v>2</v>
      </c>
      <c r="F2032" s="179" t="s">
        <v>674</v>
      </c>
      <c r="G2032" s="179"/>
      <c r="H2032" s="179"/>
      <c r="I2032" s="406" t="s">
        <v>767</v>
      </c>
      <c r="J2032" s="251">
        <v>100000</v>
      </c>
      <c r="K2032" s="278">
        <f>SUM(J2032/J6*100)</f>
        <v>1.0020953673838645E-4</v>
      </c>
      <c r="L2032" s="183">
        <f>SUM(M2032/J2032*100)</f>
        <v>100</v>
      </c>
      <c r="M2032" s="251">
        <v>100000</v>
      </c>
      <c r="N2032" s="185">
        <f>SUM(M2032/J2032%)</f>
        <v>100</v>
      </c>
      <c r="O2032" s="250">
        <f>SUM(J2032-M2032)</f>
        <v>0</v>
      </c>
    </row>
    <row r="2033" spans="1:15" s="296" customFormat="1" hidden="1" x14ac:dyDescent="0.25">
      <c r="A2033" s="513"/>
      <c r="B2033" s="513"/>
      <c r="C2033" s="178">
        <v>5</v>
      </c>
      <c r="D2033" s="178">
        <v>2</v>
      </c>
      <c r="E2033" s="178">
        <v>2</v>
      </c>
      <c r="F2033" s="179" t="s">
        <v>674</v>
      </c>
      <c r="G2033" s="179"/>
      <c r="H2033" s="179"/>
      <c r="I2033" s="406" t="s">
        <v>946</v>
      </c>
      <c r="J2033" s="251">
        <v>193000</v>
      </c>
      <c r="K2033" s="278">
        <f>SUM(J2033/J6*100)</f>
        <v>1.9340440590508588E-4</v>
      </c>
      <c r="L2033" s="183">
        <f>SUM(Q2033/J2033*100)</f>
        <v>0</v>
      </c>
      <c r="M2033" s="251">
        <v>190000</v>
      </c>
      <c r="N2033" s="183">
        <f>SUM(M2033/J2033%)</f>
        <v>98.445595854922274</v>
      </c>
      <c r="O2033" s="250">
        <f>SUM(J2033-M2033)</f>
        <v>3000</v>
      </c>
    </row>
    <row r="2034" spans="1:15" s="296" customFormat="1" hidden="1" x14ac:dyDescent="0.25">
      <c r="A2034" s="177"/>
      <c r="B2034" s="177"/>
      <c r="C2034" s="178"/>
      <c r="D2034" s="178"/>
      <c r="E2034" s="178"/>
      <c r="F2034" s="179"/>
      <c r="G2034" s="179"/>
      <c r="H2034" s="179"/>
      <c r="I2034" s="406"/>
      <c r="J2034" s="251"/>
      <c r="K2034" s="182"/>
      <c r="L2034" s="183"/>
      <c r="M2034" s="251"/>
      <c r="N2034" s="185"/>
      <c r="O2034" s="251"/>
    </row>
    <row r="2035" spans="1:15" s="296" customFormat="1" hidden="1" x14ac:dyDescent="0.25">
      <c r="A2035" s="177"/>
      <c r="B2035" s="177"/>
      <c r="C2035" s="178">
        <v>5</v>
      </c>
      <c r="D2035" s="178">
        <v>2</v>
      </c>
      <c r="E2035" s="178">
        <v>2</v>
      </c>
      <c r="F2035" s="179" t="s">
        <v>875</v>
      </c>
      <c r="G2035" s="179"/>
      <c r="H2035" s="179"/>
      <c r="I2035" s="406" t="s">
        <v>756</v>
      </c>
      <c r="J2035" s="251">
        <f>SUM(J2036)</f>
        <v>8920000</v>
      </c>
      <c r="K2035" s="182">
        <f>SUM(J2035/J6*100)</f>
        <v>8.9386906770640706E-3</v>
      </c>
      <c r="L2035" s="183">
        <f>SUM(Q2035/J2035*100)</f>
        <v>0</v>
      </c>
      <c r="M2035" s="251">
        <f>SUM(M2036)</f>
        <v>8920000</v>
      </c>
      <c r="N2035" s="185">
        <f>SUM(M2035/J2035%)</f>
        <v>100</v>
      </c>
      <c r="O2035" s="251">
        <f>SUM(O2036)</f>
        <v>0</v>
      </c>
    </row>
    <row r="2036" spans="1:15" s="296" customFormat="1" hidden="1" x14ac:dyDescent="0.25">
      <c r="A2036" s="177"/>
      <c r="B2036" s="177"/>
      <c r="C2036" s="178">
        <v>5</v>
      </c>
      <c r="D2036" s="178">
        <v>2</v>
      </c>
      <c r="E2036" s="178">
        <v>2</v>
      </c>
      <c r="F2036" s="179" t="s">
        <v>875</v>
      </c>
      <c r="G2036" s="179"/>
      <c r="H2036" s="179"/>
      <c r="I2036" s="406" t="s">
        <v>909</v>
      </c>
      <c r="J2036" s="181">
        <v>8920000</v>
      </c>
      <c r="K2036" s="182">
        <f>SUM(J2036/J6*100)</f>
        <v>8.9386906770640706E-3</v>
      </c>
      <c r="L2036" s="183">
        <f>SUM(Q2036/J2036*100)</f>
        <v>0</v>
      </c>
      <c r="M2036" s="181">
        <v>8920000</v>
      </c>
      <c r="N2036" s="185">
        <f>SUM(M2036/J2036%)</f>
        <v>100</v>
      </c>
      <c r="O2036" s="250">
        <f>SUM(J2036-M2036)</f>
        <v>0</v>
      </c>
    </row>
    <row r="2037" spans="1:15" s="296" customFormat="1" hidden="1" x14ac:dyDescent="0.25">
      <c r="A2037" s="177"/>
      <c r="B2037" s="177"/>
      <c r="C2037" s="178"/>
      <c r="D2037" s="178"/>
      <c r="E2037" s="178"/>
      <c r="F2037" s="179"/>
      <c r="G2037" s="179"/>
      <c r="H2037" s="179"/>
      <c r="I2037" s="406"/>
      <c r="J2037" s="268"/>
      <c r="K2037" s="424"/>
      <c r="L2037" s="283"/>
      <c r="M2037" s="193"/>
      <c r="N2037" s="284"/>
      <c r="O2037" s="268"/>
    </row>
    <row r="2038" spans="1:15" s="296" customFormat="1" x14ac:dyDescent="0.25">
      <c r="A2038" s="386">
        <v>1</v>
      </c>
      <c r="B2038" s="324" t="s">
        <v>677</v>
      </c>
      <c r="C2038" s="325" t="s">
        <v>674</v>
      </c>
      <c r="D2038" s="317" t="s">
        <v>675</v>
      </c>
      <c r="E2038" s="326" t="s">
        <v>1081</v>
      </c>
      <c r="F2038" s="351" t="s">
        <v>1089</v>
      </c>
      <c r="G2038" s="351"/>
      <c r="H2038" s="351">
        <v>6</v>
      </c>
      <c r="I2038" s="379" t="s">
        <v>1090</v>
      </c>
      <c r="J2038" s="181">
        <f>SUM(J2040)</f>
        <v>85041200</v>
      </c>
      <c r="K2038" s="385">
        <f>SUM(J2038/J6*100)</f>
        <v>8.5219392556764695E-2</v>
      </c>
      <c r="L2038" s="183">
        <v>100</v>
      </c>
      <c r="M2038" s="260">
        <f>SUM(M2040)</f>
        <v>85040950</v>
      </c>
      <c r="N2038" s="185">
        <f>SUM(M2038/J2038%)</f>
        <v>99.999706024844428</v>
      </c>
      <c r="O2038" s="181">
        <f>SUM(O2040)</f>
        <v>250</v>
      </c>
    </row>
    <row r="2039" spans="1:15" s="296" customFormat="1" hidden="1" x14ac:dyDescent="0.25">
      <c r="A2039" s="269"/>
      <c r="B2039" s="269"/>
      <c r="C2039" s="269"/>
      <c r="D2039" s="269"/>
      <c r="E2039" s="269"/>
      <c r="F2039" s="269"/>
      <c r="G2039" s="269"/>
      <c r="H2039" s="269"/>
      <c r="I2039" s="537"/>
      <c r="J2039" s="262"/>
      <c r="K2039" s="182"/>
      <c r="L2039" s="183"/>
      <c r="M2039" s="275"/>
      <c r="N2039" s="185"/>
      <c r="O2039" s="262"/>
    </row>
    <row r="2040" spans="1:15" s="296" customFormat="1" hidden="1" x14ac:dyDescent="0.25">
      <c r="A2040" s="177"/>
      <c r="B2040" s="177"/>
      <c r="C2040" s="178">
        <v>5</v>
      </c>
      <c r="D2040" s="178">
        <v>2</v>
      </c>
      <c r="E2040" s="178">
        <v>2</v>
      </c>
      <c r="F2040" s="178"/>
      <c r="G2040" s="178"/>
      <c r="H2040" s="178"/>
      <c r="I2040" s="406" t="s">
        <v>684</v>
      </c>
      <c r="J2040" s="181">
        <f>SUM(J2042+J2048+J2055+J2059)</f>
        <v>85041200</v>
      </c>
      <c r="K2040" s="182">
        <f>SUM(J2040/J6*100)</f>
        <v>8.5219392556764695E-2</v>
      </c>
      <c r="L2040" s="183">
        <f>SUM(Q2040/J2040*100)</f>
        <v>0</v>
      </c>
      <c r="M2040" s="181">
        <f>SUM(M2042+M2048+M2055+M2059)</f>
        <v>85040950</v>
      </c>
      <c r="N2040" s="185">
        <f>SUM(M2040/J2040%)</f>
        <v>99.999706024844428</v>
      </c>
      <c r="O2040" s="181">
        <f>SUM(O2042+O2048+O2055+O2059)</f>
        <v>250</v>
      </c>
    </row>
    <row r="2041" spans="1:15" s="296" customFormat="1" hidden="1" x14ac:dyDescent="0.25">
      <c r="A2041" s="177"/>
      <c r="B2041" s="177"/>
      <c r="C2041" s="178"/>
      <c r="D2041" s="178"/>
      <c r="E2041" s="178"/>
      <c r="F2041" s="178"/>
      <c r="G2041" s="178"/>
      <c r="H2041" s="178"/>
      <c r="I2041" s="406"/>
      <c r="J2041" s="181"/>
      <c r="K2041" s="182"/>
      <c r="L2041" s="383"/>
      <c r="M2041" s="193"/>
      <c r="N2041" s="269"/>
      <c r="O2041" s="181"/>
    </row>
    <row r="2042" spans="1:15" s="296" customFormat="1" hidden="1" x14ac:dyDescent="0.25">
      <c r="A2042" s="177"/>
      <c r="B2042" s="177"/>
      <c r="C2042" s="178">
        <v>5</v>
      </c>
      <c r="D2042" s="178">
        <v>2</v>
      </c>
      <c r="E2042" s="178">
        <v>2</v>
      </c>
      <c r="F2042" s="179" t="s">
        <v>675</v>
      </c>
      <c r="G2042" s="179"/>
      <c r="H2042" s="179"/>
      <c r="I2042" s="406" t="s">
        <v>685</v>
      </c>
      <c r="J2042" s="181">
        <f>SUM(J2043:J2046)</f>
        <v>4548700</v>
      </c>
      <c r="K2042" s="279">
        <f>SUM(J2042/J6*100)</f>
        <v>4.5582311976189848E-3</v>
      </c>
      <c r="L2042" s="183">
        <f>SUM(Q2042/J2042*100)</f>
        <v>0</v>
      </c>
      <c r="M2042" s="193">
        <f>SUM(M2043:M2046)</f>
        <v>4548450</v>
      </c>
      <c r="N2042" s="185">
        <f>SUM(M2042/J2042%)</f>
        <v>99.994503924198128</v>
      </c>
      <c r="O2042" s="181">
        <f>SUM(O2043:O2046)</f>
        <v>250</v>
      </c>
    </row>
    <row r="2043" spans="1:15" s="296" customFormat="1" hidden="1" x14ac:dyDescent="0.25">
      <c r="A2043" s="177"/>
      <c r="B2043" s="177"/>
      <c r="C2043" s="178">
        <v>5</v>
      </c>
      <c r="D2043" s="178">
        <v>2</v>
      </c>
      <c r="E2043" s="178">
        <v>2</v>
      </c>
      <c r="F2043" s="179" t="s">
        <v>675</v>
      </c>
      <c r="G2043" s="179"/>
      <c r="H2043" s="179"/>
      <c r="I2043" s="406" t="s">
        <v>719</v>
      </c>
      <c r="J2043" s="181">
        <v>634400</v>
      </c>
      <c r="K2043" s="279">
        <f>SUM(J2043/J6*100)</f>
        <v>6.3572930106832362E-4</v>
      </c>
      <c r="L2043" s="183">
        <f>SUM(M2043/J2043*100)</f>
        <v>100</v>
      </c>
      <c r="M2043" s="193">
        <v>634400</v>
      </c>
      <c r="N2043" s="185">
        <f>SUM(M2043/J2043%)</f>
        <v>100</v>
      </c>
      <c r="O2043" s="250">
        <f>SUM(J2043-M2043)</f>
        <v>0</v>
      </c>
    </row>
    <row r="2044" spans="1:15" s="296" customFormat="1" hidden="1" x14ac:dyDescent="0.25">
      <c r="A2044" s="187"/>
      <c r="B2044" s="187"/>
      <c r="C2044" s="271">
        <v>5</v>
      </c>
      <c r="D2044" s="271">
        <v>2</v>
      </c>
      <c r="E2044" s="271">
        <v>2</v>
      </c>
      <c r="F2044" s="271" t="s">
        <v>675</v>
      </c>
      <c r="G2044" s="271"/>
      <c r="H2044" s="271"/>
      <c r="I2044" s="405" t="s">
        <v>1061</v>
      </c>
      <c r="J2044" s="266">
        <v>814300</v>
      </c>
      <c r="K2044" s="279">
        <f>SUM(J2044/J6*100)</f>
        <v>8.1600625766068097E-4</v>
      </c>
      <c r="L2044" s="183">
        <f>SUM(Q2044/J2044*100)</f>
        <v>0</v>
      </c>
      <c r="M2044" s="193">
        <v>814050</v>
      </c>
      <c r="N2044" s="280">
        <f>SUM(M2044/J2044%)</f>
        <v>99.969298784231853</v>
      </c>
      <c r="O2044" s="250">
        <f>SUM(J2044-M2044)</f>
        <v>250</v>
      </c>
    </row>
    <row r="2045" spans="1:15" s="296" customFormat="1" hidden="1" x14ac:dyDescent="0.25">
      <c r="A2045" s="187"/>
      <c r="B2045" s="187"/>
      <c r="C2045" s="271">
        <v>5</v>
      </c>
      <c r="D2045" s="271">
        <v>2</v>
      </c>
      <c r="E2045" s="271">
        <v>2</v>
      </c>
      <c r="F2045" s="271" t="s">
        <v>675</v>
      </c>
      <c r="G2045" s="271"/>
      <c r="H2045" s="271"/>
      <c r="I2045" s="405" t="s">
        <v>886</v>
      </c>
      <c r="J2045" s="266">
        <v>2500000</v>
      </c>
      <c r="K2045" s="279">
        <f>SUM(J2045/J6*100)</f>
        <v>2.5052384184596609E-3</v>
      </c>
      <c r="L2045" s="183">
        <f>SUM(M2045/J2045*100)</f>
        <v>100</v>
      </c>
      <c r="M2045" s="193">
        <v>2500000</v>
      </c>
      <c r="N2045" s="280">
        <f>SUM(M2045/J2045%)</f>
        <v>100</v>
      </c>
      <c r="O2045" s="250">
        <f>SUM(J2045-M2045)</f>
        <v>0</v>
      </c>
    </row>
    <row r="2046" spans="1:15" s="296" customFormat="1" hidden="1" x14ac:dyDescent="0.25">
      <c r="A2046" s="177"/>
      <c r="B2046" s="177"/>
      <c r="C2046" s="178">
        <v>5</v>
      </c>
      <c r="D2046" s="178">
        <v>2</v>
      </c>
      <c r="E2046" s="178">
        <v>2</v>
      </c>
      <c r="F2046" s="179" t="s">
        <v>675</v>
      </c>
      <c r="G2046" s="179"/>
      <c r="H2046" s="179"/>
      <c r="I2046" s="406" t="s">
        <v>874</v>
      </c>
      <c r="J2046" s="181">
        <v>600000</v>
      </c>
      <c r="K2046" s="279">
        <f>SUM(J2046/J6*100)</f>
        <v>6.0125722043031875E-4</v>
      </c>
      <c r="L2046" s="183">
        <f>SUM(Q2046/J2046*100)</f>
        <v>0</v>
      </c>
      <c r="M2046" s="193">
        <v>600000</v>
      </c>
      <c r="N2046" s="185">
        <f>SUM(M2046/J2046%)</f>
        <v>100</v>
      </c>
      <c r="O2046" s="250">
        <f>SUM(J2046-M2046)</f>
        <v>0</v>
      </c>
    </row>
    <row r="2047" spans="1:15" s="296" customFormat="1" hidden="1" x14ac:dyDescent="0.25">
      <c r="A2047" s="177"/>
      <c r="B2047" s="177"/>
      <c r="C2047" s="178"/>
      <c r="D2047" s="178"/>
      <c r="E2047" s="178"/>
      <c r="F2047" s="179"/>
      <c r="G2047" s="179"/>
      <c r="H2047" s="179"/>
      <c r="I2047" s="406"/>
      <c r="J2047" s="181"/>
      <c r="K2047" s="182"/>
      <c r="L2047" s="183"/>
      <c r="M2047" s="214"/>
      <c r="N2047" s="185"/>
      <c r="O2047" s="181"/>
    </row>
    <row r="2048" spans="1:15" s="296" customFormat="1" hidden="1" x14ac:dyDescent="0.25">
      <c r="A2048" s="177"/>
      <c r="B2048" s="177"/>
      <c r="C2048" s="178">
        <v>5</v>
      </c>
      <c r="D2048" s="178">
        <v>2</v>
      </c>
      <c r="E2048" s="178">
        <v>2</v>
      </c>
      <c r="F2048" s="179" t="s">
        <v>690</v>
      </c>
      <c r="G2048" s="179"/>
      <c r="H2048" s="179"/>
      <c r="I2048" s="405" t="s">
        <v>691</v>
      </c>
      <c r="J2048" s="251">
        <f>SUM(J2049:J2053)</f>
        <v>71250000</v>
      </c>
      <c r="K2048" s="182">
        <f>SUM(J2048/J6*100)</f>
        <v>7.1399294926100351E-2</v>
      </c>
      <c r="L2048" s="183">
        <f>SUM(M2048/J2048*100)</f>
        <v>100</v>
      </c>
      <c r="M2048" s="251">
        <f>SUM(M2049:M2053)</f>
        <v>71250000</v>
      </c>
      <c r="N2048" s="185">
        <f t="shared" ref="N2048:N2053" si="48">SUM(M2048/J2048%)</f>
        <v>100</v>
      </c>
      <c r="O2048" s="251">
        <f>SUM(O2049:O2053)</f>
        <v>0</v>
      </c>
    </row>
    <row r="2049" spans="1:15" s="296" customFormat="1" hidden="1" x14ac:dyDescent="0.25">
      <c r="A2049" s="187"/>
      <c r="B2049" s="187"/>
      <c r="C2049" s="503">
        <v>5</v>
      </c>
      <c r="D2049" s="503">
        <v>2</v>
      </c>
      <c r="E2049" s="503">
        <v>2</v>
      </c>
      <c r="F2049" s="273" t="s">
        <v>690</v>
      </c>
      <c r="G2049" s="273"/>
      <c r="H2049" s="273"/>
      <c r="I2049" s="405" t="s">
        <v>907</v>
      </c>
      <c r="J2049" s="251">
        <v>37100000</v>
      </c>
      <c r="K2049" s="182">
        <f>SUM(J2049/J6*100)</f>
        <v>3.7177738129941379E-2</v>
      </c>
      <c r="L2049" s="183">
        <f>SUM(M2049/J2049*100)</f>
        <v>100</v>
      </c>
      <c r="M2049" s="282">
        <v>37100000</v>
      </c>
      <c r="N2049" s="307">
        <f t="shared" si="48"/>
        <v>100</v>
      </c>
      <c r="O2049" s="250">
        <f>SUM(J2049-M2049)</f>
        <v>0</v>
      </c>
    </row>
    <row r="2050" spans="1:15" s="296" customFormat="1" hidden="1" x14ac:dyDescent="0.25">
      <c r="A2050" s="177"/>
      <c r="B2050" s="177"/>
      <c r="C2050" s="178">
        <v>5</v>
      </c>
      <c r="D2050" s="178">
        <v>2</v>
      </c>
      <c r="E2050" s="178">
        <v>2</v>
      </c>
      <c r="F2050" s="179" t="s">
        <v>690</v>
      </c>
      <c r="G2050" s="179"/>
      <c r="H2050" s="179"/>
      <c r="I2050" s="406" t="s">
        <v>890</v>
      </c>
      <c r="J2050" s="251">
        <v>27000000</v>
      </c>
      <c r="K2050" s="182">
        <f>SUM(J2050/J6*100)</f>
        <v>2.7056574919364345E-2</v>
      </c>
      <c r="L2050" s="183">
        <f>SUM(M2050/J2050*100)</f>
        <v>100</v>
      </c>
      <c r="M2050" s="282">
        <v>27000000</v>
      </c>
      <c r="N2050" s="185">
        <f t="shared" si="48"/>
        <v>100</v>
      </c>
      <c r="O2050" s="250">
        <f>SUM(J2050-M2050)</f>
        <v>0</v>
      </c>
    </row>
    <row r="2051" spans="1:15" s="296" customFormat="1" hidden="1" x14ac:dyDescent="0.25">
      <c r="A2051" s="387"/>
      <c r="B2051" s="387"/>
      <c r="C2051" s="270">
        <v>5</v>
      </c>
      <c r="D2051" s="270">
        <v>2</v>
      </c>
      <c r="E2051" s="270">
        <v>2</v>
      </c>
      <c r="F2051" s="179" t="s">
        <v>690</v>
      </c>
      <c r="G2051" s="179"/>
      <c r="H2051" s="179"/>
      <c r="I2051" s="406" t="s">
        <v>771</v>
      </c>
      <c r="J2051" s="261">
        <v>6000000</v>
      </c>
      <c r="K2051" s="182">
        <f>SUM(J2051/J6*100)</f>
        <v>6.0125722043031871E-3</v>
      </c>
      <c r="L2051" s="285">
        <f>SUM(M2051/J2051*100)</f>
        <v>100</v>
      </c>
      <c r="M2051" s="286">
        <v>6000000</v>
      </c>
      <c r="N2051" s="285">
        <f t="shared" si="48"/>
        <v>100</v>
      </c>
      <c r="O2051" s="253">
        <f>SUM(J2051-M2051)</f>
        <v>0</v>
      </c>
    </row>
    <row r="2052" spans="1:15" s="296" customFormat="1" hidden="1" x14ac:dyDescent="0.25">
      <c r="A2052" s="387"/>
      <c r="B2052" s="387"/>
      <c r="C2052" s="270">
        <v>5</v>
      </c>
      <c r="D2052" s="270">
        <v>2</v>
      </c>
      <c r="E2052" s="270">
        <v>2</v>
      </c>
      <c r="F2052" s="180" t="s">
        <v>690</v>
      </c>
      <c r="G2052" s="180"/>
      <c r="H2052" s="180"/>
      <c r="I2052" s="406" t="s">
        <v>892</v>
      </c>
      <c r="J2052" s="261">
        <v>150000</v>
      </c>
      <c r="K2052" s="278">
        <f>SUM(J2052/J6*100)</f>
        <v>1.5031430510757969E-4</v>
      </c>
      <c r="L2052" s="285">
        <f>SUM(Q2052/J2052*100)</f>
        <v>0</v>
      </c>
      <c r="M2052" s="287">
        <v>150000</v>
      </c>
      <c r="N2052" s="285">
        <f t="shared" si="48"/>
        <v>100</v>
      </c>
      <c r="O2052" s="253">
        <f>SUM(J2052-M2052)</f>
        <v>0</v>
      </c>
    </row>
    <row r="2053" spans="1:15" s="296" customFormat="1" hidden="1" x14ac:dyDescent="0.25">
      <c r="A2053" s="177"/>
      <c r="B2053" s="177"/>
      <c r="C2053" s="178">
        <v>5</v>
      </c>
      <c r="D2053" s="178">
        <v>2</v>
      </c>
      <c r="E2053" s="178">
        <v>2</v>
      </c>
      <c r="F2053" s="179" t="s">
        <v>690</v>
      </c>
      <c r="G2053" s="179"/>
      <c r="H2053" s="179"/>
      <c r="I2053" s="406" t="s">
        <v>905</v>
      </c>
      <c r="J2053" s="261">
        <v>1000000</v>
      </c>
      <c r="K2053" s="279">
        <f>SUM(J2053/J6*100)</f>
        <v>1.0020953673838646E-3</v>
      </c>
      <c r="L2053" s="283">
        <f>SUM(Q2053/J2053*100)</f>
        <v>0</v>
      </c>
      <c r="M2053" s="214">
        <v>1000000</v>
      </c>
      <c r="N2053" s="284">
        <f t="shared" si="48"/>
        <v>100</v>
      </c>
      <c r="O2053" s="253">
        <f>SUM(J2053-M2053)</f>
        <v>0</v>
      </c>
    </row>
    <row r="2054" spans="1:15" s="296" customFormat="1" hidden="1" x14ac:dyDescent="0.25">
      <c r="A2054" s="177"/>
      <c r="B2054" s="177"/>
      <c r="C2054" s="178"/>
      <c r="D2054" s="178"/>
      <c r="E2054" s="178"/>
      <c r="F2054" s="179"/>
      <c r="G2054" s="179"/>
      <c r="H2054" s="179"/>
      <c r="I2054" s="406"/>
      <c r="J2054" s="251"/>
      <c r="K2054" s="279"/>
      <c r="L2054" s="183"/>
      <c r="M2054" s="372"/>
      <c r="N2054" s="185"/>
      <c r="O2054" s="251"/>
    </row>
    <row r="2055" spans="1:15" s="296" customFormat="1" hidden="1" x14ac:dyDescent="0.25">
      <c r="A2055" s="177"/>
      <c r="B2055" s="177"/>
      <c r="C2055" s="178">
        <v>5</v>
      </c>
      <c r="D2055" s="178">
        <v>2</v>
      </c>
      <c r="E2055" s="178">
        <v>2</v>
      </c>
      <c r="F2055" s="179" t="s">
        <v>674</v>
      </c>
      <c r="G2055" s="179"/>
      <c r="H2055" s="179"/>
      <c r="I2055" s="406" t="s">
        <v>724</v>
      </c>
      <c r="J2055" s="251">
        <f>SUM(J2056:J2057)</f>
        <v>322500</v>
      </c>
      <c r="K2055" s="278">
        <f>SUM(J2055/J6*100)</f>
        <v>3.2317575598129632E-4</v>
      </c>
      <c r="L2055" s="183">
        <f>SUM(Q2055/J2055*100)</f>
        <v>0</v>
      </c>
      <c r="M2055" s="282">
        <f>SUM(M2056:M2057)</f>
        <v>322500</v>
      </c>
      <c r="N2055" s="185">
        <f>SUM(M2055/J2055%)</f>
        <v>100</v>
      </c>
      <c r="O2055" s="251">
        <f>SUM(O2056:O2057)</f>
        <v>0</v>
      </c>
    </row>
    <row r="2056" spans="1:15" s="296" customFormat="1" hidden="1" x14ac:dyDescent="0.25">
      <c r="A2056" s="177"/>
      <c r="B2056" s="177"/>
      <c r="C2056" s="178">
        <v>5</v>
      </c>
      <c r="D2056" s="178">
        <v>2</v>
      </c>
      <c r="E2056" s="178">
        <v>2</v>
      </c>
      <c r="F2056" s="179" t="s">
        <v>674</v>
      </c>
      <c r="G2056" s="179"/>
      <c r="H2056" s="179"/>
      <c r="I2056" s="406" t="s">
        <v>767</v>
      </c>
      <c r="J2056" s="251">
        <v>150000</v>
      </c>
      <c r="K2056" s="278">
        <f>SUM(J2056/J6*100)</f>
        <v>1.5031430510757969E-4</v>
      </c>
      <c r="L2056" s="183">
        <f>SUM(M2056/J2056*100)</f>
        <v>100</v>
      </c>
      <c r="M2056" s="282">
        <v>150000</v>
      </c>
      <c r="N2056" s="185">
        <f>SUM(M2056/J2056%)</f>
        <v>100</v>
      </c>
      <c r="O2056" s="250">
        <f>SUM(J2056-M2056)</f>
        <v>0</v>
      </c>
    </row>
    <row r="2057" spans="1:15" s="296" customFormat="1" hidden="1" x14ac:dyDescent="0.25">
      <c r="A2057" s="513"/>
      <c r="B2057" s="513"/>
      <c r="C2057" s="178">
        <v>5</v>
      </c>
      <c r="D2057" s="178">
        <v>2</v>
      </c>
      <c r="E2057" s="178">
        <v>2</v>
      </c>
      <c r="F2057" s="179" t="s">
        <v>674</v>
      </c>
      <c r="G2057" s="179"/>
      <c r="H2057" s="179"/>
      <c r="I2057" s="406" t="s">
        <v>946</v>
      </c>
      <c r="J2057" s="251">
        <v>172500</v>
      </c>
      <c r="K2057" s="278">
        <f>SUM(J2057/J6*100)</f>
        <v>1.7286145087371663E-4</v>
      </c>
      <c r="L2057" s="183">
        <f>SUM(Q2057/J2057*100)</f>
        <v>0</v>
      </c>
      <c r="M2057" s="282">
        <v>172500</v>
      </c>
      <c r="N2057" s="183">
        <f>SUM(M2057/J2057%)</f>
        <v>100</v>
      </c>
      <c r="O2057" s="250">
        <f>SUM(J2057-M2057)</f>
        <v>0</v>
      </c>
    </row>
    <row r="2058" spans="1:15" s="296" customFormat="1" hidden="1" x14ac:dyDescent="0.25">
      <c r="A2058" s="177"/>
      <c r="B2058" s="177"/>
      <c r="C2058" s="178"/>
      <c r="D2058" s="178"/>
      <c r="E2058" s="178"/>
      <c r="F2058" s="179"/>
      <c r="G2058" s="179"/>
      <c r="H2058" s="179"/>
      <c r="I2058" s="406"/>
      <c r="J2058" s="251"/>
      <c r="K2058" s="182"/>
      <c r="L2058" s="183"/>
      <c r="M2058" s="214"/>
      <c r="N2058" s="185"/>
      <c r="O2058" s="251"/>
    </row>
    <row r="2059" spans="1:15" s="296" customFormat="1" hidden="1" x14ac:dyDescent="0.25">
      <c r="A2059" s="177"/>
      <c r="B2059" s="177"/>
      <c r="C2059" s="178">
        <v>5</v>
      </c>
      <c r="D2059" s="178">
        <v>2</v>
      </c>
      <c r="E2059" s="178">
        <v>2</v>
      </c>
      <c r="F2059" s="179" t="s">
        <v>875</v>
      </c>
      <c r="G2059" s="179"/>
      <c r="H2059" s="179"/>
      <c r="I2059" s="406" t="s">
        <v>756</v>
      </c>
      <c r="J2059" s="251">
        <f>SUM(J2060)</f>
        <v>8920000</v>
      </c>
      <c r="K2059" s="182">
        <f>SUM(J2059/J6*100)</f>
        <v>8.9386906770640706E-3</v>
      </c>
      <c r="L2059" s="183">
        <f>SUM(Q2059/J2059*100)</f>
        <v>0</v>
      </c>
      <c r="M2059" s="282">
        <f>SUM(M2060)</f>
        <v>8920000</v>
      </c>
      <c r="N2059" s="185">
        <f>SUM(M2059/J2059%)</f>
        <v>100</v>
      </c>
      <c r="O2059" s="251">
        <f>SUM(O2060)</f>
        <v>0</v>
      </c>
    </row>
    <row r="2060" spans="1:15" s="296" customFormat="1" hidden="1" x14ac:dyDescent="0.25">
      <c r="A2060" s="177"/>
      <c r="B2060" s="177"/>
      <c r="C2060" s="178">
        <v>5</v>
      </c>
      <c r="D2060" s="178">
        <v>2</v>
      </c>
      <c r="E2060" s="178">
        <v>2</v>
      </c>
      <c r="F2060" s="179" t="s">
        <v>875</v>
      </c>
      <c r="G2060" s="179"/>
      <c r="H2060" s="179"/>
      <c r="I2060" s="406" t="s">
        <v>909</v>
      </c>
      <c r="J2060" s="181">
        <v>8920000</v>
      </c>
      <c r="K2060" s="182">
        <f>SUM(J2060/J6*100)</f>
        <v>8.9386906770640706E-3</v>
      </c>
      <c r="L2060" s="183">
        <f>SUM(Q2060/J2060*100)</f>
        <v>0</v>
      </c>
      <c r="M2060" s="372">
        <v>8920000</v>
      </c>
      <c r="N2060" s="185">
        <f>SUM(M2060/J2060%)</f>
        <v>100</v>
      </c>
      <c r="O2060" s="250">
        <f>SUM(J2060-M2060)</f>
        <v>0</v>
      </c>
    </row>
    <row r="2061" spans="1:15" s="296" customFormat="1" hidden="1" x14ac:dyDescent="0.25">
      <c r="A2061" s="177"/>
      <c r="B2061" s="177"/>
      <c r="C2061" s="178"/>
      <c r="D2061" s="178"/>
      <c r="E2061" s="178"/>
      <c r="F2061" s="179"/>
      <c r="G2061" s="179"/>
      <c r="H2061" s="179"/>
      <c r="I2061" s="406"/>
      <c r="J2061" s="255"/>
      <c r="K2061" s="278"/>
      <c r="L2061" s="183"/>
      <c r="M2061" s="289"/>
      <c r="N2061" s="185"/>
      <c r="O2061" s="250"/>
    </row>
    <row r="2062" spans="1:15" s="296" customFormat="1" x14ac:dyDescent="0.25">
      <c r="A2062" s="386">
        <v>1</v>
      </c>
      <c r="B2062" s="324" t="s">
        <v>677</v>
      </c>
      <c r="C2062" s="325" t="s">
        <v>674</v>
      </c>
      <c r="D2062" s="317" t="s">
        <v>675</v>
      </c>
      <c r="E2062" s="326" t="s">
        <v>1081</v>
      </c>
      <c r="F2062" s="351" t="s">
        <v>1091</v>
      </c>
      <c r="G2062" s="351"/>
      <c r="H2062" s="351">
        <v>7</v>
      </c>
      <c r="I2062" s="416" t="s">
        <v>1092</v>
      </c>
      <c r="J2062" s="181">
        <f>SUM(J2064)</f>
        <v>78291400</v>
      </c>
      <c r="K2062" s="385">
        <f>SUM(J2062/J6*100)</f>
        <v>7.8455449245997094E-2</v>
      </c>
      <c r="L2062" s="183">
        <v>100</v>
      </c>
      <c r="M2062" s="260">
        <f>SUM(M2064)</f>
        <v>78287400</v>
      </c>
      <c r="N2062" s="185">
        <f>SUM(M2062/J2062%)</f>
        <v>99.994890882012584</v>
      </c>
      <c r="O2062" s="181">
        <f>SUM(O2064)</f>
        <v>4000</v>
      </c>
    </row>
    <row r="2063" spans="1:15" s="296" customFormat="1" hidden="1" x14ac:dyDescent="0.25">
      <c r="A2063" s="269"/>
      <c r="B2063" s="269"/>
      <c r="C2063" s="269"/>
      <c r="D2063" s="269"/>
      <c r="E2063" s="269"/>
      <c r="F2063" s="269"/>
      <c r="G2063" s="269"/>
      <c r="H2063" s="269"/>
      <c r="I2063" s="537"/>
      <c r="J2063" s="262"/>
      <c r="K2063" s="182"/>
      <c r="L2063" s="183"/>
      <c r="M2063" s="275"/>
      <c r="N2063" s="185"/>
      <c r="O2063" s="262"/>
    </row>
    <row r="2064" spans="1:15" s="296" customFormat="1" hidden="1" x14ac:dyDescent="0.25">
      <c r="A2064" s="177"/>
      <c r="B2064" s="177"/>
      <c r="C2064" s="178">
        <v>5</v>
      </c>
      <c r="D2064" s="178">
        <v>2</v>
      </c>
      <c r="E2064" s="178">
        <v>2</v>
      </c>
      <c r="F2064" s="178"/>
      <c r="G2064" s="178"/>
      <c r="H2064" s="178"/>
      <c r="I2064" s="406" t="s">
        <v>684</v>
      </c>
      <c r="J2064" s="181">
        <f>SUM(J2066+J2072+J2079)</f>
        <v>78291400</v>
      </c>
      <c r="K2064" s="182">
        <f>SUM(J2064/J6*100)</f>
        <v>7.8455449245997094E-2</v>
      </c>
      <c r="L2064" s="183">
        <f>SUM(Q2064/J2064*100)</f>
        <v>0</v>
      </c>
      <c r="M2064" s="181">
        <f>SUM(M2066+M2072+M2079)</f>
        <v>78287400</v>
      </c>
      <c r="N2064" s="185">
        <f>SUM(M2064/J2064%)</f>
        <v>99.994890882012584</v>
      </c>
      <c r="O2064" s="181">
        <f>SUM(O2066+O2072+O2079)</f>
        <v>4000</v>
      </c>
    </row>
    <row r="2065" spans="1:15" s="296" customFormat="1" hidden="1" x14ac:dyDescent="0.25">
      <c r="A2065" s="177"/>
      <c r="B2065" s="177"/>
      <c r="C2065" s="178"/>
      <c r="D2065" s="178"/>
      <c r="E2065" s="178"/>
      <c r="F2065" s="178"/>
      <c r="G2065" s="178"/>
      <c r="H2065" s="178"/>
      <c r="I2065" s="406"/>
      <c r="J2065" s="181"/>
      <c r="K2065" s="182"/>
      <c r="L2065" s="383"/>
      <c r="M2065" s="193"/>
      <c r="N2065" s="269"/>
      <c r="O2065" s="181"/>
    </row>
    <row r="2066" spans="1:15" s="296" customFormat="1" hidden="1" x14ac:dyDescent="0.25">
      <c r="A2066" s="177"/>
      <c r="B2066" s="177"/>
      <c r="C2066" s="178">
        <v>5</v>
      </c>
      <c r="D2066" s="178">
        <v>2</v>
      </c>
      <c r="E2066" s="178">
        <v>2</v>
      </c>
      <c r="F2066" s="179" t="s">
        <v>675</v>
      </c>
      <c r="G2066" s="179"/>
      <c r="H2066" s="179"/>
      <c r="I2066" s="406" t="s">
        <v>685</v>
      </c>
      <c r="J2066" s="181">
        <f>SUM(J2067:J2070)</f>
        <v>6066400</v>
      </c>
      <c r="K2066" s="279">
        <f>SUM(J2066/J6*100)</f>
        <v>6.0791113366974762E-3</v>
      </c>
      <c r="L2066" s="183">
        <f>SUM(Q2066/J2066*100)</f>
        <v>0</v>
      </c>
      <c r="M2066" s="193">
        <f>SUM(M2067:M2070)</f>
        <v>6062400</v>
      </c>
      <c r="N2066" s="185">
        <f>SUM(M2066/J2066%)</f>
        <v>99.934063035737836</v>
      </c>
      <c r="O2066" s="181">
        <f>SUM(O2067:O2070)</f>
        <v>4000</v>
      </c>
    </row>
    <row r="2067" spans="1:15" s="296" customFormat="1" hidden="1" x14ac:dyDescent="0.25">
      <c r="A2067" s="177"/>
      <c r="B2067" s="177"/>
      <c r="C2067" s="178">
        <v>5</v>
      </c>
      <c r="D2067" s="178">
        <v>2</v>
      </c>
      <c r="E2067" s="178">
        <v>2</v>
      </c>
      <c r="F2067" s="179" t="s">
        <v>675</v>
      </c>
      <c r="G2067" s="179"/>
      <c r="H2067" s="179"/>
      <c r="I2067" s="406" t="s">
        <v>719</v>
      </c>
      <c r="J2067" s="181">
        <v>466400</v>
      </c>
      <c r="K2067" s="278">
        <f>SUM(J2067/J6*100)</f>
        <v>4.6737727934783441E-4</v>
      </c>
      <c r="L2067" s="183">
        <f>SUM(Q2067/J2067*100)</f>
        <v>0</v>
      </c>
      <c r="M2067" s="193">
        <v>466400</v>
      </c>
      <c r="N2067" s="185">
        <f>SUM(M2067/J2067%)</f>
        <v>100</v>
      </c>
      <c r="O2067" s="250">
        <f>SUM(J2067-M2067)</f>
        <v>0</v>
      </c>
    </row>
    <row r="2068" spans="1:15" s="296" customFormat="1" hidden="1" x14ac:dyDescent="0.25">
      <c r="A2068" s="187"/>
      <c r="B2068" s="187"/>
      <c r="C2068" s="271">
        <v>5</v>
      </c>
      <c r="D2068" s="271">
        <v>2</v>
      </c>
      <c r="E2068" s="271">
        <v>2</v>
      </c>
      <c r="F2068" s="271" t="s">
        <v>675</v>
      </c>
      <c r="G2068" s="271"/>
      <c r="H2068" s="271"/>
      <c r="I2068" s="405" t="s">
        <v>1061</v>
      </c>
      <c r="J2068" s="266">
        <v>2500000</v>
      </c>
      <c r="K2068" s="279">
        <f>SUM(J2068/J6*100)</f>
        <v>2.5052384184596609E-3</v>
      </c>
      <c r="L2068" s="183">
        <f>SUM(Q2068/J2068*100)</f>
        <v>0</v>
      </c>
      <c r="M2068" s="193">
        <v>2496000</v>
      </c>
      <c r="N2068" s="280">
        <f>SUM(M2068/J2068%)</f>
        <v>99.84</v>
      </c>
      <c r="O2068" s="250">
        <f>SUM(J2068-M2068)</f>
        <v>4000</v>
      </c>
    </row>
    <row r="2069" spans="1:15" s="296" customFormat="1" hidden="1" x14ac:dyDescent="0.25">
      <c r="A2069" s="187"/>
      <c r="B2069" s="187"/>
      <c r="C2069" s="271">
        <v>5</v>
      </c>
      <c r="D2069" s="271">
        <v>2</v>
      </c>
      <c r="E2069" s="271">
        <v>2</v>
      </c>
      <c r="F2069" s="271" t="s">
        <v>675</v>
      </c>
      <c r="G2069" s="271"/>
      <c r="H2069" s="271"/>
      <c r="I2069" s="405" t="s">
        <v>886</v>
      </c>
      <c r="J2069" s="266">
        <v>2500000</v>
      </c>
      <c r="K2069" s="279">
        <f>SUM(J2069/J6*100)</f>
        <v>2.5052384184596609E-3</v>
      </c>
      <c r="L2069" s="183">
        <f>SUM(M2069/J2069*100)</f>
        <v>100</v>
      </c>
      <c r="M2069" s="193">
        <v>2500000</v>
      </c>
      <c r="N2069" s="280">
        <f>SUM(M2069/J2069%)</f>
        <v>100</v>
      </c>
      <c r="O2069" s="250">
        <f>SUM(J2069-M2069)</f>
        <v>0</v>
      </c>
    </row>
    <row r="2070" spans="1:15" s="296" customFormat="1" hidden="1" x14ac:dyDescent="0.25">
      <c r="A2070" s="177"/>
      <c r="B2070" s="177"/>
      <c r="C2070" s="178">
        <v>5</v>
      </c>
      <c r="D2070" s="178">
        <v>2</v>
      </c>
      <c r="E2070" s="178">
        <v>2</v>
      </c>
      <c r="F2070" s="179" t="s">
        <v>675</v>
      </c>
      <c r="G2070" s="179"/>
      <c r="H2070" s="179"/>
      <c r="I2070" s="406" t="s">
        <v>874</v>
      </c>
      <c r="J2070" s="181">
        <v>600000</v>
      </c>
      <c r="K2070" s="279">
        <f>SUM(J2070/J6*100)</f>
        <v>6.0125722043031875E-4</v>
      </c>
      <c r="L2070" s="183">
        <f>SUM(Q2070/J2070*100)</f>
        <v>0</v>
      </c>
      <c r="M2070" s="193">
        <v>600000</v>
      </c>
      <c r="N2070" s="185">
        <f>SUM(M2070/J2070%)</f>
        <v>100</v>
      </c>
      <c r="O2070" s="250">
        <f>SUM(J2070-M2070)</f>
        <v>0</v>
      </c>
    </row>
    <row r="2071" spans="1:15" s="296" customFormat="1" hidden="1" x14ac:dyDescent="0.25">
      <c r="A2071" s="177"/>
      <c r="B2071" s="177"/>
      <c r="C2071" s="178"/>
      <c r="D2071" s="178"/>
      <c r="E2071" s="178"/>
      <c r="F2071" s="179"/>
      <c r="G2071" s="179"/>
      <c r="H2071" s="179"/>
      <c r="I2071" s="406"/>
      <c r="J2071" s="181"/>
      <c r="K2071" s="182"/>
      <c r="L2071" s="183"/>
      <c r="M2071" s="214"/>
      <c r="N2071" s="185"/>
      <c r="O2071" s="181"/>
    </row>
    <row r="2072" spans="1:15" s="296" customFormat="1" hidden="1" x14ac:dyDescent="0.25">
      <c r="A2072" s="177"/>
      <c r="B2072" s="177"/>
      <c r="C2072" s="178">
        <v>5</v>
      </c>
      <c r="D2072" s="178">
        <v>2</v>
      </c>
      <c r="E2072" s="178">
        <v>2</v>
      </c>
      <c r="F2072" s="179" t="s">
        <v>690</v>
      </c>
      <c r="G2072" s="179"/>
      <c r="H2072" s="179"/>
      <c r="I2072" s="405" t="s">
        <v>691</v>
      </c>
      <c r="J2072" s="251">
        <f>SUM(J2073:J2077)</f>
        <v>70250000</v>
      </c>
      <c r="K2072" s="182">
        <f>SUM(J2072/J6*100)</f>
        <v>7.0397199558716483E-2</v>
      </c>
      <c r="L2072" s="183">
        <f>SUM(M2072/J2072*100)</f>
        <v>100</v>
      </c>
      <c r="M2072" s="251">
        <f>SUM(M2073:M2077)</f>
        <v>70250000</v>
      </c>
      <c r="N2072" s="185">
        <f t="shared" ref="N2072:N2077" si="49">SUM(M2072/J2072%)</f>
        <v>100</v>
      </c>
      <c r="O2072" s="251">
        <f>SUM(O2073:O2077)</f>
        <v>0</v>
      </c>
    </row>
    <row r="2073" spans="1:15" s="296" customFormat="1" hidden="1" x14ac:dyDescent="0.25">
      <c r="A2073" s="187"/>
      <c r="B2073" s="187"/>
      <c r="C2073" s="503">
        <v>5</v>
      </c>
      <c r="D2073" s="503">
        <v>2</v>
      </c>
      <c r="E2073" s="503">
        <v>2</v>
      </c>
      <c r="F2073" s="273" t="s">
        <v>690</v>
      </c>
      <c r="G2073" s="273"/>
      <c r="H2073" s="273"/>
      <c r="I2073" s="405" t="s">
        <v>907</v>
      </c>
      <c r="J2073" s="251">
        <v>37100000</v>
      </c>
      <c r="K2073" s="182">
        <f>SUM(J2073/J6*100)</f>
        <v>3.7177738129941379E-2</v>
      </c>
      <c r="L2073" s="183">
        <f>SUM(M2073/J2073*100)</f>
        <v>100</v>
      </c>
      <c r="M2073" s="282">
        <v>37100000</v>
      </c>
      <c r="N2073" s="280">
        <f t="shared" si="49"/>
        <v>100</v>
      </c>
      <c r="O2073" s="250">
        <f>SUM(J2073-M2073)</f>
        <v>0</v>
      </c>
    </row>
    <row r="2074" spans="1:15" s="296" customFormat="1" hidden="1" x14ac:dyDescent="0.25">
      <c r="A2074" s="177"/>
      <c r="B2074" s="177"/>
      <c r="C2074" s="178">
        <v>5</v>
      </c>
      <c r="D2074" s="178">
        <v>2</v>
      </c>
      <c r="E2074" s="178">
        <v>2</v>
      </c>
      <c r="F2074" s="179" t="s">
        <v>690</v>
      </c>
      <c r="G2074" s="179"/>
      <c r="H2074" s="179"/>
      <c r="I2074" s="406" t="s">
        <v>890</v>
      </c>
      <c r="J2074" s="251">
        <v>27500000</v>
      </c>
      <c r="K2074" s="182">
        <f>SUM(J2074/J6*100)</f>
        <v>2.7557622603056272E-2</v>
      </c>
      <c r="L2074" s="183">
        <f>SUM(M2074/J2074*100)</f>
        <v>100</v>
      </c>
      <c r="M2074" s="282">
        <v>27500000</v>
      </c>
      <c r="N2074" s="185">
        <f t="shared" si="49"/>
        <v>100</v>
      </c>
      <c r="O2074" s="250">
        <f>SUM(J2074-M2074)</f>
        <v>0</v>
      </c>
    </row>
    <row r="2075" spans="1:15" s="296" customFormat="1" hidden="1" x14ac:dyDescent="0.25">
      <c r="A2075" s="387"/>
      <c r="B2075" s="387"/>
      <c r="C2075" s="270">
        <v>5</v>
      </c>
      <c r="D2075" s="270">
        <v>2</v>
      </c>
      <c r="E2075" s="270">
        <v>2</v>
      </c>
      <c r="F2075" s="179" t="s">
        <v>690</v>
      </c>
      <c r="G2075" s="179"/>
      <c r="H2075" s="179"/>
      <c r="I2075" s="406" t="s">
        <v>771</v>
      </c>
      <c r="J2075" s="261">
        <v>4500000</v>
      </c>
      <c r="K2075" s="279">
        <f>SUM(J2075/J6*100)</f>
        <v>4.5094291532273905E-3</v>
      </c>
      <c r="L2075" s="285">
        <f>SUM(M2075/J2075*100)</f>
        <v>100</v>
      </c>
      <c r="M2075" s="286">
        <v>4500000</v>
      </c>
      <c r="N2075" s="285">
        <f t="shared" si="49"/>
        <v>100</v>
      </c>
      <c r="O2075" s="253">
        <f>SUM(J2075-M2075)</f>
        <v>0</v>
      </c>
    </row>
    <row r="2076" spans="1:15" s="296" customFormat="1" hidden="1" x14ac:dyDescent="0.25">
      <c r="A2076" s="387"/>
      <c r="B2076" s="387"/>
      <c r="C2076" s="270">
        <v>5</v>
      </c>
      <c r="D2076" s="270">
        <v>2</v>
      </c>
      <c r="E2076" s="270">
        <v>2</v>
      </c>
      <c r="F2076" s="180" t="s">
        <v>690</v>
      </c>
      <c r="G2076" s="180"/>
      <c r="H2076" s="180"/>
      <c r="I2076" s="406" t="s">
        <v>892</v>
      </c>
      <c r="J2076" s="261">
        <v>150000</v>
      </c>
      <c r="K2076" s="278">
        <f>SUM(J2076/J6*100)</f>
        <v>1.5031430510757969E-4</v>
      </c>
      <c r="L2076" s="285">
        <f>SUM(Q2076/J2076*100)</f>
        <v>0</v>
      </c>
      <c r="M2076" s="287">
        <v>150000</v>
      </c>
      <c r="N2076" s="285">
        <f t="shared" si="49"/>
        <v>100</v>
      </c>
      <c r="O2076" s="253">
        <f>SUM(J2076-M2076)</f>
        <v>0</v>
      </c>
    </row>
    <row r="2077" spans="1:15" s="296" customFormat="1" hidden="1" x14ac:dyDescent="0.25">
      <c r="A2077" s="177"/>
      <c r="B2077" s="177"/>
      <c r="C2077" s="178">
        <v>5</v>
      </c>
      <c r="D2077" s="178">
        <v>2</v>
      </c>
      <c r="E2077" s="178">
        <v>2</v>
      </c>
      <c r="F2077" s="179" t="s">
        <v>690</v>
      </c>
      <c r="G2077" s="179"/>
      <c r="H2077" s="179"/>
      <c r="I2077" s="406" t="s">
        <v>905</v>
      </c>
      <c r="J2077" s="261">
        <v>1000000</v>
      </c>
      <c r="K2077" s="279">
        <f>SUM(J2077/J6*100)</f>
        <v>1.0020953673838646E-3</v>
      </c>
      <c r="L2077" s="283">
        <f>SUM(Q2077/J2077*100)</f>
        <v>0</v>
      </c>
      <c r="M2077" s="214">
        <v>1000000</v>
      </c>
      <c r="N2077" s="284">
        <f t="shared" si="49"/>
        <v>100</v>
      </c>
      <c r="O2077" s="253">
        <f>SUM(J2077-M2077)</f>
        <v>0</v>
      </c>
    </row>
    <row r="2078" spans="1:15" s="296" customFormat="1" hidden="1" x14ac:dyDescent="0.25">
      <c r="A2078" s="177"/>
      <c r="B2078" s="177"/>
      <c r="C2078" s="178"/>
      <c r="D2078" s="178"/>
      <c r="E2078" s="178"/>
      <c r="F2078" s="179"/>
      <c r="G2078" s="179"/>
      <c r="H2078" s="179"/>
      <c r="I2078" s="406"/>
      <c r="J2078" s="251"/>
      <c r="K2078" s="182"/>
      <c r="L2078" s="183"/>
      <c r="M2078" s="282"/>
      <c r="N2078" s="185"/>
      <c r="O2078" s="251"/>
    </row>
    <row r="2079" spans="1:15" s="296" customFormat="1" hidden="1" x14ac:dyDescent="0.25">
      <c r="A2079" s="177"/>
      <c r="B2079" s="177"/>
      <c r="C2079" s="178">
        <v>5</v>
      </c>
      <c r="D2079" s="178">
        <v>2</v>
      </c>
      <c r="E2079" s="178">
        <v>2</v>
      </c>
      <c r="F2079" s="179" t="s">
        <v>674</v>
      </c>
      <c r="G2079" s="179"/>
      <c r="H2079" s="179"/>
      <c r="I2079" s="406" t="s">
        <v>724</v>
      </c>
      <c r="J2079" s="251">
        <f>SUM(J2080:J2081)</f>
        <v>1975000</v>
      </c>
      <c r="K2079" s="279">
        <f>SUM(J2079/J6*100)</f>
        <v>1.9791383505831325E-3</v>
      </c>
      <c r="L2079" s="183">
        <f>SUM(Q2079/J2079*100)</f>
        <v>0</v>
      </c>
      <c r="M2079" s="282">
        <f>SUM(M2080:M2081)</f>
        <v>1975000</v>
      </c>
      <c r="N2079" s="185">
        <f>SUM(M2079/J2079%)</f>
        <v>100</v>
      </c>
      <c r="O2079" s="251">
        <f>SUM(O2080:O2081)</f>
        <v>0</v>
      </c>
    </row>
    <row r="2080" spans="1:15" s="296" customFormat="1" hidden="1" x14ac:dyDescent="0.25">
      <c r="A2080" s="177"/>
      <c r="B2080" s="177"/>
      <c r="C2080" s="178">
        <v>5</v>
      </c>
      <c r="D2080" s="178">
        <v>2</v>
      </c>
      <c r="E2080" s="178">
        <v>2</v>
      </c>
      <c r="F2080" s="179" t="s">
        <v>674</v>
      </c>
      <c r="G2080" s="179"/>
      <c r="H2080" s="179"/>
      <c r="I2080" s="406" t="s">
        <v>767</v>
      </c>
      <c r="J2080" s="251">
        <v>1300000</v>
      </c>
      <c r="K2080" s="279">
        <f>SUM(J2080/J6*100)</f>
        <v>1.3027239775990239E-3</v>
      </c>
      <c r="L2080" s="183">
        <f>SUM(M2080/J2080*100)</f>
        <v>100</v>
      </c>
      <c r="M2080" s="282">
        <v>1300000</v>
      </c>
      <c r="N2080" s="185">
        <f>SUM(M2080/J2080%)</f>
        <v>100</v>
      </c>
      <c r="O2080" s="250">
        <f>SUM(J2080-M2080)</f>
        <v>0</v>
      </c>
    </row>
    <row r="2081" spans="1:15" s="296" customFormat="1" hidden="1" x14ac:dyDescent="0.25">
      <c r="A2081" s="513"/>
      <c r="B2081" s="513"/>
      <c r="C2081" s="178">
        <v>5</v>
      </c>
      <c r="D2081" s="178">
        <v>2</v>
      </c>
      <c r="E2081" s="178">
        <v>2</v>
      </c>
      <c r="F2081" s="179" t="s">
        <v>674</v>
      </c>
      <c r="G2081" s="179"/>
      <c r="H2081" s="179"/>
      <c r="I2081" s="406" t="s">
        <v>946</v>
      </c>
      <c r="J2081" s="251">
        <v>675000</v>
      </c>
      <c r="K2081" s="279">
        <f>SUM(J2081/J6*100)</f>
        <v>6.7641437298410862E-4</v>
      </c>
      <c r="L2081" s="183">
        <f>SUM(Q2081/J2081*100)</f>
        <v>0</v>
      </c>
      <c r="M2081" s="282">
        <v>675000</v>
      </c>
      <c r="N2081" s="183">
        <f>SUM(M2081/J2081%)</f>
        <v>100</v>
      </c>
      <c r="O2081" s="250">
        <f>SUM(J2081-M2081)</f>
        <v>0</v>
      </c>
    </row>
    <row r="2082" spans="1:15" s="296" customFormat="1" hidden="1" x14ac:dyDescent="0.25">
      <c r="A2082" s="513"/>
      <c r="B2082" s="513"/>
      <c r="C2082" s="178"/>
      <c r="D2082" s="178"/>
      <c r="E2082" s="178"/>
      <c r="F2082" s="179"/>
      <c r="G2082" s="179"/>
      <c r="H2082" s="179"/>
      <c r="I2082" s="406"/>
      <c r="J2082" s="251"/>
      <c r="K2082" s="279"/>
      <c r="L2082" s="183"/>
      <c r="M2082" s="282"/>
      <c r="N2082" s="183"/>
      <c r="O2082" s="250"/>
    </row>
    <row r="2083" spans="1:15" s="296" customFormat="1" x14ac:dyDescent="0.25">
      <c r="A2083" s="386">
        <v>1</v>
      </c>
      <c r="B2083" s="324" t="s">
        <v>677</v>
      </c>
      <c r="C2083" s="325" t="s">
        <v>674</v>
      </c>
      <c r="D2083" s="317" t="s">
        <v>675</v>
      </c>
      <c r="E2083" s="326" t="s">
        <v>1081</v>
      </c>
      <c r="F2083" s="351" t="s">
        <v>1093</v>
      </c>
      <c r="G2083" s="351"/>
      <c r="H2083" s="351">
        <v>8</v>
      </c>
      <c r="I2083" s="416" t="s">
        <v>1094</v>
      </c>
      <c r="J2083" s="181">
        <f>SUM(J2085)</f>
        <v>122101500</v>
      </c>
      <c r="K2083" s="385">
        <f>SUM(J2083/J6*100)</f>
        <v>0.12235734750062094</v>
      </c>
      <c r="L2083" s="183">
        <v>100</v>
      </c>
      <c r="M2083" s="260">
        <f>SUM(M2085)</f>
        <v>111701500</v>
      </c>
      <c r="N2083" s="185">
        <f>SUM(M2083/J2083%)</f>
        <v>91.482496120031286</v>
      </c>
      <c r="O2083" s="181">
        <f>SUM(O2085)</f>
        <v>10400000</v>
      </c>
    </row>
    <row r="2084" spans="1:15" s="296" customFormat="1" hidden="1" x14ac:dyDescent="0.25">
      <c r="A2084" s="269"/>
      <c r="B2084" s="269"/>
      <c r="C2084" s="269"/>
      <c r="D2084" s="269"/>
      <c r="E2084" s="269"/>
      <c r="F2084" s="269"/>
      <c r="G2084" s="269"/>
      <c r="H2084" s="269"/>
      <c r="I2084" s="537"/>
      <c r="J2084" s="262"/>
      <c r="K2084" s="182"/>
      <c r="L2084" s="183"/>
      <c r="M2084" s="275"/>
      <c r="N2084" s="185"/>
      <c r="O2084" s="262"/>
    </row>
    <row r="2085" spans="1:15" s="296" customFormat="1" hidden="1" x14ac:dyDescent="0.25">
      <c r="A2085" s="177"/>
      <c r="B2085" s="177"/>
      <c r="C2085" s="178">
        <v>5</v>
      </c>
      <c r="D2085" s="178">
        <v>2</v>
      </c>
      <c r="E2085" s="178">
        <v>2</v>
      </c>
      <c r="F2085" s="178"/>
      <c r="G2085" s="178"/>
      <c r="H2085" s="178"/>
      <c r="I2085" s="406" t="s">
        <v>684</v>
      </c>
      <c r="J2085" s="181">
        <f>SUM(J2087+J2093+J2100+J2104)</f>
        <v>122101500</v>
      </c>
      <c r="K2085" s="182">
        <f>SUM(J2085/J6*100)</f>
        <v>0.12235734750062094</v>
      </c>
      <c r="L2085" s="183">
        <f>SUM(Q2085/J2085*100)</f>
        <v>0</v>
      </c>
      <c r="M2085" s="181">
        <f>SUM(M2087+M2093+M2100+M2104)</f>
        <v>111701500</v>
      </c>
      <c r="N2085" s="185">
        <f>SUM(M2085/J2085%)</f>
        <v>91.482496120031286</v>
      </c>
      <c r="O2085" s="181">
        <f>SUM(O2087+O2093+O2100+O2104)</f>
        <v>10400000</v>
      </c>
    </row>
    <row r="2086" spans="1:15" s="296" customFormat="1" hidden="1" x14ac:dyDescent="0.25">
      <c r="A2086" s="177"/>
      <c r="B2086" s="177"/>
      <c r="C2086" s="178"/>
      <c r="D2086" s="178"/>
      <c r="E2086" s="178"/>
      <c r="F2086" s="178"/>
      <c r="G2086" s="178"/>
      <c r="H2086" s="178"/>
      <c r="I2086" s="406"/>
      <c r="J2086" s="181"/>
      <c r="K2086" s="182"/>
      <c r="L2086" s="383"/>
      <c r="M2086" s="193"/>
      <c r="N2086" s="269"/>
      <c r="O2086" s="181"/>
    </row>
    <row r="2087" spans="1:15" s="296" customFormat="1" hidden="1" x14ac:dyDescent="0.25">
      <c r="A2087" s="177"/>
      <c r="B2087" s="177"/>
      <c r="C2087" s="178">
        <v>5</v>
      </c>
      <c r="D2087" s="178">
        <v>2</v>
      </c>
      <c r="E2087" s="178">
        <v>2</v>
      </c>
      <c r="F2087" s="179" t="s">
        <v>675</v>
      </c>
      <c r="G2087" s="179"/>
      <c r="H2087" s="179"/>
      <c r="I2087" s="406" t="s">
        <v>685</v>
      </c>
      <c r="J2087" s="181">
        <f>SUM(J2088:J2091)</f>
        <v>6284000</v>
      </c>
      <c r="K2087" s="279">
        <f>SUM(J2087/J6*100)</f>
        <v>6.2971672886402048E-3</v>
      </c>
      <c r="L2087" s="183">
        <f>SUM(Q2087/J2087*100)</f>
        <v>0</v>
      </c>
      <c r="M2087" s="193">
        <f>SUM(M2088:M2091)</f>
        <v>5884000</v>
      </c>
      <c r="N2087" s="185">
        <f>SUM(M2087/J2087%)</f>
        <v>93.634627625716107</v>
      </c>
      <c r="O2087" s="181">
        <f>SUM(O2088:O2091)</f>
        <v>400000</v>
      </c>
    </row>
    <row r="2088" spans="1:15" s="296" customFormat="1" hidden="1" x14ac:dyDescent="0.25">
      <c r="A2088" s="177"/>
      <c r="B2088" s="177"/>
      <c r="C2088" s="178">
        <v>5</v>
      </c>
      <c r="D2088" s="178">
        <v>2</v>
      </c>
      <c r="E2088" s="178">
        <v>2</v>
      </c>
      <c r="F2088" s="179" t="s">
        <v>675</v>
      </c>
      <c r="G2088" s="179"/>
      <c r="H2088" s="179"/>
      <c r="I2088" s="406" t="s">
        <v>719</v>
      </c>
      <c r="J2088" s="181">
        <v>384000</v>
      </c>
      <c r="K2088" s="278">
        <f>SUM(J2088/J6*100)</f>
        <v>3.8480462107540398E-4</v>
      </c>
      <c r="L2088" s="183">
        <f>SUM(Q2088/J2088*100)</f>
        <v>0</v>
      </c>
      <c r="M2088" s="193">
        <v>384000</v>
      </c>
      <c r="N2088" s="185">
        <f>SUM(M2088/J2088%)</f>
        <v>100</v>
      </c>
      <c r="O2088" s="250">
        <f>SUM(J2088-M2088)</f>
        <v>0</v>
      </c>
    </row>
    <row r="2089" spans="1:15" s="296" customFormat="1" hidden="1" x14ac:dyDescent="0.25">
      <c r="A2089" s="187"/>
      <c r="B2089" s="187"/>
      <c r="C2089" s="271">
        <v>5</v>
      </c>
      <c r="D2089" s="271">
        <v>2</v>
      </c>
      <c r="E2089" s="271">
        <v>2</v>
      </c>
      <c r="F2089" s="271" t="s">
        <v>675</v>
      </c>
      <c r="G2089" s="271"/>
      <c r="H2089" s="271"/>
      <c r="I2089" s="405" t="s">
        <v>1061</v>
      </c>
      <c r="J2089" s="266">
        <v>1500000</v>
      </c>
      <c r="K2089" s="279">
        <f>SUM(J2089/J6*100)</f>
        <v>1.5031430510757968E-3</v>
      </c>
      <c r="L2089" s="183">
        <f>SUM(Q2089/J2089*100)</f>
        <v>0</v>
      </c>
      <c r="M2089" s="193">
        <v>1500000</v>
      </c>
      <c r="N2089" s="280">
        <f>SUM(M2089/J2089%)</f>
        <v>100</v>
      </c>
      <c r="O2089" s="250">
        <f>SUM(J2089-M2089)</f>
        <v>0</v>
      </c>
    </row>
    <row r="2090" spans="1:15" s="296" customFormat="1" hidden="1" x14ac:dyDescent="0.25">
      <c r="A2090" s="187"/>
      <c r="B2090" s="187"/>
      <c r="C2090" s="271">
        <v>5</v>
      </c>
      <c r="D2090" s="271">
        <v>2</v>
      </c>
      <c r="E2090" s="271">
        <v>2</v>
      </c>
      <c r="F2090" s="271" t="s">
        <v>675</v>
      </c>
      <c r="G2090" s="271"/>
      <c r="H2090" s="271"/>
      <c r="I2090" s="405" t="s">
        <v>886</v>
      </c>
      <c r="J2090" s="266">
        <v>3800000</v>
      </c>
      <c r="K2090" s="279">
        <f>SUM(J2090/J6*100)</f>
        <v>3.8079623960586852E-3</v>
      </c>
      <c r="L2090" s="183">
        <f>SUM(Q2090/J2090*100)</f>
        <v>0</v>
      </c>
      <c r="M2090" s="193">
        <v>3400000</v>
      </c>
      <c r="N2090" s="280">
        <f>SUM(M2090/J2090%)</f>
        <v>89.473684210526315</v>
      </c>
      <c r="O2090" s="250">
        <f>SUM(J2090-M2090)</f>
        <v>400000</v>
      </c>
    </row>
    <row r="2091" spans="1:15" s="296" customFormat="1" hidden="1" x14ac:dyDescent="0.25">
      <c r="A2091" s="177"/>
      <c r="B2091" s="177"/>
      <c r="C2091" s="178">
        <v>5</v>
      </c>
      <c r="D2091" s="178">
        <v>2</v>
      </c>
      <c r="E2091" s="178">
        <v>2</v>
      </c>
      <c r="F2091" s="179" t="s">
        <v>675</v>
      </c>
      <c r="G2091" s="179"/>
      <c r="H2091" s="179"/>
      <c r="I2091" s="406" t="s">
        <v>874</v>
      </c>
      <c r="J2091" s="181">
        <v>600000</v>
      </c>
      <c r="K2091" s="279">
        <f>SUM(J2091/J6*100)</f>
        <v>6.0125722043031875E-4</v>
      </c>
      <c r="L2091" s="183">
        <f>SUM(Q2091/J2091*100)</f>
        <v>0</v>
      </c>
      <c r="M2091" s="193">
        <v>600000</v>
      </c>
      <c r="N2091" s="185">
        <f>SUM(M2091/J2091%)</f>
        <v>100</v>
      </c>
      <c r="O2091" s="250">
        <f>SUM(J2091-M2091)</f>
        <v>0</v>
      </c>
    </row>
    <row r="2092" spans="1:15" s="296" customFormat="1" hidden="1" x14ac:dyDescent="0.25">
      <c r="A2092" s="177"/>
      <c r="B2092" s="177"/>
      <c r="C2092" s="178"/>
      <c r="D2092" s="178"/>
      <c r="E2092" s="178"/>
      <c r="F2092" s="179"/>
      <c r="G2092" s="179"/>
      <c r="H2092" s="179"/>
      <c r="I2092" s="406"/>
      <c r="J2092" s="181"/>
      <c r="K2092" s="182"/>
      <c r="L2092" s="183"/>
      <c r="M2092" s="214"/>
      <c r="N2092" s="185"/>
      <c r="O2092" s="181"/>
    </row>
    <row r="2093" spans="1:15" s="296" customFormat="1" hidden="1" x14ac:dyDescent="0.25">
      <c r="A2093" s="177"/>
      <c r="B2093" s="177"/>
      <c r="C2093" s="178">
        <v>5</v>
      </c>
      <c r="D2093" s="178">
        <v>2</v>
      </c>
      <c r="E2093" s="178">
        <v>2</v>
      </c>
      <c r="F2093" s="179" t="s">
        <v>690</v>
      </c>
      <c r="G2093" s="179"/>
      <c r="H2093" s="179"/>
      <c r="I2093" s="405" t="s">
        <v>691</v>
      </c>
      <c r="J2093" s="251">
        <f>SUM(J2094:J2098)</f>
        <v>102950000</v>
      </c>
      <c r="K2093" s="182">
        <f>SUM(J2093/J6*100)</f>
        <v>0.10316571807216886</v>
      </c>
      <c r="L2093" s="183">
        <f>SUM(Q2093/J2093*100)</f>
        <v>0</v>
      </c>
      <c r="M2093" s="251">
        <f>SUM(M2094:M2098)</f>
        <v>92950000</v>
      </c>
      <c r="N2093" s="185">
        <f t="shared" ref="N2093:N2098" si="50">SUM(M2093/J2093%)</f>
        <v>90.28654686741136</v>
      </c>
      <c r="O2093" s="251">
        <f>SUM(O2094:O2098)</f>
        <v>10000000</v>
      </c>
    </row>
    <row r="2094" spans="1:15" s="296" customFormat="1" hidden="1" x14ac:dyDescent="0.25">
      <c r="A2094" s="187"/>
      <c r="B2094" s="187"/>
      <c r="C2094" s="503">
        <v>5</v>
      </c>
      <c r="D2094" s="503">
        <v>2</v>
      </c>
      <c r="E2094" s="503">
        <v>2</v>
      </c>
      <c r="F2094" s="273" t="s">
        <v>690</v>
      </c>
      <c r="G2094" s="273"/>
      <c r="H2094" s="273"/>
      <c r="I2094" s="405" t="s">
        <v>907</v>
      </c>
      <c r="J2094" s="251">
        <v>55300000</v>
      </c>
      <c r="K2094" s="182">
        <f>SUM(J2094/J6*100)</f>
        <v>5.5415873816327704E-2</v>
      </c>
      <c r="L2094" s="183">
        <f>SUM(Q2094/J2094*100)</f>
        <v>0</v>
      </c>
      <c r="M2094" s="282">
        <v>49700000</v>
      </c>
      <c r="N2094" s="280">
        <f t="shared" si="50"/>
        <v>89.87341772151899</v>
      </c>
      <c r="O2094" s="250">
        <f>SUM(J2094-M2094)</f>
        <v>5600000</v>
      </c>
    </row>
    <row r="2095" spans="1:15" s="296" customFormat="1" hidden="1" x14ac:dyDescent="0.25">
      <c r="A2095" s="177"/>
      <c r="B2095" s="177"/>
      <c r="C2095" s="178">
        <v>5</v>
      </c>
      <c r="D2095" s="178">
        <v>2</v>
      </c>
      <c r="E2095" s="178">
        <v>2</v>
      </c>
      <c r="F2095" s="179" t="s">
        <v>690</v>
      </c>
      <c r="G2095" s="179"/>
      <c r="H2095" s="179"/>
      <c r="I2095" s="406" t="s">
        <v>890</v>
      </c>
      <c r="J2095" s="251">
        <v>41000000</v>
      </c>
      <c r="K2095" s="182">
        <f>SUM(J2095/J6*100)</f>
        <v>4.1085910062738443E-2</v>
      </c>
      <c r="L2095" s="183">
        <f>SUM(Q2095/J2095*100)</f>
        <v>0</v>
      </c>
      <c r="M2095" s="282">
        <v>36600000</v>
      </c>
      <c r="N2095" s="185">
        <f t="shared" si="50"/>
        <v>89.268292682926827</v>
      </c>
      <c r="O2095" s="250">
        <f>SUM(J2095-M2095)</f>
        <v>4400000</v>
      </c>
    </row>
    <row r="2096" spans="1:15" s="296" customFormat="1" hidden="1" x14ac:dyDescent="0.25">
      <c r="A2096" s="387"/>
      <c r="B2096" s="387"/>
      <c r="C2096" s="270">
        <v>5</v>
      </c>
      <c r="D2096" s="270">
        <v>2</v>
      </c>
      <c r="E2096" s="270">
        <v>2</v>
      </c>
      <c r="F2096" s="179" t="s">
        <v>690</v>
      </c>
      <c r="G2096" s="179"/>
      <c r="H2096" s="179"/>
      <c r="I2096" s="406" t="s">
        <v>771</v>
      </c>
      <c r="J2096" s="261">
        <v>6000000</v>
      </c>
      <c r="K2096" s="279">
        <f>SUM(J2096/J6*100)</f>
        <v>6.0125722043031871E-3</v>
      </c>
      <c r="L2096" s="285">
        <f>SUM(M2096/J2096*100)</f>
        <v>100</v>
      </c>
      <c r="M2096" s="286">
        <v>6000000</v>
      </c>
      <c r="N2096" s="285">
        <f t="shared" si="50"/>
        <v>100</v>
      </c>
      <c r="O2096" s="253">
        <f>SUM(J2096-M2096)</f>
        <v>0</v>
      </c>
    </row>
    <row r="2097" spans="1:15" s="296" customFormat="1" hidden="1" x14ac:dyDescent="0.25">
      <c r="A2097" s="387"/>
      <c r="B2097" s="387"/>
      <c r="C2097" s="270">
        <v>5</v>
      </c>
      <c r="D2097" s="270">
        <v>2</v>
      </c>
      <c r="E2097" s="270">
        <v>2</v>
      </c>
      <c r="F2097" s="180" t="s">
        <v>690</v>
      </c>
      <c r="G2097" s="180"/>
      <c r="H2097" s="180"/>
      <c r="I2097" s="406" t="s">
        <v>892</v>
      </c>
      <c r="J2097" s="261">
        <v>150000</v>
      </c>
      <c r="K2097" s="278">
        <f>SUM(J2097/J6*100)</f>
        <v>1.5031430510757969E-4</v>
      </c>
      <c r="L2097" s="285">
        <f>SUM(Q2097/J2097*100)</f>
        <v>0</v>
      </c>
      <c r="M2097" s="287">
        <v>150000</v>
      </c>
      <c r="N2097" s="285">
        <f t="shared" si="50"/>
        <v>100</v>
      </c>
      <c r="O2097" s="253">
        <f>SUM(J2097-M2097)</f>
        <v>0</v>
      </c>
    </row>
    <row r="2098" spans="1:15" s="296" customFormat="1" hidden="1" x14ac:dyDescent="0.25">
      <c r="A2098" s="177"/>
      <c r="B2098" s="177"/>
      <c r="C2098" s="178">
        <v>5</v>
      </c>
      <c r="D2098" s="178">
        <v>2</v>
      </c>
      <c r="E2098" s="178">
        <v>2</v>
      </c>
      <c r="F2098" s="179" t="s">
        <v>690</v>
      </c>
      <c r="G2098" s="179"/>
      <c r="H2098" s="179"/>
      <c r="I2098" s="406" t="s">
        <v>905</v>
      </c>
      <c r="J2098" s="261">
        <v>500000</v>
      </c>
      <c r="K2098" s="279">
        <f>SUM(J2098/J6*100)</f>
        <v>5.0104768369193229E-4</v>
      </c>
      <c r="L2098" s="283">
        <f>SUM(Q2098/J2098*100)</f>
        <v>0</v>
      </c>
      <c r="M2098" s="214">
        <v>500000</v>
      </c>
      <c r="N2098" s="284">
        <f t="shared" si="50"/>
        <v>100</v>
      </c>
      <c r="O2098" s="253">
        <f>SUM(J2098-M2098)</f>
        <v>0</v>
      </c>
    </row>
    <row r="2099" spans="1:15" s="296" customFormat="1" hidden="1" x14ac:dyDescent="0.25">
      <c r="A2099" s="177"/>
      <c r="B2099" s="177"/>
      <c r="C2099" s="178"/>
      <c r="D2099" s="178"/>
      <c r="E2099" s="178"/>
      <c r="F2099" s="179"/>
      <c r="G2099" s="179"/>
      <c r="H2099" s="179"/>
      <c r="I2099" s="406"/>
      <c r="J2099" s="251"/>
      <c r="K2099" s="182"/>
      <c r="L2099" s="183"/>
      <c r="M2099" s="282"/>
      <c r="N2099" s="185"/>
      <c r="O2099" s="251"/>
    </row>
    <row r="2100" spans="1:15" s="296" customFormat="1" hidden="1" x14ac:dyDescent="0.25">
      <c r="A2100" s="177"/>
      <c r="B2100" s="177"/>
      <c r="C2100" s="178">
        <v>5</v>
      </c>
      <c r="D2100" s="178">
        <v>2</v>
      </c>
      <c r="E2100" s="178">
        <v>2</v>
      </c>
      <c r="F2100" s="179" t="s">
        <v>674</v>
      </c>
      <c r="G2100" s="179"/>
      <c r="H2100" s="179"/>
      <c r="I2100" s="406" t="s">
        <v>724</v>
      </c>
      <c r="J2100" s="251">
        <f>SUM(J2101:J2102)</f>
        <v>937500</v>
      </c>
      <c r="K2100" s="279">
        <f>SUM(J2100/J6*100)</f>
        <v>9.3946440692237307E-4</v>
      </c>
      <c r="L2100" s="183">
        <f>SUM(Q2100/J2100*100)</f>
        <v>0</v>
      </c>
      <c r="M2100" s="282">
        <f>SUM(M2101:M2102)</f>
        <v>937500</v>
      </c>
      <c r="N2100" s="185">
        <f>SUM(M2100/J2100%)</f>
        <v>100</v>
      </c>
      <c r="O2100" s="251">
        <f>SUM(O2101:O2102)</f>
        <v>0</v>
      </c>
    </row>
    <row r="2101" spans="1:15" s="296" customFormat="1" hidden="1" x14ac:dyDescent="0.25">
      <c r="A2101" s="177"/>
      <c r="B2101" s="177"/>
      <c r="C2101" s="178">
        <v>5</v>
      </c>
      <c r="D2101" s="178">
        <v>2</v>
      </c>
      <c r="E2101" s="178">
        <v>2</v>
      </c>
      <c r="F2101" s="179" t="s">
        <v>674</v>
      </c>
      <c r="G2101" s="179"/>
      <c r="H2101" s="179"/>
      <c r="I2101" s="406" t="s">
        <v>767</v>
      </c>
      <c r="J2101" s="251">
        <v>200000</v>
      </c>
      <c r="K2101" s="278">
        <f>SUM(J2101/J6*100)</f>
        <v>2.0041907347677289E-4</v>
      </c>
      <c r="L2101" s="183">
        <f>SUM(M2101/J2101*100)</f>
        <v>100</v>
      </c>
      <c r="M2101" s="282">
        <v>200000</v>
      </c>
      <c r="N2101" s="185">
        <f>SUM(M2101/J2101%)</f>
        <v>100</v>
      </c>
      <c r="O2101" s="250">
        <f>SUM(J2101-M2101)</f>
        <v>0</v>
      </c>
    </row>
    <row r="2102" spans="1:15" s="296" customFormat="1" hidden="1" x14ac:dyDescent="0.25">
      <c r="A2102" s="513"/>
      <c r="B2102" s="513"/>
      <c r="C2102" s="178">
        <v>5</v>
      </c>
      <c r="D2102" s="178">
        <v>2</v>
      </c>
      <c r="E2102" s="178">
        <v>2</v>
      </c>
      <c r="F2102" s="179" t="s">
        <v>674</v>
      </c>
      <c r="G2102" s="179"/>
      <c r="H2102" s="179"/>
      <c r="I2102" s="406" t="s">
        <v>946</v>
      </c>
      <c r="J2102" s="251">
        <v>737500</v>
      </c>
      <c r="K2102" s="279">
        <f>SUM(J2102/J6*100)</f>
        <v>7.3904533344560015E-4</v>
      </c>
      <c r="L2102" s="183">
        <f>SUM(Q2102/J2102*100)</f>
        <v>0</v>
      </c>
      <c r="M2102" s="282">
        <v>737500</v>
      </c>
      <c r="N2102" s="183">
        <f>SUM(M2102/J2102%)</f>
        <v>100</v>
      </c>
      <c r="O2102" s="250">
        <f>SUM(J2102-M2102)</f>
        <v>0</v>
      </c>
    </row>
    <row r="2103" spans="1:15" s="296" customFormat="1" hidden="1" x14ac:dyDescent="0.25">
      <c r="A2103" s="513"/>
      <c r="B2103" s="513"/>
      <c r="C2103" s="178"/>
      <c r="D2103" s="178"/>
      <c r="E2103" s="178"/>
      <c r="F2103" s="179"/>
      <c r="G2103" s="179"/>
      <c r="H2103" s="179"/>
      <c r="I2103" s="406"/>
      <c r="J2103" s="251"/>
      <c r="K2103" s="279"/>
      <c r="L2103" s="183"/>
      <c r="M2103" s="282"/>
      <c r="N2103" s="183"/>
      <c r="O2103" s="250"/>
    </row>
    <row r="2104" spans="1:15" s="296" customFormat="1" hidden="1" x14ac:dyDescent="0.25">
      <c r="A2104" s="177"/>
      <c r="B2104" s="177"/>
      <c r="C2104" s="178">
        <v>5</v>
      </c>
      <c r="D2104" s="178">
        <v>2</v>
      </c>
      <c r="E2104" s="178">
        <v>2</v>
      </c>
      <c r="F2104" s="179">
        <v>15</v>
      </c>
      <c r="G2104" s="179"/>
      <c r="H2104" s="179"/>
      <c r="I2104" s="406" t="s">
        <v>756</v>
      </c>
      <c r="J2104" s="251">
        <f>SUM(J2105:J2105)</f>
        <v>11930000</v>
      </c>
      <c r="K2104" s="182">
        <f>SUM(J2104/J6*100)</f>
        <v>1.1954997732889503E-2</v>
      </c>
      <c r="L2104" s="183">
        <f>SUM(Q2104/J2104*100)</f>
        <v>0</v>
      </c>
      <c r="M2104" s="282">
        <f>SUM(M2105:M2105)</f>
        <v>11930000</v>
      </c>
      <c r="N2104" s="185">
        <f>SUM(M2104/J2104%)</f>
        <v>100</v>
      </c>
      <c r="O2104" s="251">
        <f>SUM(O2105:O2105)</f>
        <v>0</v>
      </c>
    </row>
    <row r="2105" spans="1:15" s="296" customFormat="1" hidden="1" x14ac:dyDescent="0.25">
      <c r="A2105" s="513"/>
      <c r="B2105" s="513"/>
      <c r="C2105" s="178">
        <v>5</v>
      </c>
      <c r="D2105" s="178">
        <v>2</v>
      </c>
      <c r="E2105" s="178">
        <v>2</v>
      </c>
      <c r="F2105" s="179">
        <v>15</v>
      </c>
      <c r="G2105" s="179"/>
      <c r="H2105" s="179"/>
      <c r="I2105" s="406" t="s">
        <v>909</v>
      </c>
      <c r="J2105" s="251">
        <v>11930000</v>
      </c>
      <c r="K2105" s="182">
        <f>SUM(J2105/J6*100)</f>
        <v>1.1954997732889503E-2</v>
      </c>
      <c r="L2105" s="183">
        <f>SUM(Q2105/J2105*100)</f>
        <v>0</v>
      </c>
      <c r="M2105" s="282">
        <v>11930000</v>
      </c>
      <c r="N2105" s="183">
        <f>SUM(M2105/J2105%)</f>
        <v>100</v>
      </c>
      <c r="O2105" s="250">
        <f>SUM(J2105-M2105)</f>
        <v>0</v>
      </c>
    </row>
    <row r="2106" spans="1:15" s="296" customFormat="1" hidden="1" x14ac:dyDescent="0.25">
      <c r="A2106" s="513"/>
      <c r="B2106" s="513"/>
      <c r="C2106" s="178"/>
      <c r="D2106" s="178"/>
      <c r="E2106" s="178"/>
      <c r="F2106" s="179"/>
      <c r="G2106" s="179"/>
      <c r="H2106" s="179"/>
      <c r="I2106" s="406"/>
      <c r="J2106" s="251"/>
      <c r="K2106" s="182"/>
      <c r="L2106" s="183"/>
      <c r="M2106" s="282"/>
      <c r="N2106" s="183"/>
      <c r="O2106" s="250"/>
    </row>
    <row r="2107" spans="1:15" s="296" customFormat="1" x14ac:dyDescent="0.25">
      <c r="A2107" s="386">
        <v>1</v>
      </c>
      <c r="B2107" s="324" t="s">
        <v>677</v>
      </c>
      <c r="C2107" s="325" t="s">
        <v>674</v>
      </c>
      <c r="D2107" s="317" t="s">
        <v>675</v>
      </c>
      <c r="E2107" s="326" t="s">
        <v>1081</v>
      </c>
      <c r="F2107" s="351" t="s">
        <v>1095</v>
      </c>
      <c r="G2107" s="351"/>
      <c r="H2107" s="351">
        <v>9</v>
      </c>
      <c r="I2107" s="859" t="s">
        <v>1096</v>
      </c>
      <c r="J2107" s="181">
        <f>SUM(J2110)</f>
        <v>121771500</v>
      </c>
      <c r="K2107" s="385">
        <f>SUM(J2107/J6*100)</f>
        <v>0.12202665602938426</v>
      </c>
      <c r="L2107" s="183">
        <v>100</v>
      </c>
      <c r="M2107" s="260">
        <f>SUM(M2110)</f>
        <v>111571500</v>
      </c>
      <c r="N2107" s="185">
        <f>SUM(M2107/J2107%)</f>
        <v>91.62365578152523</v>
      </c>
      <c r="O2107" s="181">
        <f>SUM(O2110)</f>
        <v>10200000</v>
      </c>
    </row>
    <row r="2108" spans="1:15" s="296" customFormat="1" hidden="1" x14ac:dyDescent="0.25">
      <c r="A2108" s="386"/>
      <c r="B2108" s="324"/>
      <c r="C2108" s="325"/>
      <c r="D2108" s="317"/>
      <c r="E2108" s="326"/>
      <c r="F2108" s="351"/>
      <c r="G2108" s="351"/>
      <c r="H2108" s="351"/>
      <c r="I2108" s="867"/>
      <c r="J2108" s="181"/>
      <c r="K2108" s="385"/>
      <c r="L2108" s="183"/>
      <c r="M2108" s="260"/>
      <c r="N2108" s="185"/>
      <c r="O2108" s="181"/>
    </row>
    <row r="2109" spans="1:15" s="296" customFormat="1" hidden="1" x14ac:dyDescent="0.25">
      <c r="A2109" s="269"/>
      <c r="B2109" s="269"/>
      <c r="C2109" s="269"/>
      <c r="D2109" s="269"/>
      <c r="E2109" s="269"/>
      <c r="F2109" s="269"/>
      <c r="G2109" s="269"/>
      <c r="H2109" s="269"/>
      <c r="I2109" s="537"/>
      <c r="J2109" s="262"/>
      <c r="K2109" s="182"/>
      <c r="L2109" s="183"/>
      <c r="M2109" s="275"/>
      <c r="N2109" s="185"/>
      <c r="O2109" s="262"/>
    </row>
    <row r="2110" spans="1:15" s="296" customFormat="1" hidden="1" x14ac:dyDescent="0.25">
      <c r="A2110" s="177"/>
      <c r="B2110" s="177"/>
      <c r="C2110" s="178">
        <v>5</v>
      </c>
      <c r="D2110" s="178">
        <v>2</v>
      </c>
      <c r="E2110" s="178">
        <v>2</v>
      </c>
      <c r="F2110" s="178"/>
      <c r="G2110" s="178"/>
      <c r="H2110" s="178"/>
      <c r="I2110" s="406" t="s">
        <v>684</v>
      </c>
      <c r="J2110" s="181">
        <f>SUM(J2112+J2118+J2125+J2129)</f>
        <v>121771500</v>
      </c>
      <c r="K2110" s="182">
        <f>SUM(J2110/J6*100)</f>
        <v>0.12202665602938426</v>
      </c>
      <c r="L2110" s="183">
        <f>SUM(Q2110/J2110*100)</f>
        <v>0</v>
      </c>
      <c r="M2110" s="181">
        <f>SUM(M2112+M2118+M2125+M2129)</f>
        <v>111571500</v>
      </c>
      <c r="N2110" s="185">
        <f>SUM(M2110/J2110%)</f>
        <v>91.62365578152523</v>
      </c>
      <c r="O2110" s="181">
        <f>SUM(O2112+O2118+O2125+O2129)</f>
        <v>10200000</v>
      </c>
    </row>
    <row r="2111" spans="1:15" s="296" customFormat="1" hidden="1" x14ac:dyDescent="0.25">
      <c r="A2111" s="177"/>
      <c r="B2111" s="177"/>
      <c r="C2111" s="178"/>
      <c r="D2111" s="178"/>
      <c r="E2111" s="178"/>
      <c r="F2111" s="178"/>
      <c r="G2111" s="178"/>
      <c r="H2111" s="178"/>
      <c r="I2111" s="406"/>
      <c r="J2111" s="181"/>
      <c r="K2111" s="182"/>
      <c r="L2111" s="383"/>
      <c r="M2111" s="193"/>
      <c r="N2111" s="269"/>
      <c r="O2111" s="181"/>
    </row>
    <row r="2112" spans="1:15" s="296" customFormat="1" hidden="1" x14ac:dyDescent="0.25">
      <c r="A2112" s="177"/>
      <c r="B2112" s="177"/>
      <c r="C2112" s="178">
        <v>5</v>
      </c>
      <c r="D2112" s="178">
        <v>2</v>
      </c>
      <c r="E2112" s="178">
        <v>2</v>
      </c>
      <c r="F2112" s="179" t="s">
        <v>675</v>
      </c>
      <c r="G2112" s="179"/>
      <c r="H2112" s="179"/>
      <c r="I2112" s="406" t="s">
        <v>685</v>
      </c>
      <c r="J2112" s="181">
        <f>SUM(J2113:J2116)</f>
        <v>6404000</v>
      </c>
      <c r="K2112" s="279">
        <f>SUM(J2112/J6*100)</f>
        <v>6.4174187327262679E-3</v>
      </c>
      <c r="L2112" s="183">
        <f>SUM(Q2112/J2112*100)</f>
        <v>0</v>
      </c>
      <c r="M2112" s="193">
        <f>SUM(M2113:M2116)</f>
        <v>6004000</v>
      </c>
      <c r="N2112" s="185">
        <f>SUM(M2112/J2112%)</f>
        <v>93.753903810118672</v>
      </c>
      <c r="O2112" s="181">
        <f>SUM(O2113:O2116)</f>
        <v>400000</v>
      </c>
    </row>
    <row r="2113" spans="1:15" s="296" customFormat="1" hidden="1" x14ac:dyDescent="0.25">
      <c r="A2113" s="177"/>
      <c r="B2113" s="177"/>
      <c r="C2113" s="178">
        <v>5</v>
      </c>
      <c r="D2113" s="178">
        <v>2</v>
      </c>
      <c r="E2113" s="178">
        <v>2</v>
      </c>
      <c r="F2113" s="179" t="s">
        <v>675</v>
      </c>
      <c r="G2113" s="179"/>
      <c r="H2113" s="179"/>
      <c r="I2113" s="406" t="s">
        <v>719</v>
      </c>
      <c r="J2113" s="181">
        <v>504000</v>
      </c>
      <c r="K2113" s="278">
        <f>SUM(J2113/J6*100)</f>
        <v>5.0505606516146773E-4</v>
      </c>
      <c r="L2113" s="183">
        <f>SUM(Q2113/J2113*100)</f>
        <v>0</v>
      </c>
      <c r="M2113" s="193">
        <v>504000</v>
      </c>
      <c r="N2113" s="185">
        <f>SUM(M2113/J2113%)</f>
        <v>100</v>
      </c>
      <c r="O2113" s="250">
        <f>SUM(J2113-M2113)</f>
        <v>0</v>
      </c>
    </row>
    <row r="2114" spans="1:15" s="296" customFormat="1" hidden="1" x14ac:dyDescent="0.25">
      <c r="A2114" s="187"/>
      <c r="B2114" s="187"/>
      <c r="C2114" s="271">
        <v>5</v>
      </c>
      <c r="D2114" s="271">
        <v>2</v>
      </c>
      <c r="E2114" s="271">
        <v>2</v>
      </c>
      <c r="F2114" s="271" t="s">
        <v>675</v>
      </c>
      <c r="G2114" s="271"/>
      <c r="H2114" s="271"/>
      <c r="I2114" s="405" t="s">
        <v>1061</v>
      </c>
      <c r="J2114" s="266">
        <v>1500000</v>
      </c>
      <c r="K2114" s="279">
        <f>SUM(J2114/J6*100)</f>
        <v>1.5031430510757968E-3</v>
      </c>
      <c r="L2114" s="183">
        <f>SUM(Q2114/J2114*100)</f>
        <v>0</v>
      </c>
      <c r="M2114" s="193">
        <v>1500000</v>
      </c>
      <c r="N2114" s="280">
        <f>SUM(M2114/J2114%)</f>
        <v>100</v>
      </c>
      <c r="O2114" s="250">
        <f>SUM(J2114-M2114)</f>
        <v>0</v>
      </c>
    </row>
    <row r="2115" spans="1:15" s="296" customFormat="1" hidden="1" x14ac:dyDescent="0.25">
      <c r="A2115" s="187"/>
      <c r="B2115" s="187"/>
      <c r="C2115" s="271">
        <v>5</v>
      </c>
      <c r="D2115" s="271">
        <v>2</v>
      </c>
      <c r="E2115" s="271">
        <v>2</v>
      </c>
      <c r="F2115" s="271" t="s">
        <v>675</v>
      </c>
      <c r="G2115" s="271"/>
      <c r="H2115" s="271"/>
      <c r="I2115" s="405" t="s">
        <v>886</v>
      </c>
      <c r="J2115" s="266">
        <v>3800000</v>
      </c>
      <c r="K2115" s="279">
        <f>SUM(J2115/J6*100)</f>
        <v>3.8079623960586852E-3</v>
      </c>
      <c r="L2115" s="183">
        <f>SUM(Q2115/J2115*100)</f>
        <v>0</v>
      </c>
      <c r="M2115" s="193">
        <v>3400000</v>
      </c>
      <c r="N2115" s="280">
        <f>SUM(M2115/J2115%)</f>
        <v>89.473684210526315</v>
      </c>
      <c r="O2115" s="250">
        <f>SUM(J2115-M2115)</f>
        <v>400000</v>
      </c>
    </row>
    <row r="2116" spans="1:15" s="296" customFormat="1" hidden="1" x14ac:dyDescent="0.25">
      <c r="A2116" s="177"/>
      <c r="B2116" s="177"/>
      <c r="C2116" s="178">
        <v>5</v>
      </c>
      <c r="D2116" s="178">
        <v>2</v>
      </c>
      <c r="E2116" s="178">
        <v>2</v>
      </c>
      <c r="F2116" s="179" t="s">
        <v>675</v>
      </c>
      <c r="G2116" s="179"/>
      <c r="H2116" s="179"/>
      <c r="I2116" s="406" t="s">
        <v>874</v>
      </c>
      <c r="J2116" s="181">
        <v>600000</v>
      </c>
      <c r="K2116" s="279">
        <f>SUM(J2116/J6*100)</f>
        <v>6.0125722043031875E-4</v>
      </c>
      <c r="L2116" s="183">
        <f>SUM(Q2116/J2116*100)</f>
        <v>0</v>
      </c>
      <c r="M2116" s="193">
        <v>600000</v>
      </c>
      <c r="N2116" s="185">
        <f>SUM(M2116/J2116%)</f>
        <v>100</v>
      </c>
      <c r="O2116" s="250">
        <f>SUM(J2116-M2116)</f>
        <v>0</v>
      </c>
    </row>
    <row r="2117" spans="1:15" s="296" customFormat="1" hidden="1" x14ac:dyDescent="0.25">
      <c r="A2117" s="177"/>
      <c r="B2117" s="177"/>
      <c r="C2117" s="178"/>
      <c r="D2117" s="178"/>
      <c r="E2117" s="178"/>
      <c r="F2117" s="179"/>
      <c r="G2117" s="179"/>
      <c r="H2117" s="179"/>
      <c r="I2117" s="406"/>
      <c r="J2117" s="181"/>
      <c r="K2117" s="182"/>
      <c r="L2117" s="183"/>
      <c r="M2117" s="214"/>
      <c r="N2117" s="185"/>
      <c r="O2117" s="181"/>
    </row>
    <row r="2118" spans="1:15" s="296" customFormat="1" hidden="1" x14ac:dyDescent="0.25">
      <c r="A2118" s="177"/>
      <c r="B2118" s="177"/>
      <c r="C2118" s="178">
        <v>5</v>
      </c>
      <c r="D2118" s="178">
        <v>2</v>
      </c>
      <c r="E2118" s="178">
        <v>2</v>
      </c>
      <c r="F2118" s="179" t="s">
        <v>690</v>
      </c>
      <c r="G2118" s="179"/>
      <c r="H2118" s="179"/>
      <c r="I2118" s="405" t="s">
        <v>691</v>
      </c>
      <c r="J2118" s="251">
        <f>SUM(J2119:J2123)</f>
        <v>103250000</v>
      </c>
      <c r="K2118" s="182">
        <f>SUM(J2118/J6*100)</f>
        <v>0.10346634668238401</v>
      </c>
      <c r="L2118" s="183">
        <f t="shared" ref="L2118:L2123" si="51">SUM(Q2118/J2118*100)</f>
        <v>0</v>
      </c>
      <c r="M2118" s="251">
        <f>SUM(M2119:M2123)</f>
        <v>93450000</v>
      </c>
      <c r="N2118" s="185">
        <f t="shared" ref="N2118:N2123" si="52">SUM(M2118/J2118%)</f>
        <v>90.508474576271183</v>
      </c>
      <c r="O2118" s="251">
        <f>SUM(O2119:O2123)</f>
        <v>9800000</v>
      </c>
    </row>
    <row r="2119" spans="1:15" s="296" customFormat="1" hidden="1" x14ac:dyDescent="0.25">
      <c r="A2119" s="187"/>
      <c r="B2119" s="187"/>
      <c r="C2119" s="503">
        <v>5</v>
      </c>
      <c r="D2119" s="503">
        <v>2</v>
      </c>
      <c r="E2119" s="503">
        <v>2</v>
      </c>
      <c r="F2119" s="273" t="s">
        <v>690</v>
      </c>
      <c r="G2119" s="273"/>
      <c r="H2119" s="273"/>
      <c r="I2119" s="405" t="s">
        <v>907</v>
      </c>
      <c r="J2119" s="251">
        <v>55300000</v>
      </c>
      <c r="K2119" s="182">
        <f>SUM(J2119/J6*100)</f>
        <v>5.5415873816327704E-2</v>
      </c>
      <c r="L2119" s="183">
        <f t="shared" si="51"/>
        <v>0</v>
      </c>
      <c r="M2119" s="282">
        <v>49700000</v>
      </c>
      <c r="N2119" s="280">
        <f t="shared" si="52"/>
        <v>89.87341772151899</v>
      </c>
      <c r="O2119" s="250">
        <f>SUM(J2119-M2119)</f>
        <v>5600000</v>
      </c>
    </row>
    <row r="2120" spans="1:15" s="296" customFormat="1" hidden="1" x14ac:dyDescent="0.25">
      <c r="A2120" s="177"/>
      <c r="B2120" s="177"/>
      <c r="C2120" s="178">
        <v>5</v>
      </c>
      <c r="D2120" s="178">
        <v>2</v>
      </c>
      <c r="E2120" s="178">
        <v>2</v>
      </c>
      <c r="F2120" s="179" t="s">
        <v>690</v>
      </c>
      <c r="G2120" s="179"/>
      <c r="H2120" s="179"/>
      <c r="I2120" s="406" t="s">
        <v>890</v>
      </c>
      <c r="J2120" s="251">
        <v>41300000</v>
      </c>
      <c r="K2120" s="182">
        <f>SUM(J2120/J6*100)</f>
        <v>4.1386538672953603E-2</v>
      </c>
      <c r="L2120" s="183">
        <f t="shared" si="51"/>
        <v>0</v>
      </c>
      <c r="M2120" s="282">
        <v>37100000</v>
      </c>
      <c r="N2120" s="185">
        <f t="shared" si="52"/>
        <v>89.830508474576277</v>
      </c>
      <c r="O2120" s="250">
        <f>SUM(J2120-M2120)</f>
        <v>4200000</v>
      </c>
    </row>
    <row r="2121" spans="1:15" s="296" customFormat="1" hidden="1" x14ac:dyDescent="0.25">
      <c r="A2121" s="387"/>
      <c r="B2121" s="387"/>
      <c r="C2121" s="270">
        <v>5</v>
      </c>
      <c r="D2121" s="270">
        <v>2</v>
      </c>
      <c r="E2121" s="270">
        <v>2</v>
      </c>
      <c r="F2121" s="179" t="s">
        <v>690</v>
      </c>
      <c r="G2121" s="179"/>
      <c r="H2121" s="179"/>
      <c r="I2121" s="406" t="s">
        <v>771</v>
      </c>
      <c r="J2121" s="261">
        <v>6000000</v>
      </c>
      <c r="K2121" s="279">
        <f>SUM(J2121/J6*100)</f>
        <v>6.0125722043031871E-3</v>
      </c>
      <c r="L2121" s="183">
        <f t="shared" si="51"/>
        <v>0</v>
      </c>
      <c r="M2121" s="286">
        <v>6000000</v>
      </c>
      <c r="N2121" s="285">
        <f t="shared" si="52"/>
        <v>100</v>
      </c>
      <c r="O2121" s="253">
        <f>SUM(J2121-M2121)</f>
        <v>0</v>
      </c>
    </row>
    <row r="2122" spans="1:15" s="296" customFormat="1" hidden="1" x14ac:dyDescent="0.25">
      <c r="A2122" s="387"/>
      <c r="B2122" s="387"/>
      <c r="C2122" s="270">
        <v>5</v>
      </c>
      <c r="D2122" s="270">
        <v>2</v>
      </c>
      <c r="E2122" s="270">
        <v>2</v>
      </c>
      <c r="F2122" s="180" t="s">
        <v>690</v>
      </c>
      <c r="G2122" s="180"/>
      <c r="H2122" s="180"/>
      <c r="I2122" s="406" t="s">
        <v>892</v>
      </c>
      <c r="J2122" s="261">
        <v>150000</v>
      </c>
      <c r="K2122" s="278">
        <f>SUM(J2122/J6*100)</f>
        <v>1.5031430510757969E-4</v>
      </c>
      <c r="L2122" s="285">
        <f t="shared" si="51"/>
        <v>0</v>
      </c>
      <c r="M2122" s="287">
        <v>150000</v>
      </c>
      <c r="N2122" s="285">
        <f t="shared" si="52"/>
        <v>100</v>
      </c>
      <c r="O2122" s="253">
        <f>SUM(J2122-M2122)</f>
        <v>0</v>
      </c>
    </row>
    <row r="2123" spans="1:15" s="296" customFormat="1" hidden="1" x14ac:dyDescent="0.25">
      <c r="A2123" s="177"/>
      <c r="B2123" s="177"/>
      <c r="C2123" s="178">
        <v>5</v>
      </c>
      <c r="D2123" s="178">
        <v>2</v>
      </c>
      <c r="E2123" s="178">
        <v>2</v>
      </c>
      <c r="F2123" s="179" t="s">
        <v>690</v>
      </c>
      <c r="G2123" s="179"/>
      <c r="H2123" s="179"/>
      <c r="I2123" s="406" t="s">
        <v>905</v>
      </c>
      <c r="J2123" s="261">
        <v>500000</v>
      </c>
      <c r="K2123" s="279">
        <f>SUM(J2123/J6*100)</f>
        <v>5.0104768369193229E-4</v>
      </c>
      <c r="L2123" s="283">
        <f t="shared" si="51"/>
        <v>0</v>
      </c>
      <c r="M2123" s="214">
        <v>500000</v>
      </c>
      <c r="N2123" s="284">
        <f t="shared" si="52"/>
        <v>100</v>
      </c>
      <c r="O2123" s="253">
        <f>SUM(J2123-M2123)</f>
        <v>0</v>
      </c>
    </row>
    <row r="2124" spans="1:15" s="296" customFormat="1" hidden="1" x14ac:dyDescent="0.25">
      <c r="A2124" s="177"/>
      <c r="B2124" s="177"/>
      <c r="C2124" s="178"/>
      <c r="D2124" s="178"/>
      <c r="E2124" s="178"/>
      <c r="F2124" s="179"/>
      <c r="G2124" s="179"/>
      <c r="H2124" s="179"/>
      <c r="I2124" s="406"/>
      <c r="J2124" s="251"/>
      <c r="K2124" s="182"/>
      <c r="L2124" s="183"/>
      <c r="M2124" s="282"/>
      <c r="N2124" s="185"/>
      <c r="O2124" s="251"/>
    </row>
    <row r="2125" spans="1:15" s="296" customFormat="1" hidden="1" x14ac:dyDescent="0.25">
      <c r="A2125" s="177"/>
      <c r="B2125" s="177"/>
      <c r="C2125" s="178">
        <v>5</v>
      </c>
      <c r="D2125" s="178">
        <v>2</v>
      </c>
      <c r="E2125" s="178">
        <v>2</v>
      </c>
      <c r="F2125" s="179" t="s">
        <v>674</v>
      </c>
      <c r="G2125" s="179"/>
      <c r="H2125" s="179"/>
      <c r="I2125" s="406" t="s">
        <v>724</v>
      </c>
      <c r="J2125" s="251">
        <f>SUM(J2126:J2127)</f>
        <v>937500</v>
      </c>
      <c r="K2125" s="279">
        <f>SUM(J2125/J6*100)</f>
        <v>9.3946440692237307E-4</v>
      </c>
      <c r="L2125" s="183">
        <f>SUM(Q2125/J2125*100)</f>
        <v>0</v>
      </c>
      <c r="M2125" s="282">
        <f>SUM(M2126:M2127)</f>
        <v>937500</v>
      </c>
      <c r="N2125" s="185">
        <f>SUM(M2125/J2125%)</f>
        <v>100</v>
      </c>
      <c r="O2125" s="251">
        <f>SUM(O2126:O2127)</f>
        <v>0</v>
      </c>
    </row>
    <row r="2126" spans="1:15" s="296" customFormat="1" hidden="1" x14ac:dyDescent="0.25">
      <c r="A2126" s="177"/>
      <c r="B2126" s="177"/>
      <c r="C2126" s="178">
        <v>5</v>
      </c>
      <c r="D2126" s="178">
        <v>2</v>
      </c>
      <c r="E2126" s="178">
        <v>2</v>
      </c>
      <c r="F2126" s="179" t="s">
        <v>674</v>
      </c>
      <c r="G2126" s="179"/>
      <c r="H2126" s="179"/>
      <c r="I2126" s="406" t="s">
        <v>767</v>
      </c>
      <c r="J2126" s="251">
        <v>200000</v>
      </c>
      <c r="K2126" s="278">
        <f>SUM(J2126/J6*100)</f>
        <v>2.0041907347677289E-4</v>
      </c>
      <c r="L2126" s="183">
        <f>SUM(M2126/J2126*100)</f>
        <v>100</v>
      </c>
      <c r="M2126" s="282">
        <v>200000</v>
      </c>
      <c r="N2126" s="185">
        <f>SUM(M2126/J2126%)</f>
        <v>100</v>
      </c>
      <c r="O2126" s="250">
        <f>SUM(J2126-M2126)</f>
        <v>0</v>
      </c>
    </row>
    <row r="2127" spans="1:15" s="296" customFormat="1" hidden="1" x14ac:dyDescent="0.25">
      <c r="A2127" s="513"/>
      <c r="B2127" s="513"/>
      <c r="C2127" s="178">
        <v>5</v>
      </c>
      <c r="D2127" s="178">
        <v>2</v>
      </c>
      <c r="E2127" s="178">
        <v>2</v>
      </c>
      <c r="F2127" s="179" t="s">
        <v>674</v>
      </c>
      <c r="G2127" s="179"/>
      <c r="H2127" s="179"/>
      <c r="I2127" s="406" t="s">
        <v>946</v>
      </c>
      <c r="J2127" s="251">
        <v>737500</v>
      </c>
      <c r="K2127" s="279">
        <f>SUM(J2127/J6*100)</f>
        <v>7.3904533344560015E-4</v>
      </c>
      <c r="L2127" s="183">
        <f>SUM(Q2127/J2127*100)</f>
        <v>0</v>
      </c>
      <c r="M2127" s="282">
        <v>737500</v>
      </c>
      <c r="N2127" s="183">
        <f>SUM(M2127/J2127%)</f>
        <v>100</v>
      </c>
      <c r="O2127" s="250">
        <f>SUM(J2127-M2127)</f>
        <v>0</v>
      </c>
    </row>
    <row r="2128" spans="1:15" s="296" customFormat="1" hidden="1" x14ac:dyDescent="0.25">
      <c r="A2128" s="513"/>
      <c r="B2128" s="513"/>
      <c r="C2128" s="178"/>
      <c r="D2128" s="178"/>
      <c r="E2128" s="178"/>
      <c r="F2128" s="179"/>
      <c r="G2128" s="179"/>
      <c r="H2128" s="179"/>
      <c r="I2128" s="406"/>
      <c r="J2128" s="251"/>
      <c r="K2128" s="279"/>
      <c r="L2128" s="183"/>
      <c r="M2128" s="282"/>
      <c r="N2128" s="183"/>
      <c r="O2128" s="250"/>
    </row>
    <row r="2129" spans="1:15" s="296" customFormat="1" hidden="1" x14ac:dyDescent="0.25">
      <c r="A2129" s="177"/>
      <c r="B2129" s="177"/>
      <c r="C2129" s="178">
        <v>5</v>
      </c>
      <c r="D2129" s="178">
        <v>2</v>
      </c>
      <c r="E2129" s="178">
        <v>2</v>
      </c>
      <c r="F2129" s="179">
        <v>15</v>
      </c>
      <c r="G2129" s="179"/>
      <c r="H2129" s="179"/>
      <c r="I2129" s="406" t="s">
        <v>756</v>
      </c>
      <c r="J2129" s="251">
        <f>SUM(J2130:J2130)</f>
        <v>11180000</v>
      </c>
      <c r="K2129" s="182">
        <f>SUM(J2129/J6*100)</f>
        <v>1.1203426207351605E-2</v>
      </c>
      <c r="L2129" s="183">
        <f>SUM(Q2129/J2129*100)</f>
        <v>0</v>
      </c>
      <c r="M2129" s="282">
        <f>SUM(M2130:M2130)</f>
        <v>11180000</v>
      </c>
      <c r="N2129" s="185">
        <f>SUM(M2129/J2129%)</f>
        <v>100</v>
      </c>
      <c r="O2129" s="251">
        <f>SUM(O2130:O2130)</f>
        <v>0</v>
      </c>
    </row>
    <row r="2130" spans="1:15" s="296" customFormat="1" hidden="1" x14ac:dyDescent="0.25">
      <c r="A2130" s="513"/>
      <c r="B2130" s="513"/>
      <c r="C2130" s="178">
        <v>5</v>
      </c>
      <c r="D2130" s="178">
        <v>2</v>
      </c>
      <c r="E2130" s="178">
        <v>2</v>
      </c>
      <c r="F2130" s="179">
        <v>15</v>
      </c>
      <c r="G2130" s="179"/>
      <c r="H2130" s="179"/>
      <c r="I2130" s="406" t="s">
        <v>909</v>
      </c>
      <c r="J2130" s="251">
        <v>11180000</v>
      </c>
      <c r="K2130" s="182">
        <f>SUM(J2130/J6*100)</f>
        <v>1.1203426207351605E-2</v>
      </c>
      <c r="L2130" s="183">
        <f>SUM(Q2130/J2130*100)</f>
        <v>0</v>
      </c>
      <c r="M2130" s="282">
        <v>11180000</v>
      </c>
      <c r="N2130" s="183">
        <f>SUM(M2130/J2130%)</f>
        <v>100</v>
      </c>
      <c r="O2130" s="250">
        <f>SUM(J2130-M2130)</f>
        <v>0</v>
      </c>
    </row>
    <row r="2131" spans="1:15" s="296" customFormat="1" hidden="1" x14ac:dyDescent="0.25">
      <c r="A2131" s="177"/>
      <c r="B2131" s="177"/>
      <c r="C2131" s="178"/>
      <c r="D2131" s="178"/>
      <c r="E2131" s="178"/>
      <c r="F2131" s="179"/>
      <c r="G2131" s="179"/>
      <c r="H2131" s="179"/>
      <c r="I2131" s="406"/>
      <c r="J2131" s="255"/>
      <c r="K2131" s="182"/>
      <c r="L2131" s="183"/>
      <c r="M2131" s="289"/>
      <c r="N2131" s="185"/>
      <c r="O2131" s="250"/>
    </row>
    <row r="2132" spans="1:15" s="391" customFormat="1" x14ac:dyDescent="0.25">
      <c r="A2132" s="111">
        <v>1</v>
      </c>
      <c r="B2132" s="171" t="s">
        <v>677</v>
      </c>
      <c r="C2132" s="172" t="s">
        <v>674</v>
      </c>
      <c r="D2132" s="155" t="s">
        <v>675</v>
      </c>
      <c r="E2132" s="115" t="s">
        <v>1097</v>
      </c>
      <c r="F2132" s="115"/>
      <c r="G2132" s="824">
        <v>14</v>
      </c>
      <c r="H2132" s="825"/>
      <c r="I2132" s="423" t="s">
        <v>1098</v>
      </c>
      <c r="J2132" s="217">
        <f>SUM(J2134+J2158+J2185+J2210+J2243+J2274+J2309+J2338+J2372+J2397)</f>
        <v>9392123209</v>
      </c>
      <c r="K2132" s="223">
        <f>SUM(J2132/J6*100)</f>
        <v>9.411803157637376</v>
      </c>
      <c r="L2132" s="228">
        <v>99.95</v>
      </c>
      <c r="M2132" s="217">
        <f>SUM(M2134+M2158+M2185+M2210+M2243+M2274+M2309+M2338+M2372+M2397)</f>
        <v>8858969394</v>
      </c>
      <c r="N2132" s="229">
        <f>SUM(M2132/J2132%)</f>
        <v>94.323394155550417</v>
      </c>
      <c r="O2132" s="217">
        <f>SUM(O2134+O2158+O2185+O2210+O2243+O2274+O2309+O2338+O2372+O2397)</f>
        <v>533153815</v>
      </c>
    </row>
    <row r="2133" spans="1:15" s="296" customFormat="1" hidden="1" x14ac:dyDescent="0.25">
      <c r="A2133" s="386"/>
      <c r="B2133" s="386"/>
      <c r="C2133" s="367"/>
      <c r="D2133" s="368"/>
      <c r="E2133" s="369"/>
      <c r="F2133" s="369"/>
      <c r="G2133" s="369"/>
      <c r="H2133" s="369"/>
      <c r="I2133" s="414"/>
      <c r="J2133" s="377"/>
      <c r="K2133" s="182"/>
      <c r="L2133" s="183"/>
      <c r="M2133" s="461"/>
      <c r="N2133" s="185"/>
      <c r="O2133" s="377"/>
    </row>
    <row r="2134" spans="1:15" s="296" customFormat="1" x14ac:dyDescent="0.25">
      <c r="A2134" s="386">
        <v>1</v>
      </c>
      <c r="B2134" s="324" t="s">
        <v>677</v>
      </c>
      <c r="C2134" s="325" t="s">
        <v>674</v>
      </c>
      <c r="D2134" s="317" t="s">
        <v>675</v>
      </c>
      <c r="E2134" s="313" t="s">
        <v>1097</v>
      </c>
      <c r="F2134" s="369" t="s">
        <v>676</v>
      </c>
      <c r="G2134" s="369"/>
      <c r="H2134" s="369">
        <v>1</v>
      </c>
      <c r="I2134" s="416" t="s">
        <v>1099</v>
      </c>
      <c r="J2134" s="181">
        <f>SUM(J2136)</f>
        <v>114246000</v>
      </c>
      <c r="K2134" s="385">
        <f>SUM(J2134/J6*100)</f>
        <v>0.11448538734213699</v>
      </c>
      <c r="L2134" s="183">
        <v>90.04</v>
      </c>
      <c r="M2134" s="304">
        <f>SUM(M2136)</f>
        <v>98552800</v>
      </c>
      <c r="N2134" s="185">
        <f>SUM(M2134/J2134%)</f>
        <v>86.263676627628101</v>
      </c>
      <c r="O2134" s="181">
        <f>SUM(O2136)</f>
        <v>15693200</v>
      </c>
    </row>
    <row r="2135" spans="1:15" s="296" customFormat="1" hidden="1" x14ac:dyDescent="0.25">
      <c r="A2135" s="269"/>
      <c r="B2135" s="269"/>
      <c r="C2135" s="269"/>
      <c r="D2135" s="269"/>
      <c r="E2135" s="269"/>
      <c r="F2135" s="269"/>
      <c r="G2135" s="269"/>
      <c r="H2135" s="269"/>
      <c r="I2135" s="537"/>
      <c r="J2135" s="262"/>
      <c r="K2135" s="182"/>
      <c r="L2135" s="183"/>
      <c r="M2135" s="275"/>
      <c r="N2135" s="185"/>
      <c r="O2135" s="262"/>
    </row>
    <row r="2136" spans="1:15" s="296" customFormat="1" hidden="1" x14ac:dyDescent="0.25">
      <c r="A2136" s="177"/>
      <c r="B2136" s="177"/>
      <c r="C2136" s="178">
        <v>5</v>
      </c>
      <c r="D2136" s="178">
        <v>2</v>
      </c>
      <c r="E2136" s="178">
        <v>2</v>
      </c>
      <c r="F2136" s="178"/>
      <c r="G2136" s="178"/>
      <c r="H2136" s="178"/>
      <c r="I2136" s="406" t="s">
        <v>684</v>
      </c>
      <c r="J2136" s="181">
        <f>SUM(J2138+J2144+J2151+J2155)</f>
        <v>114246000</v>
      </c>
      <c r="K2136" s="182">
        <f>SUM(J2136/J6*100)</f>
        <v>0.11448538734213699</v>
      </c>
      <c r="L2136" s="183">
        <f>SUM(L2138+L2144+L2151+L2155)/4</f>
        <v>0</v>
      </c>
      <c r="M2136" s="181">
        <f>SUM(M2138+M2144+M2151+M2155)</f>
        <v>98552800</v>
      </c>
      <c r="N2136" s="185">
        <f>SUM(M2136/J2136%)</f>
        <v>86.263676627628101</v>
      </c>
      <c r="O2136" s="181">
        <f>SUM(O2138+O2144+O2151+O2155)</f>
        <v>15693200</v>
      </c>
    </row>
    <row r="2137" spans="1:15" s="296" customFormat="1" hidden="1" x14ac:dyDescent="0.25">
      <c r="A2137" s="177"/>
      <c r="B2137" s="177"/>
      <c r="C2137" s="178"/>
      <c r="D2137" s="178"/>
      <c r="E2137" s="178"/>
      <c r="F2137" s="178"/>
      <c r="G2137" s="178"/>
      <c r="H2137" s="178"/>
      <c r="I2137" s="406"/>
      <c r="J2137" s="181"/>
      <c r="K2137" s="182"/>
      <c r="L2137" s="383"/>
      <c r="M2137" s="193"/>
      <c r="N2137" s="269"/>
      <c r="O2137" s="181"/>
    </row>
    <row r="2138" spans="1:15" s="296" customFormat="1" hidden="1" x14ac:dyDescent="0.25">
      <c r="A2138" s="177"/>
      <c r="B2138" s="177"/>
      <c r="C2138" s="178">
        <v>5</v>
      </c>
      <c r="D2138" s="178">
        <v>2</v>
      </c>
      <c r="E2138" s="178">
        <v>2</v>
      </c>
      <c r="F2138" s="179" t="s">
        <v>675</v>
      </c>
      <c r="G2138" s="179"/>
      <c r="H2138" s="179"/>
      <c r="I2138" s="406" t="s">
        <v>685</v>
      </c>
      <c r="J2138" s="181">
        <f>SUM(J2139:J2142)</f>
        <v>5568000</v>
      </c>
      <c r="K2138" s="182">
        <f>SUM(J2138/J6*100)</f>
        <v>5.5796670055933573E-3</v>
      </c>
      <c r="L2138" s="389">
        <f>SUM(Q2138/J2138*100)</f>
        <v>0</v>
      </c>
      <c r="M2138" s="193">
        <f>SUM(M2139:M2142)</f>
        <v>3350000</v>
      </c>
      <c r="N2138" s="185">
        <f>SUM(M2138/J2138%)</f>
        <v>60.165229885057471</v>
      </c>
      <c r="O2138" s="181">
        <f>SUM(O2139:O2142)</f>
        <v>2218000</v>
      </c>
    </row>
    <row r="2139" spans="1:15" s="296" customFormat="1" hidden="1" x14ac:dyDescent="0.25">
      <c r="A2139" s="177"/>
      <c r="B2139" s="177"/>
      <c r="C2139" s="178">
        <v>5</v>
      </c>
      <c r="D2139" s="178">
        <v>2</v>
      </c>
      <c r="E2139" s="178">
        <v>2</v>
      </c>
      <c r="F2139" s="179" t="s">
        <v>675</v>
      </c>
      <c r="G2139" s="179"/>
      <c r="H2139" s="179"/>
      <c r="I2139" s="406" t="s">
        <v>719</v>
      </c>
      <c r="J2139" s="181">
        <v>1625000</v>
      </c>
      <c r="K2139" s="279">
        <f>SUM(J2139/J6*100)</f>
        <v>1.62840497199878E-3</v>
      </c>
      <c r="L2139" s="183">
        <f>SUM(Q2139/J2139*100)</f>
        <v>0</v>
      </c>
      <c r="M2139" s="181">
        <v>1625000</v>
      </c>
      <c r="N2139" s="185">
        <f>SUM(M2139/J2139%)</f>
        <v>100</v>
      </c>
      <c r="O2139" s="250">
        <f>SUM(J2139-M2139)</f>
        <v>0</v>
      </c>
    </row>
    <row r="2140" spans="1:15" s="296" customFormat="1" hidden="1" x14ac:dyDescent="0.25">
      <c r="A2140" s="187"/>
      <c r="B2140" s="187"/>
      <c r="C2140" s="271">
        <v>5</v>
      </c>
      <c r="D2140" s="271">
        <v>2</v>
      </c>
      <c r="E2140" s="271">
        <v>2</v>
      </c>
      <c r="F2140" s="271" t="s">
        <v>675</v>
      </c>
      <c r="G2140" s="271"/>
      <c r="H2140" s="271"/>
      <c r="I2140" s="405" t="s">
        <v>1061</v>
      </c>
      <c r="J2140" s="266">
        <v>2218000</v>
      </c>
      <c r="K2140" s="279">
        <f>SUM(J2140/J6*100)</f>
        <v>2.2226475248574113E-3</v>
      </c>
      <c r="L2140" s="183">
        <f>SUM(Q2140/J2140*100)</f>
        <v>0</v>
      </c>
      <c r="M2140" s="193">
        <v>0</v>
      </c>
      <c r="N2140" s="280">
        <f>SUM(M2140/J2140%)</f>
        <v>0</v>
      </c>
      <c r="O2140" s="250">
        <f>SUM(J2140-M2140)</f>
        <v>2218000</v>
      </c>
    </row>
    <row r="2141" spans="1:15" s="296" customFormat="1" hidden="1" x14ac:dyDescent="0.25">
      <c r="A2141" s="187"/>
      <c r="B2141" s="187"/>
      <c r="C2141" s="271">
        <v>5</v>
      </c>
      <c r="D2141" s="271">
        <v>2</v>
      </c>
      <c r="E2141" s="271">
        <v>2</v>
      </c>
      <c r="F2141" s="271" t="s">
        <v>675</v>
      </c>
      <c r="G2141" s="271"/>
      <c r="H2141" s="271"/>
      <c r="I2141" s="405" t="s">
        <v>886</v>
      </c>
      <c r="J2141" s="266">
        <v>1425000</v>
      </c>
      <c r="K2141" s="279">
        <f>SUM(J2141/J6*100)</f>
        <v>1.4279858985220069E-3</v>
      </c>
      <c r="L2141" s="183">
        <f>SUM(M2141/J2141*100)</f>
        <v>100</v>
      </c>
      <c r="M2141" s="266">
        <v>1425000</v>
      </c>
      <c r="N2141" s="280">
        <f>SUM(M2141/J2141%)</f>
        <v>100</v>
      </c>
      <c r="O2141" s="250">
        <f>SUM(J2141-M2141)</f>
        <v>0</v>
      </c>
    </row>
    <row r="2142" spans="1:15" s="296" customFormat="1" hidden="1" x14ac:dyDescent="0.25">
      <c r="A2142" s="177"/>
      <c r="B2142" s="177"/>
      <c r="C2142" s="178">
        <v>5</v>
      </c>
      <c r="D2142" s="178">
        <v>2</v>
      </c>
      <c r="E2142" s="178">
        <v>2</v>
      </c>
      <c r="F2142" s="179" t="s">
        <v>675</v>
      </c>
      <c r="G2142" s="179"/>
      <c r="H2142" s="179"/>
      <c r="I2142" s="406" t="s">
        <v>874</v>
      </c>
      <c r="J2142" s="181">
        <v>300000</v>
      </c>
      <c r="K2142" s="278">
        <f>SUM(J2142/J6*100)</f>
        <v>3.0062861021515938E-4</v>
      </c>
      <c r="L2142" s="183">
        <f>SUM(Q2142/J2142*100)</f>
        <v>0</v>
      </c>
      <c r="M2142" s="181">
        <v>300000</v>
      </c>
      <c r="N2142" s="185">
        <f>SUM(M2142/J2142%)</f>
        <v>100</v>
      </c>
      <c r="O2142" s="250">
        <f>SUM(J2142-M2142)</f>
        <v>0</v>
      </c>
    </row>
    <row r="2143" spans="1:15" s="296" customFormat="1" hidden="1" x14ac:dyDescent="0.25">
      <c r="A2143" s="177"/>
      <c r="B2143" s="177"/>
      <c r="C2143" s="178"/>
      <c r="D2143" s="178"/>
      <c r="E2143" s="178"/>
      <c r="F2143" s="179"/>
      <c r="G2143" s="179"/>
      <c r="H2143" s="179"/>
      <c r="I2143" s="406"/>
      <c r="J2143" s="181"/>
      <c r="K2143" s="182"/>
      <c r="L2143" s="183"/>
      <c r="M2143" s="181"/>
      <c r="N2143" s="185"/>
      <c r="O2143" s="181"/>
    </row>
    <row r="2144" spans="1:15" s="296" customFormat="1" hidden="1" x14ac:dyDescent="0.25">
      <c r="A2144" s="177"/>
      <c r="B2144" s="177"/>
      <c r="C2144" s="178">
        <v>5</v>
      </c>
      <c r="D2144" s="178">
        <v>2</v>
      </c>
      <c r="E2144" s="178">
        <v>2</v>
      </c>
      <c r="F2144" s="179" t="s">
        <v>690</v>
      </c>
      <c r="G2144" s="179"/>
      <c r="H2144" s="179"/>
      <c r="I2144" s="405" t="s">
        <v>691</v>
      </c>
      <c r="J2144" s="251">
        <f>SUM(J2145:J2149)</f>
        <v>75610000</v>
      </c>
      <c r="K2144" s="182">
        <f>SUM(J2144/J6*100)</f>
        <v>7.5768430727893993E-2</v>
      </c>
      <c r="L2144" s="183">
        <f>SUM(Q2144/J2144*100)</f>
        <v>0</v>
      </c>
      <c r="M2144" s="251">
        <f>SUM(M2145:M2149)</f>
        <v>73810000</v>
      </c>
      <c r="N2144" s="185">
        <f t="shared" ref="N2144:N2149" si="53">SUM(M2144/J2144%)</f>
        <v>97.619362518185426</v>
      </c>
      <c r="O2144" s="251">
        <f>SUM(O2145:O2149)</f>
        <v>1800000</v>
      </c>
    </row>
    <row r="2145" spans="1:15" s="296" customFormat="1" hidden="1" x14ac:dyDescent="0.25">
      <c r="A2145" s="187"/>
      <c r="B2145" s="187"/>
      <c r="C2145" s="503">
        <v>5</v>
      </c>
      <c r="D2145" s="503">
        <v>2</v>
      </c>
      <c r="E2145" s="503">
        <v>2</v>
      </c>
      <c r="F2145" s="273" t="s">
        <v>690</v>
      </c>
      <c r="G2145" s="273"/>
      <c r="H2145" s="273"/>
      <c r="I2145" s="405" t="s">
        <v>907</v>
      </c>
      <c r="J2145" s="251">
        <v>42700000</v>
      </c>
      <c r="K2145" s="182">
        <f>SUM(J2145/J6*100)</f>
        <v>4.2789472187291011E-2</v>
      </c>
      <c r="L2145" s="183">
        <f>SUM(Q2145/J2145*100)</f>
        <v>0</v>
      </c>
      <c r="M2145" s="251">
        <v>42700000</v>
      </c>
      <c r="N2145" s="280">
        <f t="shared" si="53"/>
        <v>100</v>
      </c>
      <c r="O2145" s="250">
        <f>SUM(J2145-M2145)</f>
        <v>0</v>
      </c>
    </row>
    <row r="2146" spans="1:15" s="296" customFormat="1" hidden="1" x14ac:dyDescent="0.25">
      <c r="A2146" s="177"/>
      <c r="B2146" s="177"/>
      <c r="C2146" s="178">
        <v>5</v>
      </c>
      <c r="D2146" s="178">
        <v>2</v>
      </c>
      <c r="E2146" s="178">
        <v>2</v>
      </c>
      <c r="F2146" s="179" t="s">
        <v>690</v>
      </c>
      <c r="G2146" s="179"/>
      <c r="H2146" s="179"/>
      <c r="I2146" s="406" t="s">
        <v>890</v>
      </c>
      <c r="J2146" s="251">
        <v>28260000</v>
      </c>
      <c r="K2146" s="182">
        <f>SUM(J2146/J6*100)</f>
        <v>2.8319215082268014E-2</v>
      </c>
      <c r="L2146" s="183">
        <f>SUM(Q2146/J2146*100)</f>
        <v>0</v>
      </c>
      <c r="M2146" s="251">
        <v>26460000</v>
      </c>
      <c r="N2146" s="185">
        <f t="shared" si="53"/>
        <v>93.630573248407643</v>
      </c>
      <c r="O2146" s="250">
        <f>SUM(J2146-M2146)</f>
        <v>1800000</v>
      </c>
    </row>
    <row r="2147" spans="1:15" s="296" customFormat="1" hidden="1" x14ac:dyDescent="0.25">
      <c r="A2147" s="387"/>
      <c r="B2147" s="387"/>
      <c r="C2147" s="270">
        <v>5</v>
      </c>
      <c r="D2147" s="270">
        <v>2</v>
      </c>
      <c r="E2147" s="270">
        <v>2</v>
      </c>
      <c r="F2147" s="179" t="s">
        <v>690</v>
      </c>
      <c r="G2147" s="179"/>
      <c r="H2147" s="179"/>
      <c r="I2147" s="406" t="s">
        <v>771</v>
      </c>
      <c r="J2147" s="261">
        <v>4000000</v>
      </c>
      <c r="K2147" s="279">
        <f>SUM(J2147/J6*100)</f>
        <v>4.0083814695354584E-3</v>
      </c>
      <c r="L2147" s="285">
        <f>SUM(M2147/J2147*100)</f>
        <v>100</v>
      </c>
      <c r="M2147" s="286">
        <v>4000000</v>
      </c>
      <c r="N2147" s="285">
        <f t="shared" si="53"/>
        <v>100</v>
      </c>
      <c r="O2147" s="253">
        <f>SUM(J2147-M2147)</f>
        <v>0</v>
      </c>
    </row>
    <row r="2148" spans="1:15" s="296" customFormat="1" hidden="1" x14ac:dyDescent="0.25">
      <c r="A2148" s="387"/>
      <c r="B2148" s="387"/>
      <c r="C2148" s="270">
        <v>5</v>
      </c>
      <c r="D2148" s="270">
        <v>2</v>
      </c>
      <c r="E2148" s="270">
        <v>2</v>
      </c>
      <c r="F2148" s="180" t="s">
        <v>690</v>
      </c>
      <c r="G2148" s="180"/>
      <c r="H2148" s="180"/>
      <c r="I2148" s="406" t="s">
        <v>892</v>
      </c>
      <c r="J2148" s="261">
        <v>150000</v>
      </c>
      <c r="K2148" s="278">
        <f>SUM(J2148/J6*100)</f>
        <v>1.5031430510757969E-4</v>
      </c>
      <c r="L2148" s="285">
        <f>SUM(Q2148/J2148*100)</f>
        <v>0</v>
      </c>
      <c r="M2148" s="287">
        <v>150000</v>
      </c>
      <c r="N2148" s="285">
        <f t="shared" si="53"/>
        <v>100</v>
      </c>
      <c r="O2148" s="253">
        <f>SUM(J2148-M2148)</f>
        <v>0</v>
      </c>
    </row>
    <row r="2149" spans="1:15" s="296" customFormat="1" hidden="1" x14ac:dyDescent="0.25">
      <c r="A2149" s="177"/>
      <c r="B2149" s="177"/>
      <c r="C2149" s="178">
        <v>5</v>
      </c>
      <c r="D2149" s="178">
        <v>2</v>
      </c>
      <c r="E2149" s="178">
        <v>2</v>
      </c>
      <c r="F2149" s="179" t="s">
        <v>690</v>
      </c>
      <c r="G2149" s="179"/>
      <c r="H2149" s="179"/>
      <c r="I2149" s="406" t="s">
        <v>905</v>
      </c>
      <c r="J2149" s="261">
        <v>500000</v>
      </c>
      <c r="K2149" s="279">
        <f>SUM(J2149/J6*100)</f>
        <v>5.0104768369193229E-4</v>
      </c>
      <c r="L2149" s="283">
        <f>SUM(Q2149/J2149*100)</f>
        <v>0</v>
      </c>
      <c r="M2149" s="214">
        <v>500000</v>
      </c>
      <c r="N2149" s="284">
        <f t="shared" si="53"/>
        <v>100</v>
      </c>
      <c r="O2149" s="253">
        <f>SUM(J2149-M2149)</f>
        <v>0</v>
      </c>
    </row>
    <row r="2150" spans="1:15" s="296" customFormat="1" hidden="1" x14ac:dyDescent="0.25">
      <c r="A2150" s="177"/>
      <c r="B2150" s="177"/>
      <c r="C2150" s="178"/>
      <c r="D2150" s="178"/>
      <c r="E2150" s="178"/>
      <c r="F2150" s="179"/>
      <c r="G2150" s="179"/>
      <c r="H2150" s="179"/>
      <c r="I2150" s="406"/>
      <c r="J2150" s="251"/>
      <c r="K2150" s="182"/>
      <c r="L2150" s="183"/>
      <c r="M2150" s="251"/>
      <c r="N2150" s="185"/>
      <c r="O2150" s="251"/>
    </row>
    <row r="2151" spans="1:15" s="296" customFormat="1" hidden="1" x14ac:dyDescent="0.25">
      <c r="A2151" s="177"/>
      <c r="B2151" s="177"/>
      <c r="C2151" s="178">
        <v>5</v>
      </c>
      <c r="D2151" s="178">
        <v>2</v>
      </c>
      <c r="E2151" s="178">
        <v>2</v>
      </c>
      <c r="F2151" s="179" t="s">
        <v>674</v>
      </c>
      <c r="G2151" s="179"/>
      <c r="H2151" s="179"/>
      <c r="I2151" s="406" t="s">
        <v>724</v>
      </c>
      <c r="J2151" s="251">
        <f>SUM(J2152:J2153)</f>
        <v>2400000</v>
      </c>
      <c r="K2151" s="279">
        <f>SUM(J2151/J6*100)</f>
        <v>2.405028881721275E-3</v>
      </c>
      <c r="L2151" s="183">
        <f>SUM(Q2151/J2151*100)</f>
        <v>0</v>
      </c>
      <c r="M2151" s="251">
        <f>SUM(M2152:M2153)</f>
        <v>2400000</v>
      </c>
      <c r="N2151" s="185">
        <f>SUM(M2151/J2151%)</f>
        <v>100</v>
      </c>
      <c r="O2151" s="251">
        <f>SUM(O2152:O2153)</f>
        <v>0</v>
      </c>
    </row>
    <row r="2152" spans="1:15" s="296" customFormat="1" hidden="1" x14ac:dyDescent="0.25">
      <c r="A2152" s="177"/>
      <c r="B2152" s="177"/>
      <c r="C2152" s="178">
        <v>5</v>
      </c>
      <c r="D2152" s="178">
        <v>2</v>
      </c>
      <c r="E2152" s="178">
        <v>2</v>
      </c>
      <c r="F2152" s="179" t="s">
        <v>674</v>
      </c>
      <c r="G2152" s="179"/>
      <c r="H2152" s="179"/>
      <c r="I2152" s="406" t="s">
        <v>767</v>
      </c>
      <c r="J2152" s="251">
        <v>500000</v>
      </c>
      <c r="K2152" s="279">
        <f>SUM(J2152/J6*100)</f>
        <v>5.0104768369193229E-4</v>
      </c>
      <c r="L2152" s="183">
        <f>SUM(M2152/J2152*100)</f>
        <v>100</v>
      </c>
      <c r="M2152" s="251">
        <v>500000</v>
      </c>
      <c r="N2152" s="185">
        <f>SUM(M2152/J2152%)</f>
        <v>100</v>
      </c>
      <c r="O2152" s="250">
        <f>SUM(J2152-M2152)</f>
        <v>0</v>
      </c>
    </row>
    <row r="2153" spans="1:15" s="296" customFormat="1" hidden="1" x14ac:dyDescent="0.25">
      <c r="A2153" s="513"/>
      <c r="B2153" s="513"/>
      <c r="C2153" s="178">
        <v>5</v>
      </c>
      <c r="D2153" s="178">
        <v>2</v>
      </c>
      <c r="E2153" s="178">
        <v>2</v>
      </c>
      <c r="F2153" s="179" t="s">
        <v>674</v>
      </c>
      <c r="G2153" s="179"/>
      <c r="H2153" s="179"/>
      <c r="I2153" s="406" t="s">
        <v>946</v>
      </c>
      <c r="J2153" s="251">
        <v>1900000</v>
      </c>
      <c r="K2153" s="279">
        <f>SUM(J2153/J6*100)</f>
        <v>1.9039811980293426E-3</v>
      </c>
      <c r="L2153" s="183">
        <f>SUM(Q2153/J2153*100)</f>
        <v>0</v>
      </c>
      <c r="M2153" s="251">
        <v>1900000</v>
      </c>
      <c r="N2153" s="183">
        <f>SUM(M2153/J2153%)</f>
        <v>100</v>
      </c>
      <c r="O2153" s="250">
        <f>SUM(J2153-M2153)</f>
        <v>0</v>
      </c>
    </row>
    <row r="2154" spans="1:15" s="296" customFormat="1" hidden="1" x14ac:dyDescent="0.25">
      <c r="A2154" s="513"/>
      <c r="B2154" s="513"/>
      <c r="C2154" s="178"/>
      <c r="D2154" s="178"/>
      <c r="E2154" s="178"/>
      <c r="F2154" s="179"/>
      <c r="G2154" s="179"/>
      <c r="H2154" s="179"/>
      <c r="I2154" s="406"/>
      <c r="J2154" s="251"/>
      <c r="K2154" s="182"/>
      <c r="L2154" s="183"/>
      <c r="M2154" s="251"/>
      <c r="N2154" s="183"/>
      <c r="O2154" s="251"/>
    </row>
    <row r="2155" spans="1:15" s="296" customFormat="1" hidden="1" x14ac:dyDescent="0.25">
      <c r="A2155" s="513"/>
      <c r="B2155" s="513"/>
      <c r="C2155" s="178">
        <v>5</v>
      </c>
      <c r="D2155" s="178">
        <v>2</v>
      </c>
      <c r="E2155" s="178">
        <v>2</v>
      </c>
      <c r="F2155" s="179">
        <v>15</v>
      </c>
      <c r="G2155" s="179"/>
      <c r="H2155" s="179"/>
      <c r="I2155" s="406" t="s">
        <v>756</v>
      </c>
      <c r="J2155" s="251">
        <f>SUM(J2156:J2156)</f>
        <v>30668000</v>
      </c>
      <c r="K2155" s="182">
        <f>SUM(J2155/J6*100)</f>
        <v>3.0732260726928359E-2</v>
      </c>
      <c r="L2155" s="183">
        <f>SUM(Q2155/J2155*100)</f>
        <v>0</v>
      </c>
      <c r="M2155" s="251">
        <f>SUM(M2156:M2156)</f>
        <v>18992800</v>
      </c>
      <c r="N2155" s="183">
        <f>SUM(M2155/J2155%)</f>
        <v>61.930350854310682</v>
      </c>
      <c r="O2155" s="251">
        <f>SUM(O2156:O2156)</f>
        <v>11675200</v>
      </c>
    </row>
    <row r="2156" spans="1:15" s="296" customFormat="1" hidden="1" x14ac:dyDescent="0.25">
      <c r="A2156" s="177"/>
      <c r="B2156" s="177"/>
      <c r="C2156" s="178">
        <v>5</v>
      </c>
      <c r="D2156" s="178">
        <v>2</v>
      </c>
      <c r="E2156" s="178">
        <v>2</v>
      </c>
      <c r="F2156" s="273">
        <v>15</v>
      </c>
      <c r="G2156" s="273"/>
      <c r="H2156" s="273"/>
      <c r="I2156" s="406" t="s">
        <v>862</v>
      </c>
      <c r="J2156" s="251">
        <v>30668000</v>
      </c>
      <c r="K2156" s="182">
        <f>SUM(J2156/J6*100)</f>
        <v>3.0732260726928359E-2</v>
      </c>
      <c r="L2156" s="183">
        <f>SUM(Q2156/J2156*100)</f>
        <v>0</v>
      </c>
      <c r="M2156" s="251">
        <v>18992800</v>
      </c>
      <c r="N2156" s="185">
        <f>SUM(M2156/J2156%)</f>
        <v>61.930350854310682</v>
      </c>
      <c r="O2156" s="250">
        <f>SUM(J2156-M2156)</f>
        <v>11675200</v>
      </c>
    </row>
    <row r="2157" spans="1:15" s="296" customFormat="1" hidden="1" x14ac:dyDescent="0.25">
      <c r="A2157" s="177"/>
      <c r="B2157" s="177"/>
      <c r="C2157" s="178"/>
      <c r="D2157" s="178"/>
      <c r="E2157" s="178"/>
      <c r="F2157" s="273"/>
      <c r="G2157" s="273"/>
      <c r="H2157" s="273"/>
      <c r="I2157" s="406"/>
      <c r="J2157" s="251"/>
      <c r="K2157" s="182"/>
      <c r="L2157" s="183"/>
      <c r="M2157" s="251"/>
      <c r="N2157" s="185"/>
      <c r="O2157" s="250"/>
    </row>
    <row r="2158" spans="1:15" s="296" customFormat="1" x14ac:dyDescent="0.25">
      <c r="A2158" s="316">
        <v>1</v>
      </c>
      <c r="B2158" s="324" t="s">
        <v>677</v>
      </c>
      <c r="C2158" s="325" t="s">
        <v>674</v>
      </c>
      <c r="D2158" s="317" t="s">
        <v>675</v>
      </c>
      <c r="E2158" s="326" t="s">
        <v>1097</v>
      </c>
      <c r="F2158" s="378" t="s">
        <v>694</v>
      </c>
      <c r="G2158" s="378"/>
      <c r="H2158" s="378">
        <v>2</v>
      </c>
      <c r="I2158" s="404" t="s">
        <v>1100</v>
      </c>
      <c r="J2158" s="374">
        <f>SUM(J2160+J2165)</f>
        <v>2443441300</v>
      </c>
      <c r="K2158" s="388">
        <f>SUM(J2158/J6*100)</f>
        <v>2.4485612072044076</v>
      </c>
      <c r="L2158" s="318">
        <v>100</v>
      </c>
      <c r="M2158" s="374">
        <f>SUM(M2160+M2165)</f>
        <v>2443176300</v>
      </c>
      <c r="N2158" s="318">
        <f>SUM(M2158/J2158%)</f>
        <v>99.989154640219922</v>
      </c>
      <c r="O2158" s="374">
        <f>SUM(O2160+O2165)</f>
        <v>265000</v>
      </c>
    </row>
    <row r="2159" spans="1:15" s="296" customFormat="1" hidden="1" x14ac:dyDescent="0.25">
      <c r="A2159" s="177"/>
      <c r="B2159" s="177"/>
      <c r="C2159" s="178"/>
      <c r="D2159" s="178"/>
      <c r="E2159" s="178"/>
      <c r="F2159" s="178"/>
      <c r="G2159" s="178"/>
      <c r="H2159" s="178"/>
      <c r="I2159" s="406"/>
      <c r="J2159" s="181"/>
      <c r="K2159" s="182"/>
      <c r="L2159" s="183"/>
      <c r="M2159" s="193"/>
      <c r="N2159" s="185"/>
      <c r="O2159" s="181"/>
    </row>
    <row r="2160" spans="1:15" s="296" customFormat="1" hidden="1" x14ac:dyDescent="0.25">
      <c r="A2160" s="177"/>
      <c r="B2160" s="177"/>
      <c r="C2160" s="178">
        <v>5</v>
      </c>
      <c r="D2160" s="178">
        <v>2</v>
      </c>
      <c r="E2160" s="178">
        <v>1</v>
      </c>
      <c r="F2160" s="178"/>
      <c r="G2160" s="178"/>
      <c r="H2160" s="178"/>
      <c r="I2160" s="406" t="s">
        <v>679</v>
      </c>
      <c r="J2160" s="251">
        <f>SUM(J2162)</f>
        <v>3350000</v>
      </c>
      <c r="K2160" s="279">
        <f>SUM(J2160/J6*100)</f>
        <v>3.357019480735946E-3</v>
      </c>
      <c r="L2160" s="183">
        <f>SUM(Q2160/J2160*100)</f>
        <v>0</v>
      </c>
      <c r="M2160" s="251">
        <f>SUM(M2162)</f>
        <v>3350000</v>
      </c>
      <c r="N2160" s="185">
        <f>SUM(M2160/J2160%)</f>
        <v>100</v>
      </c>
      <c r="O2160" s="251">
        <f>SUM(O2162)</f>
        <v>0</v>
      </c>
    </row>
    <row r="2161" spans="1:15" s="296" customFormat="1" hidden="1" x14ac:dyDescent="0.25">
      <c r="A2161" s="177"/>
      <c r="B2161" s="177"/>
      <c r="C2161" s="178"/>
      <c r="D2161" s="178"/>
      <c r="E2161" s="178"/>
      <c r="F2161" s="178"/>
      <c r="G2161" s="178"/>
      <c r="H2161" s="178"/>
      <c r="I2161" s="406"/>
      <c r="J2161" s="251"/>
      <c r="K2161" s="279"/>
      <c r="L2161" s="183"/>
      <c r="M2161" s="251"/>
      <c r="N2161" s="185"/>
      <c r="O2161" s="251"/>
    </row>
    <row r="2162" spans="1:15" s="296" customFormat="1" hidden="1" x14ac:dyDescent="0.25">
      <c r="A2162" s="177"/>
      <c r="B2162" s="177"/>
      <c r="C2162" s="178">
        <v>5</v>
      </c>
      <c r="D2162" s="178">
        <v>2</v>
      </c>
      <c r="E2162" s="178">
        <v>1</v>
      </c>
      <c r="F2162" s="179" t="s">
        <v>675</v>
      </c>
      <c r="G2162" s="179"/>
      <c r="H2162" s="179"/>
      <c r="I2162" s="405" t="s">
        <v>877</v>
      </c>
      <c r="J2162" s="251">
        <f>SUM(J2163)</f>
        <v>3350000</v>
      </c>
      <c r="K2162" s="279">
        <f>SUM(J2162/J6*100)</f>
        <v>3.357019480735946E-3</v>
      </c>
      <c r="L2162" s="183">
        <f>SUM(Q2162/J2162*100)</f>
        <v>0</v>
      </c>
      <c r="M2162" s="251">
        <f>SUM(M2163)</f>
        <v>3350000</v>
      </c>
      <c r="N2162" s="185">
        <f>SUM(M2162/J2162%)</f>
        <v>100</v>
      </c>
      <c r="O2162" s="251">
        <f>SUM(O2163)</f>
        <v>0</v>
      </c>
    </row>
    <row r="2163" spans="1:15" s="296" customFormat="1" hidden="1" x14ac:dyDescent="0.25">
      <c r="A2163" s="504"/>
      <c r="B2163" s="504"/>
      <c r="C2163" s="503">
        <v>5</v>
      </c>
      <c r="D2163" s="503">
        <v>2</v>
      </c>
      <c r="E2163" s="503">
        <v>1</v>
      </c>
      <c r="F2163" s="273" t="s">
        <v>675</v>
      </c>
      <c r="G2163" s="273"/>
      <c r="H2163" s="273"/>
      <c r="I2163" s="405" t="s">
        <v>948</v>
      </c>
      <c r="J2163" s="181">
        <v>3350000</v>
      </c>
      <c r="K2163" s="279">
        <f>SUM(J2163/J6*100)</f>
        <v>3.357019480735946E-3</v>
      </c>
      <c r="L2163" s="183">
        <f>SUM(Q2163/J2163*100)</f>
        <v>0</v>
      </c>
      <c r="M2163" s="304">
        <v>3350000</v>
      </c>
      <c r="N2163" s="323">
        <f>SUM(M2163/J2163%)</f>
        <v>100</v>
      </c>
      <c r="O2163" s="250">
        <f>SUM(J2163-M2163)</f>
        <v>0</v>
      </c>
    </row>
    <row r="2164" spans="1:15" s="296" customFormat="1" hidden="1" x14ac:dyDescent="0.25">
      <c r="A2164" s="504"/>
      <c r="B2164" s="504"/>
      <c r="C2164" s="503"/>
      <c r="D2164" s="503"/>
      <c r="E2164" s="503"/>
      <c r="F2164" s="273"/>
      <c r="G2164" s="273"/>
      <c r="H2164" s="273"/>
      <c r="I2164" s="405"/>
      <c r="J2164" s="181"/>
      <c r="K2164" s="182"/>
      <c r="L2164" s="183"/>
      <c r="M2164" s="304"/>
      <c r="N2164" s="323"/>
      <c r="O2164" s="250"/>
    </row>
    <row r="2165" spans="1:15" s="296" customFormat="1" hidden="1" x14ac:dyDescent="0.25">
      <c r="A2165" s="177"/>
      <c r="B2165" s="177"/>
      <c r="C2165" s="178">
        <v>5</v>
      </c>
      <c r="D2165" s="178">
        <v>2</v>
      </c>
      <c r="E2165" s="178">
        <v>2</v>
      </c>
      <c r="F2165" s="178"/>
      <c r="G2165" s="178"/>
      <c r="H2165" s="178"/>
      <c r="I2165" s="406" t="s">
        <v>684</v>
      </c>
      <c r="J2165" s="181">
        <f>SUM(J2167+J2171+J2174+J2178+J2181)</f>
        <v>2440091300</v>
      </c>
      <c r="K2165" s="182">
        <f>SUM(J2165/J6*100)</f>
        <v>2.4452041877236717</v>
      </c>
      <c r="L2165" s="183">
        <f>SUM(Q2165/J2165*100)</f>
        <v>0</v>
      </c>
      <c r="M2165" s="181">
        <f>SUM(M2167+M2171+M2174+M2178+M2181)</f>
        <v>2439826300</v>
      </c>
      <c r="N2165" s="185">
        <f>SUM(M2165/J2165%)</f>
        <v>99.989139750631466</v>
      </c>
      <c r="O2165" s="181">
        <f>SUM(O2167+O2171+O2174+O2178+O2181)</f>
        <v>265000</v>
      </c>
    </row>
    <row r="2166" spans="1:15" s="296" customFormat="1" hidden="1" x14ac:dyDescent="0.25">
      <c r="A2166" s="177"/>
      <c r="B2166" s="177"/>
      <c r="C2166" s="178"/>
      <c r="D2166" s="178"/>
      <c r="E2166" s="178"/>
      <c r="F2166" s="178"/>
      <c r="G2166" s="178"/>
      <c r="H2166" s="178"/>
      <c r="I2166" s="406"/>
      <c r="J2166" s="181"/>
      <c r="K2166" s="182"/>
      <c r="L2166" s="183"/>
      <c r="M2166" s="193"/>
      <c r="N2166" s="185"/>
      <c r="O2166" s="181"/>
    </row>
    <row r="2167" spans="1:15" s="296" customFormat="1" hidden="1" x14ac:dyDescent="0.25">
      <c r="A2167" s="177"/>
      <c r="B2167" s="177"/>
      <c r="C2167" s="178">
        <v>5</v>
      </c>
      <c r="D2167" s="178">
        <v>2</v>
      </c>
      <c r="E2167" s="178">
        <v>2</v>
      </c>
      <c r="F2167" s="179" t="s">
        <v>675</v>
      </c>
      <c r="G2167" s="179"/>
      <c r="H2167" s="179"/>
      <c r="I2167" s="406" t="s">
        <v>685</v>
      </c>
      <c r="J2167" s="181">
        <f>SUM(J2168:J2169)</f>
        <v>733800</v>
      </c>
      <c r="K2167" s="279">
        <f>SUM(J2167/J6*100)</f>
        <v>7.3533758058627976E-4</v>
      </c>
      <c r="L2167" s="183">
        <f>SUM(M2167/J2167*100)</f>
        <v>100</v>
      </c>
      <c r="M2167" s="181">
        <f>SUM(M2168:M2169)</f>
        <v>733800</v>
      </c>
      <c r="N2167" s="185">
        <f>SUM(M2167/J2167%)</f>
        <v>100</v>
      </c>
      <c r="O2167" s="181">
        <f>SUM(O2168:O2169)</f>
        <v>0</v>
      </c>
    </row>
    <row r="2168" spans="1:15" s="296" customFormat="1" hidden="1" x14ac:dyDescent="0.25">
      <c r="A2168" s="177"/>
      <c r="B2168" s="177"/>
      <c r="C2168" s="178">
        <v>5</v>
      </c>
      <c r="D2168" s="178">
        <v>2</v>
      </c>
      <c r="E2168" s="178">
        <v>2</v>
      </c>
      <c r="F2168" s="179" t="s">
        <v>675</v>
      </c>
      <c r="G2168" s="179"/>
      <c r="H2168" s="179"/>
      <c r="I2168" s="406" t="s">
        <v>719</v>
      </c>
      <c r="J2168" s="181">
        <v>381800</v>
      </c>
      <c r="K2168" s="278">
        <f>SUM(J2168/J6*100)</f>
        <v>3.8260001126715944E-4</v>
      </c>
      <c r="L2168" s="183">
        <f>SUM(M2168/J2168*100)</f>
        <v>100</v>
      </c>
      <c r="M2168" s="260">
        <v>381800</v>
      </c>
      <c r="N2168" s="185">
        <f>SUM(M2168/J2168%)</f>
        <v>100</v>
      </c>
      <c r="O2168" s="250">
        <f>SUM(J2168-M2168)</f>
        <v>0</v>
      </c>
    </row>
    <row r="2169" spans="1:15" s="296" customFormat="1" hidden="1" x14ac:dyDescent="0.25">
      <c r="A2169" s="177"/>
      <c r="B2169" s="177"/>
      <c r="C2169" s="178">
        <v>5</v>
      </c>
      <c r="D2169" s="178">
        <v>2</v>
      </c>
      <c r="E2169" s="178">
        <v>2</v>
      </c>
      <c r="F2169" s="179" t="s">
        <v>675</v>
      </c>
      <c r="G2169" s="179"/>
      <c r="H2169" s="179"/>
      <c r="I2169" s="406" t="s">
        <v>874</v>
      </c>
      <c r="J2169" s="181">
        <v>352000</v>
      </c>
      <c r="K2169" s="278">
        <f>SUM(J2169/J6*100)</f>
        <v>3.5273756931912032E-4</v>
      </c>
      <c r="L2169" s="183">
        <f>SUM(Q2169/J2169*100)</f>
        <v>0</v>
      </c>
      <c r="M2169" s="193">
        <v>352000</v>
      </c>
      <c r="N2169" s="185">
        <f>SUM(M2169/J2169%)</f>
        <v>100</v>
      </c>
      <c r="O2169" s="250">
        <f>SUM(J2169-M2169)</f>
        <v>0</v>
      </c>
    </row>
    <row r="2170" spans="1:15" s="296" customFormat="1" hidden="1" x14ac:dyDescent="0.25">
      <c r="A2170" s="177"/>
      <c r="B2170" s="177"/>
      <c r="C2170" s="178"/>
      <c r="D2170" s="178"/>
      <c r="E2170" s="178"/>
      <c r="F2170" s="179"/>
      <c r="G2170" s="179"/>
      <c r="H2170" s="179"/>
      <c r="I2170" s="406"/>
      <c r="J2170" s="181"/>
      <c r="K2170" s="182"/>
      <c r="L2170" s="183"/>
      <c r="M2170" s="193"/>
      <c r="N2170" s="185"/>
      <c r="O2170" s="250"/>
    </row>
    <row r="2171" spans="1:15" s="296" customFormat="1" hidden="1" x14ac:dyDescent="0.25">
      <c r="A2171" s="177"/>
      <c r="B2171" s="177"/>
      <c r="C2171" s="178">
        <v>5</v>
      </c>
      <c r="D2171" s="178">
        <v>2</v>
      </c>
      <c r="E2171" s="178">
        <v>2</v>
      </c>
      <c r="F2171" s="179" t="s">
        <v>690</v>
      </c>
      <c r="G2171" s="179"/>
      <c r="H2171" s="179"/>
      <c r="I2171" s="405" t="s">
        <v>691</v>
      </c>
      <c r="J2171" s="251">
        <f>SUM(J2172)</f>
        <v>15000000</v>
      </c>
      <c r="K2171" s="182">
        <f>SUM(J2171/J6*100)</f>
        <v>1.5031430510757969E-2</v>
      </c>
      <c r="L2171" s="183">
        <f>SUM(Q2171/J2171*100)</f>
        <v>0</v>
      </c>
      <c r="M2171" s="251">
        <f>SUM(M2172)</f>
        <v>15000000</v>
      </c>
      <c r="N2171" s="185">
        <f>SUM(M2171/J2171%)</f>
        <v>100</v>
      </c>
      <c r="O2171" s="251">
        <f>SUM(O2172)</f>
        <v>0</v>
      </c>
    </row>
    <row r="2172" spans="1:15" s="296" customFormat="1" hidden="1" x14ac:dyDescent="0.25">
      <c r="A2172" s="387"/>
      <c r="B2172" s="387"/>
      <c r="C2172" s="270">
        <v>5</v>
      </c>
      <c r="D2172" s="270">
        <v>2</v>
      </c>
      <c r="E2172" s="270">
        <v>2</v>
      </c>
      <c r="F2172" s="179" t="s">
        <v>690</v>
      </c>
      <c r="G2172" s="179"/>
      <c r="H2172" s="179"/>
      <c r="I2172" s="406" t="s">
        <v>771</v>
      </c>
      <c r="J2172" s="261">
        <v>15000000</v>
      </c>
      <c r="K2172" s="182">
        <f>SUM(J2172/J6*100)</f>
        <v>1.5031430510757969E-2</v>
      </c>
      <c r="L2172" s="285">
        <f>SUM(M2172/J2172*100)</f>
        <v>100</v>
      </c>
      <c r="M2172" s="286">
        <v>15000000</v>
      </c>
      <c r="N2172" s="285">
        <f>SUM(M2172/J2172%)</f>
        <v>100</v>
      </c>
      <c r="O2172" s="253">
        <f>SUM(J2172-M2172)</f>
        <v>0</v>
      </c>
    </row>
    <row r="2173" spans="1:15" s="296" customFormat="1" hidden="1" x14ac:dyDescent="0.25">
      <c r="A2173" s="271"/>
      <c r="B2173" s="271"/>
      <c r="C2173" s="178"/>
      <c r="D2173" s="178"/>
      <c r="E2173" s="178"/>
      <c r="F2173" s="179"/>
      <c r="G2173" s="179"/>
      <c r="H2173" s="179"/>
      <c r="I2173" s="406"/>
      <c r="J2173" s="251"/>
      <c r="K2173" s="182"/>
      <c r="L2173" s="183"/>
      <c r="M2173" s="282"/>
      <c r="N2173" s="185"/>
      <c r="O2173" s="251"/>
    </row>
    <row r="2174" spans="1:15" s="296" customFormat="1" hidden="1" x14ac:dyDescent="0.25">
      <c r="A2174" s="187"/>
      <c r="B2174" s="187"/>
      <c r="C2174" s="494">
        <v>5</v>
      </c>
      <c r="D2174" s="494">
        <v>2</v>
      </c>
      <c r="E2174" s="494">
        <v>2</v>
      </c>
      <c r="F2174" s="495" t="s">
        <v>674</v>
      </c>
      <c r="G2174" s="495"/>
      <c r="H2174" s="495"/>
      <c r="I2174" s="409" t="s">
        <v>724</v>
      </c>
      <c r="J2174" s="251">
        <f>SUM(J2175:J2176)</f>
        <v>667500</v>
      </c>
      <c r="K2174" s="279">
        <f>SUM(J2174/J6*100)</f>
        <v>6.6889865772872957E-4</v>
      </c>
      <c r="L2174" s="183">
        <f>SUM(Q2174/J2174*100)</f>
        <v>0</v>
      </c>
      <c r="M2174" s="281">
        <f>SUM(M2175:M2176)</f>
        <v>667500</v>
      </c>
      <c r="N2174" s="280">
        <f>SUM(M2174/J2174%)</f>
        <v>100</v>
      </c>
      <c r="O2174" s="251">
        <f>SUM(O2175:O2176)</f>
        <v>0</v>
      </c>
    </row>
    <row r="2175" spans="1:15" s="296" customFormat="1" hidden="1" x14ac:dyDescent="0.25">
      <c r="A2175" s="177"/>
      <c r="B2175" s="177"/>
      <c r="C2175" s="178">
        <v>5</v>
      </c>
      <c r="D2175" s="178">
        <v>2</v>
      </c>
      <c r="E2175" s="178">
        <v>2</v>
      </c>
      <c r="F2175" s="179" t="s">
        <v>674</v>
      </c>
      <c r="G2175" s="179"/>
      <c r="H2175" s="179"/>
      <c r="I2175" s="406" t="s">
        <v>767</v>
      </c>
      <c r="J2175" s="251">
        <v>400000</v>
      </c>
      <c r="K2175" s="278">
        <f>SUM(J2175/J6*100)</f>
        <v>4.0083814695354578E-4</v>
      </c>
      <c r="L2175" s="183">
        <f>SUM(Q2175/J2175*100)</f>
        <v>0</v>
      </c>
      <c r="M2175" s="281">
        <v>400000</v>
      </c>
      <c r="N2175" s="185">
        <f>SUM(M2175/J2175%)</f>
        <v>100</v>
      </c>
      <c r="O2175" s="250">
        <f>SUM(J2175-M2175)</f>
        <v>0</v>
      </c>
    </row>
    <row r="2176" spans="1:15" s="296" customFormat="1" hidden="1" x14ac:dyDescent="0.25">
      <c r="A2176" s="177"/>
      <c r="B2176" s="177"/>
      <c r="C2176" s="178">
        <v>5</v>
      </c>
      <c r="D2176" s="178">
        <v>2</v>
      </c>
      <c r="E2176" s="178">
        <v>2</v>
      </c>
      <c r="F2176" s="179" t="s">
        <v>674</v>
      </c>
      <c r="G2176" s="179"/>
      <c r="H2176" s="179"/>
      <c r="I2176" s="406" t="s">
        <v>726</v>
      </c>
      <c r="J2176" s="251">
        <v>267500</v>
      </c>
      <c r="K2176" s="278">
        <f>SUM(J2176/J6*100)</f>
        <v>2.6806051077518379E-4</v>
      </c>
      <c r="L2176" s="183">
        <f>SUM(Q2176/J2176*100)</f>
        <v>0</v>
      </c>
      <c r="M2176" s="281">
        <v>267500</v>
      </c>
      <c r="N2176" s="185">
        <f>SUM(M2176/J2176%)</f>
        <v>100</v>
      </c>
      <c r="O2176" s="250">
        <f>SUM(J2176-M2176)</f>
        <v>0</v>
      </c>
    </row>
    <row r="2177" spans="1:15" s="296" customFormat="1" hidden="1" x14ac:dyDescent="0.25">
      <c r="A2177" s="177"/>
      <c r="B2177" s="177"/>
      <c r="C2177" s="178"/>
      <c r="D2177" s="178"/>
      <c r="E2177" s="178"/>
      <c r="F2177" s="179"/>
      <c r="G2177" s="179"/>
      <c r="H2177" s="179"/>
      <c r="I2177" s="406"/>
      <c r="J2177" s="251"/>
      <c r="K2177" s="182"/>
      <c r="L2177" s="183"/>
      <c r="M2177" s="282"/>
      <c r="N2177" s="185"/>
      <c r="O2177" s="251"/>
    </row>
    <row r="2178" spans="1:15" s="296" customFormat="1" hidden="1" x14ac:dyDescent="0.25">
      <c r="A2178" s="177"/>
      <c r="B2178" s="177"/>
      <c r="C2178" s="178">
        <v>5</v>
      </c>
      <c r="D2178" s="178">
        <v>2</v>
      </c>
      <c r="E2178" s="178">
        <v>2</v>
      </c>
      <c r="F2178" s="179">
        <v>15</v>
      </c>
      <c r="G2178" s="179"/>
      <c r="H2178" s="179"/>
      <c r="I2178" s="406" t="s">
        <v>756</v>
      </c>
      <c r="J2178" s="251">
        <f>SUM(J2179:J2179)</f>
        <v>45770000</v>
      </c>
      <c r="K2178" s="182">
        <f>SUM(J2178/J6*100)</f>
        <v>4.5865904965159479E-2</v>
      </c>
      <c r="L2178" s="183">
        <f>SUM(Q2178/J2178*100)</f>
        <v>0</v>
      </c>
      <c r="M2178" s="282">
        <f>SUM(M2179:M2179)</f>
        <v>45505000</v>
      </c>
      <c r="N2178" s="185">
        <f>SUM(M2178/J2178%)</f>
        <v>99.421018134149008</v>
      </c>
      <c r="O2178" s="251">
        <f>SUM(O2179:O2179)</f>
        <v>265000</v>
      </c>
    </row>
    <row r="2179" spans="1:15" s="296" customFormat="1" hidden="1" x14ac:dyDescent="0.25">
      <c r="A2179" s="513"/>
      <c r="B2179" s="513"/>
      <c r="C2179" s="178">
        <v>5</v>
      </c>
      <c r="D2179" s="178">
        <v>2</v>
      </c>
      <c r="E2179" s="178">
        <v>2</v>
      </c>
      <c r="F2179" s="179">
        <v>15</v>
      </c>
      <c r="G2179" s="179"/>
      <c r="H2179" s="179"/>
      <c r="I2179" s="406" t="s">
        <v>909</v>
      </c>
      <c r="J2179" s="251">
        <v>45770000</v>
      </c>
      <c r="K2179" s="182">
        <f>SUM(J2179/J6*100)</f>
        <v>4.5865904965159479E-2</v>
      </c>
      <c r="L2179" s="183">
        <f>SUM(Q2179/J2179*100)</f>
        <v>0</v>
      </c>
      <c r="M2179" s="282">
        <v>45505000</v>
      </c>
      <c r="N2179" s="183">
        <f>SUM(M2179/J2179%)</f>
        <v>99.421018134149008</v>
      </c>
      <c r="O2179" s="250">
        <f>SUM(J2179-M2179)</f>
        <v>265000</v>
      </c>
    </row>
    <row r="2180" spans="1:15" s="296" customFormat="1" hidden="1" x14ac:dyDescent="0.25">
      <c r="A2180" s="513"/>
      <c r="B2180" s="513"/>
      <c r="C2180" s="178"/>
      <c r="D2180" s="178"/>
      <c r="E2180" s="178"/>
      <c r="F2180" s="179"/>
      <c r="G2180" s="179"/>
      <c r="H2180" s="179"/>
      <c r="I2180" s="406"/>
      <c r="J2180" s="251"/>
      <c r="K2180" s="182"/>
      <c r="L2180" s="183"/>
      <c r="M2180" s="282"/>
      <c r="N2180" s="183"/>
      <c r="O2180" s="251"/>
    </row>
    <row r="2181" spans="1:15" s="296" customFormat="1" hidden="1" x14ac:dyDescent="0.25">
      <c r="A2181" s="177"/>
      <c r="B2181" s="177"/>
      <c r="C2181" s="178">
        <v>5</v>
      </c>
      <c r="D2181" s="178">
        <v>2</v>
      </c>
      <c r="E2181" s="178">
        <v>2</v>
      </c>
      <c r="F2181" s="179">
        <v>20</v>
      </c>
      <c r="G2181" s="179"/>
      <c r="H2181" s="179"/>
      <c r="I2181" s="406" t="s">
        <v>1101</v>
      </c>
      <c r="J2181" s="251">
        <f>SUM(J2182)</f>
        <v>2377920000</v>
      </c>
      <c r="K2181" s="182">
        <f>SUM(J2181/J6*100)</f>
        <v>2.3829026160094391</v>
      </c>
      <c r="L2181" s="183">
        <f>SUM(Q2181/J2181*100)</f>
        <v>0</v>
      </c>
      <c r="M2181" s="282">
        <f>SUM(M2182)</f>
        <v>2377920000</v>
      </c>
      <c r="N2181" s="185">
        <f>SUM(M2181/J2181%)</f>
        <v>100</v>
      </c>
      <c r="O2181" s="251">
        <f>SUM(O2182)</f>
        <v>0</v>
      </c>
    </row>
    <row r="2182" spans="1:15" s="296" customFormat="1" hidden="1" x14ac:dyDescent="0.25">
      <c r="A2182" s="504"/>
      <c r="B2182" s="504"/>
      <c r="C2182" s="503">
        <v>5</v>
      </c>
      <c r="D2182" s="503">
        <v>2</v>
      </c>
      <c r="E2182" s="503">
        <v>2</v>
      </c>
      <c r="F2182" s="273">
        <v>20</v>
      </c>
      <c r="G2182" s="273"/>
      <c r="H2182" s="273"/>
      <c r="I2182" s="865" t="s">
        <v>1102</v>
      </c>
      <c r="J2182" s="181">
        <v>2377920000</v>
      </c>
      <c r="K2182" s="182">
        <f>SUM(J2182/J6*100)</f>
        <v>2.3829026160094391</v>
      </c>
      <c r="L2182" s="183">
        <f>SUM(Q2182/J2182*100)</f>
        <v>0</v>
      </c>
      <c r="M2182" s="193">
        <v>2377920000</v>
      </c>
      <c r="N2182" s="323">
        <f>SUM(M2182/J2182%)</f>
        <v>100</v>
      </c>
      <c r="O2182" s="250">
        <f>SUM(J2182-M2182)</f>
        <v>0</v>
      </c>
    </row>
    <row r="2183" spans="1:15" s="296" customFormat="1" hidden="1" x14ac:dyDescent="0.25">
      <c r="A2183" s="504"/>
      <c r="B2183" s="504"/>
      <c r="C2183" s="503"/>
      <c r="D2183" s="503"/>
      <c r="E2183" s="503"/>
      <c r="F2183" s="273"/>
      <c r="G2183" s="273"/>
      <c r="H2183" s="273"/>
      <c r="I2183" s="865"/>
      <c r="J2183" s="181"/>
      <c r="K2183" s="182"/>
      <c r="L2183" s="183"/>
      <c r="M2183" s="193"/>
      <c r="N2183" s="323"/>
      <c r="O2183" s="181"/>
    </row>
    <row r="2184" spans="1:15" s="296" customFormat="1" hidden="1" x14ac:dyDescent="0.25">
      <c r="A2184" s="504"/>
      <c r="B2184" s="504"/>
      <c r="C2184" s="503"/>
      <c r="D2184" s="503"/>
      <c r="E2184" s="503"/>
      <c r="F2184" s="273"/>
      <c r="G2184" s="273"/>
      <c r="H2184" s="273"/>
      <c r="I2184" s="563"/>
      <c r="J2184" s="182"/>
      <c r="K2184" s="182"/>
      <c r="L2184" s="183"/>
      <c r="M2184" s="193"/>
      <c r="N2184" s="323"/>
      <c r="O2184" s="181"/>
    </row>
    <row r="2185" spans="1:15" s="296" customFormat="1" x14ac:dyDescent="0.25">
      <c r="A2185" s="316">
        <v>1</v>
      </c>
      <c r="B2185" s="324" t="s">
        <v>677</v>
      </c>
      <c r="C2185" s="325" t="s">
        <v>674</v>
      </c>
      <c r="D2185" s="317" t="s">
        <v>675</v>
      </c>
      <c r="E2185" s="326" t="s">
        <v>1097</v>
      </c>
      <c r="F2185" s="378" t="s">
        <v>702</v>
      </c>
      <c r="G2185" s="378"/>
      <c r="H2185" s="378">
        <v>3</v>
      </c>
      <c r="I2185" s="866" t="s">
        <v>1103</v>
      </c>
      <c r="J2185" s="374">
        <f>SUM(J2188)</f>
        <v>119553309</v>
      </c>
      <c r="K2185" s="385">
        <f>SUM(J2185/J6*100)</f>
        <v>0.11980381710431168</v>
      </c>
      <c r="L2185" s="318">
        <v>94.43</v>
      </c>
      <c r="M2185" s="374">
        <f>SUM(M2188)</f>
        <v>93972500</v>
      </c>
      <c r="N2185" s="318">
        <f>SUM(M2185/J2185%)</f>
        <v>78.60301047794502</v>
      </c>
      <c r="O2185" s="374">
        <f>SUM(O2188)</f>
        <v>25580809</v>
      </c>
    </row>
    <row r="2186" spans="1:15" s="296" customFormat="1" hidden="1" x14ac:dyDescent="0.25">
      <c r="A2186" s="316"/>
      <c r="B2186" s="324"/>
      <c r="C2186" s="325"/>
      <c r="D2186" s="317"/>
      <c r="E2186" s="326"/>
      <c r="F2186" s="378"/>
      <c r="G2186" s="378"/>
      <c r="H2186" s="378"/>
      <c r="I2186" s="860"/>
      <c r="J2186" s="374"/>
      <c r="K2186" s="362"/>
      <c r="L2186" s="318"/>
      <c r="M2186" s="374"/>
      <c r="N2186" s="318"/>
      <c r="O2186" s="374"/>
    </row>
    <row r="2187" spans="1:15" s="296" customFormat="1" hidden="1" x14ac:dyDescent="0.25">
      <c r="A2187" s="177"/>
      <c r="B2187" s="177"/>
      <c r="C2187" s="178"/>
      <c r="D2187" s="178"/>
      <c r="E2187" s="178"/>
      <c r="F2187" s="178"/>
      <c r="G2187" s="178"/>
      <c r="H2187" s="178"/>
      <c r="I2187" s="406"/>
      <c r="J2187" s="181"/>
      <c r="K2187" s="182"/>
      <c r="L2187" s="183"/>
      <c r="M2187" s="181"/>
      <c r="N2187" s="185"/>
      <c r="O2187" s="181"/>
    </row>
    <row r="2188" spans="1:15" s="296" customFormat="1" hidden="1" x14ac:dyDescent="0.25">
      <c r="A2188" s="177"/>
      <c r="B2188" s="177"/>
      <c r="C2188" s="178">
        <v>5</v>
      </c>
      <c r="D2188" s="178">
        <v>2</v>
      </c>
      <c r="E2188" s="178">
        <v>2</v>
      </c>
      <c r="F2188" s="178"/>
      <c r="G2188" s="178"/>
      <c r="H2188" s="178"/>
      <c r="I2188" s="406" t="s">
        <v>684</v>
      </c>
      <c r="J2188" s="181">
        <f>SUM(J2190+J2196+J2203+J2207)</f>
        <v>119553309</v>
      </c>
      <c r="K2188" s="182">
        <f>SUM(J2188/J6*100)</f>
        <v>0.11980381710431168</v>
      </c>
      <c r="L2188" s="183">
        <f>SUM(L2190+L2196+L2203+L2207)/4</f>
        <v>0</v>
      </c>
      <c r="M2188" s="181">
        <f>SUM(M2190+M2196+M2203+M2207)</f>
        <v>93972500</v>
      </c>
      <c r="N2188" s="185">
        <f>SUM(M2188/J2188%)</f>
        <v>78.60301047794502</v>
      </c>
      <c r="O2188" s="181">
        <f>SUM(O2190+O2196+O2203+O2207)</f>
        <v>25580809</v>
      </c>
    </row>
    <row r="2189" spans="1:15" s="296" customFormat="1" hidden="1" x14ac:dyDescent="0.25">
      <c r="A2189" s="177"/>
      <c r="B2189" s="177"/>
      <c r="C2189" s="178"/>
      <c r="D2189" s="178"/>
      <c r="E2189" s="178"/>
      <c r="F2189" s="178"/>
      <c r="G2189" s="178"/>
      <c r="H2189" s="178"/>
      <c r="I2189" s="406"/>
      <c r="J2189" s="181"/>
      <c r="K2189" s="182"/>
      <c r="L2189" s="183"/>
      <c r="M2189" s="193"/>
      <c r="N2189" s="185"/>
      <c r="O2189" s="181"/>
    </row>
    <row r="2190" spans="1:15" s="296" customFormat="1" hidden="1" x14ac:dyDescent="0.25">
      <c r="A2190" s="177"/>
      <c r="B2190" s="177"/>
      <c r="C2190" s="178">
        <v>5</v>
      </c>
      <c r="D2190" s="178">
        <v>2</v>
      </c>
      <c r="E2190" s="178">
        <v>2</v>
      </c>
      <c r="F2190" s="179" t="s">
        <v>675</v>
      </c>
      <c r="G2190" s="179"/>
      <c r="H2190" s="179"/>
      <c r="I2190" s="406" t="s">
        <v>685</v>
      </c>
      <c r="J2190" s="181">
        <f>SUM(J2191:J2194)</f>
        <v>6236309</v>
      </c>
      <c r="K2190" s="182">
        <f>SUM(J2190/J6*100)</f>
        <v>6.2493763584742998E-3</v>
      </c>
      <c r="L2190" s="183">
        <f>SUM(Q2190/J2190*100)</f>
        <v>0</v>
      </c>
      <c r="M2190" s="181">
        <f>SUM(M2191:M2194)</f>
        <v>4845500</v>
      </c>
      <c r="N2190" s="185">
        <f>SUM(M2190/J2190%)</f>
        <v>77.698202574631893</v>
      </c>
      <c r="O2190" s="181">
        <f>SUM(O2191:O2194)</f>
        <v>1390809</v>
      </c>
    </row>
    <row r="2191" spans="1:15" s="296" customFormat="1" hidden="1" x14ac:dyDescent="0.25">
      <c r="A2191" s="177"/>
      <c r="B2191" s="177"/>
      <c r="C2191" s="178">
        <v>5</v>
      </c>
      <c r="D2191" s="178">
        <v>2</v>
      </c>
      <c r="E2191" s="178">
        <v>2</v>
      </c>
      <c r="F2191" s="179" t="s">
        <v>675</v>
      </c>
      <c r="G2191" s="179"/>
      <c r="H2191" s="179"/>
      <c r="I2191" s="406" t="s">
        <v>719</v>
      </c>
      <c r="J2191" s="181">
        <v>835500</v>
      </c>
      <c r="K2191" s="279">
        <f>SUM(J2191/J6*100)</f>
        <v>8.3725067944921878E-4</v>
      </c>
      <c r="L2191" s="183">
        <f>SUM(M2191/J2191*100)</f>
        <v>100</v>
      </c>
      <c r="M2191" s="260">
        <v>835500</v>
      </c>
      <c r="N2191" s="185">
        <f>SUM(M2191/J2191%)</f>
        <v>100</v>
      </c>
      <c r="O2191" s="250">
        <f>SUM(J2191-M2191)</f>
        <v>0</v>
      </c>
    </row>
    <row r="2192" spans="1:15" s="296" customFormat="1" hidden="1" x14ac:dyDescent="0.25">
      <c r="A2192" s="187"/>
      <c r="B2192" s="187"/>
      <c r="C2192" s="271">
        <v>5</v>
      </c>
      <c r="D2192" s="271">
        <v>2</v>
      </c>
      <c r="E2192" s="271">
        <v>2</v>
      </c>
      <c r="F2192" s="271" t="s">
        <v>675</v>
      </c>
      <c r="G2192" s="271"/>
      <c r="H2192" s="271"/>
      <c r="I2192" s="405" t="s">
        <v>1061</v>
      </c>
      <c r="J2192" s="266">
        <v>1390000</v>
      </c>
      <c r="K2192" s="279">
        <f>SUM(J2192/J6*100)</f>
        <v>1.3929125606635716E-3</v>
      </c>
      <c r="L2192" s="183">
        <f>SUM(Q2192/J2192*100)</f>
        <v>0</v>
      </c>
      <c r="M2192" s="193">
        <v>0</v>
      </c>
      <c r="N2192" s="280">
        <f>SUM(M2192/J2192%)</f>
        <v>0</v>
      </c>
      <c r="O2192" s="250">
        <f>SUM(J2192-M2192)</f>
        <v>1390000</v>
      </c>
    </row>
    <row r="2193" spans="1:15" s="296" customFormat="1" hidden="1" x14ac:dyDescent="0.25">
      <c r="A2193" s="187"/>
      <c r="B2193" s="187"/>
      <c r="C2193" s="271">
        <v>5</v>
      </c>
      <c r="D2193" s="271">
        <v>2</v>
      </c>
      <c r="E2193" s="271">
        <v>2</v>
      </c>
      <c r="F2193" s="271" t="s">
        <v>675</v>
      </c>
      <c r="G2193" s="271"/>
      <c r="H2193" s="271"/>
      <c r="I2193" s="405" t="s">
        <v>886</v>
      </c>
      <c r="J2193" s="266">
        <v>3000000</v>
      </c>
      <c r="K2193" s="279">
        <f>SUM(J2193/J6*100)</f>
        <v>3.0062861021515935E-3</v>
      </c>
      <c r="L2193" s="183">
        <f>SUM(M2193/J2193*100)</f>
        <v>100</v>
      </c>
      <c r="M2193" s="266">
        <v>3000000</v>
      </c>
      <c r="N2193" s="280">
        <f>SUM(M2193/J2193%)</f>
        <v>100</v>
      </c>
      <c r="O2193" s="250">
        <f>SUM(J2193-M2193)</f>
        <v>0</v>
      </c>
    </row>
    <row r="2194" spans="1:15" s="296" customFormat="1" hidden="1" x14ac:dyDescent="0.25">
      <c r="A2194" s="177"/>
      <c r="B2194" s="177"/>
      <c r="C2194" s="178">
        <v>5</v>
      </c>
      <c r="D2194" s="178">
        <v>2</v>
      </c>
      <c r="E2194" s="178">
        <v>2</v>
      </c>
      <c r="F2194" s="179" t="s">
        <v>675</v>
      </c>
      <c r="G2194" s="179"/>
      <c r="H2194" s="179"/>
      <c r="I2194" s="406" t="s">
        <v>874</v>
      </c>
      <c r="J2194" s="181">
        <v>1010809</v>
      </c>
      <c r="K2194" s="279">
        <f>SUM(J2194/J6*100)</f>
        <v>1.0129270162099167E-3</v>
      </c>
      <c r="L2194" s="183">
        <f>SUM(Q2194/J2194*100)</f>
        <v>0</v>
      </c>
      <c r="M2194" s="193">
        <v>1010000</v>
      </c>
      <c r="N2194" s="185">
        <f>SUM(M2194/J2194%)</f>
        <v>99.91996509726367</v>
      </c>
      <c r="O2194" s="250">
        <f>SUM(J2194-M2194)</f>
        <v>809</v>
      </c>
    </row>
    <row r="2195" spans="1:15" s="296" customFormat="1" hidden="1" x14ac:dyDescent="0.25">
      <c r="A2195" s="177"/>
      <c r="B2195" s="177"/>
      <c r="C2195" s="178"/>
      <c r="D2195" s="178"/>
      <c r="E2195" s="178"/>
      <c r="F2195" s="179"/>
      <c r="G2195" s="179"/>
      <c r="H2195" s="179"/>
      <c r="I2195" s="406"/>
      <c r="J2195" s="181"/>
      <c r="K2195" s="182"/>
      <c r="L2195" s="183"/>
      <c r="M2195" s="193"/>
      <c r="N2195" s="185"/>
      <c r="O2195" s="250"/>
    </row>
    <row r="2196" spans="1:15" s="296" customFormat="1" hidden="1" x14ac:dyDescent="0.25">
      <c r="A2196" s="177"/>
      <c r="B2196" s="177"/>
      <c r="C2196" s="178">
        <v>5</v>
      </c>
      <c r="D2196" s="178">
        <v>2</v>
      </c>
      <c r="E2196" s="178">
        <v>2</v>
      </c>
      <c r="F2196" s="179" t="s">
        <v>690</v>
      </c>
      <c r="G2196" s="179"/>
      <c r="H2196" s="179"/>
      <c r="I2196" s="405" t="s">
        <v>691</v>
      </c>
      <c r="J2196" s="251">
        <f>SUM(J2197:J2201)</f>
        <v>57610000</v>
      </c>
      <c r="K2196" s="182">
        <f>SUM(J2196/J6*100)</f>
        <v>5.7730714114984427E-2</v>
      </c>
      <c r="L2196" s="183">
        <f>SUM(Q2196/J2196*100)</f>
        <v>0</v>
      </c>
      <c r="M2196" s="251">
        <f>SUM(M2197:M2201)</f>
        <v>52300000</v>
      </c>
      <c r="N2196" s="185">
        <f t="shared" ref="N2196:N2201" si="54">SUM(M2196/J2196%)</f>
        <v>90.782850199618125</v>
      </c>
      <c r="O2196" s="251">
        <f>SUM(O2197:O2201)</f>
        <v>5310000</v>
      </c>
    </row>
    <row r="2197" spans="1:15" s="296" customFormat="1" hidden="1" x14ac:dyDescent="0.25">
      <c r="A2197" s="187"/>
      <c r="B2197" s="187"/>
      <c r="C2197" s="503">
        <v>5</v>
      </c>
      <c r="D2197" s="503">
        <v>2</v>
      </c>
      <c r="E2197" s="503">
        <v>2</v>
      </c>
      <c r="F2197" s="273" t="s">
        <v>690</v>
      </c>
      <c r="G2197" s="273"/>
      <c r="H2197" s="273"/>
      <c r="I2197" s="405" t="s">
        <v>907</v>
      </c>
      <c r="J2197" s="251">
        <v>22750000</v>
      </c>
      <c r="K2197" s="182">
        <f>SUM(J2197/J6*100)</f>
        <v>2.2797669607982917E-2</v>
      </c>
      <c r="L2197" s="183">
        <f>SUM(Q2197/J2197*100)</f>
        <v>0</v>
      </c>
      <c r="M2197" s="251">
        <v>22750000</v>
      </c>
      <c r="N2197" s="280">
        <f t="shared" si="54"/>
        <v>100</v>
      </c>
      <c r="O2197" s="250">
        <f>SUM(J2197-M2197)</f>
        <v>0</v>
      </c>
    </row>
    <row r="2198" spans="1:15" s="296" customFormat="1" hidden="1" x14ac:dyDescent="0.25">
      <c r="A2198" s="177"/>
      <c r="B2198" s="177"/>
      <c r="C2198" s="178">
        <v>5</v>
      </c>
      <c r="D2198" s="178">
        <v>2</v>
      </c>
      <c r="E2198" s="178">
        <v>2</v>
      </c>
      <c r="F2198" s="179" t="s">
        <v>690</v>
      </c>
      <c r="G2198" s="179"/>
      <c r="H2198" s="179"/>
      <c r="I2198" s="406" t="s">
        <v>890</v>
      </c>
      <c r="J2198" s="251">
        <v>30210000</v>
      </c>
      <c r="K2198" s="182">
        <f>SUM(J2198/J6*100)</f>
        <v>3.0273301048666549E-2</v>
      </c>
      <c r="L2198" s="183">
        <f>SUM(Q2198/J2198*100)</f>
        <v>0</v>
      </c>
      <c r="M2198" s="251">
        <v>24900000</v>
      </c>
      <c r="N2198" s="185">
        <f t="shared" si="54"/>
        <v>82.423038728897723</v>
      </c>
      <c r="O2198" s="250">
        <f>SUM(J2198-M2198)</f>
        <v>5310000</v>
      </c>
    </row>
    <row r="2199" spans="1:15" s="296" customFormat="1" hidden="1" x14ac:dyDescent="0.25">
      <c r="A2199" s="387"/>
      <c r="B2199" s="387"/>
      <c r="C2199" s="270">
        <v>5</v>
      </c>
      <c r="D2199" s="270">
        <v>2</v>
      </c>
      <c r="E2199" s="270">
        <v>2</v>
      </c>
      <c r="F2199" s="179" t="s">
        <v>690</v>
      </c>
      <c r="G2199" s="179"/>
      <c r="H2199" s="179"/>
      <c r="I2199" s="406" t="s">
        <v>771</v>
      </c>
      <c r="J2199" s="261">
        <v>4000000</v>
      </c>
      <c r="K2199" s="279">
        <f>SUM(J2199/J6*100)</f>
        <v>4.0083814695354584E-3</v>
      </c>
      <c r="L2199" s="285">
        <f>SUM(M2199/J2199*100)</f>
        <v>100</v>
      </c>
      <c r="M2199" s="286">
        <v>4000000</v>
      </c>
      <c r="N2199" s="285">
        <f t="shared" si="54"/>
        <v>100</v>
      </c>
      <c r="O2199" s="253">
        <f>SUM(J2199-M2199)</f>
        <v>0</v>
      </c>
    </row>
    <row r="2200" spans="1:15" s="296" customFormat="1" hidden="1" x14ac:dyDescent="0.25">
      <c r="A2200" s="387"/>
      <c r="B2200" s="387"/>
      <c r="C2200" s="270">
        <v>5</v>
      </c>
      <c r="D2200" s="270">
        <v>2</v>
      </c>
      <c r="E2200" s="270">
        <v>2</v>
      </c>
      <c r="F2200" s="180" t="s">
        <v>690</v>
      </c>
      <c r="G2200" s="180"/>
      <c r="H2200" s="180"/>
      <c r="I2200" s="406" t="s">
        <v>892</v>
      </c>
      <c r="J2200" s="261">
        <v>150000</v>
      </c>
      <c r="K2200" s="278">
        <f>SUM(J2200/J6*100)</f>
        <v>1.5031430510757969E-4</v>
      </c>
      <c r="L2200" s="285">
        <f>SUM(Q2200/J2200*100)</f>
        <v>0</v>
      </c>
      <c r="M2200" s="287">
        <v>150000</v>
      </c>
      <c r="N2200" s="285">
        <f t="shared" si="54"/>
        <v>100</v>
      </c>
      <c r="O2200" s="253">
        <f>SUM(J2200-M2200)</f>
        <v>0</v>
      </c>
    </row>
    <row r="2201" spans="1:15" s="296" customFormat="1" hidden="1" x14ac:dyDescent="0.25">
      <c r="A2201" s="177"/>
      <c r="B2201" s="177"/>
      <c r="C2201" s="178">
        <v>5</v>
      </c>
      <c r="D2201" s="178">
        <v>2</v>
      </c>
      <c r="E2201" s="178">
        <v>2</v>
      </c>
      <c r="F2201" s="179" t="s">
        <v>690</v>
      </c>
      <c r="G2201" s="179"/>
      <c r="H2201" s="179"/>
      <c r="I2201" s="406" t="s">
        <v>905</v>
      </c>
      <c r="J2201" s="261">
        <v>500000</v>
      </c>
      <c r="K2201" s="279">
        <f>SUM(J2201/J6*100)</f>
        <v>5.0104768369193229E-4</v>
      </c>
      <c r="L2201" s="283">
        <f>SUM(Q2201/J2201*100)</f>
        <v>0</v>
      </c>
      <c r="M2201" s="214">
        <v>500000</v>
      </c>
      <c r="N2201" s="284">
        <f t="shared" si="54"/>
        <v>100</v>
      </c>
      <c r="O2201" s="253">
        <f>SUM(J2201-M2201)</f>
        <v>0</v>
      </c>
    </row>
    <row r="2202" spans="1:15" s="296" customFormat="1" hidden="1" x14ac:dyDescent="0.25">
      <c r="A2202" s="271"/>
      <c r="B2202" s="271"/>
      <c r="C2202" s="178"/>
      <c r="D2202" s="178"/>
      <c r="E2202" s="178"/>
      <c r="F2202" s="179"/>
      <c r="G2202" s="179"/>
      <c r="H2202" s="179"/>
      <c r="I2202" s="406"/>
      <c r="J2202" s="251"/>
      <c r="K2202" s="182"/>
      <c r="L2202" s="183"/>
      <c r="M2202" s="282"/>
      <c r="N2202" s="185"/>
      <c r="O2202" s="251"/>
    </row>
    <row r="2203" spans="1:15" s="296" customFormat="1" hidden="1" x14ac:dyDescent="0.25">
      <c r="A2203" s="187"/>
      <c r="B2203" s="187"/>
      <c r="C2203" s="494">
        <v>5</v>
      </c>
      <c r="D2203" s="494">
        <v>2</v>
      </c>
      <c r="E2203" s="494">
        <v>2</v>
      </c>
      <c r="F2203" s="495" t="s">
        <v>674</v>
      </c>
      <c r="G2203" s="495"/>
      <c r="H2203" s="495"/>
      <c r="I2203" s="409" t="s">
        <v>724</v>
      </c>
      <c r="J2203" s="251">
        <f>SUM(J2204:J2205)</f>
        <v>2087000</v>
      </c>
      <c r="K2203" s="279">
        <f>SUM(J2203/J6*100)</f>
        <v>2.0913730317301256E-3</v>
      </c>
      <c r="L2203" s="183">
        <f>SUM(Q2203/J2203*100)</f>
        <v>0</v>
      </c>
      <c r="M2203" s="281">
        <f>SUM(M2204:M2205)</f>
        <v>2087000</v>
      </c>
      <c r="N2203" s="280">
        <f>SUM(M2203/J2203%)</f>
        <v>100</v>
      </c>
      <c r="O2203" s="251">
        <f>SUM(O2204:O2205)</f>
        <v>0</v>
      </c>
    </row>
    <row r="2204" spans="1:15" s="296" customFormat="1" hidden="1" x14ac:dyDescent="0.25">
      <c r="A2204" s="177"/>
      <c r="B2204" s="177"/>
      <c r="C2204" s="178">
        <v>5</v>
      </c>
      <c r="D2204" s="178">
        <v>2</v>
      </c>
      <c r="E2204" s="178">
        <v>2</v>
      </c>
      <c r="F2204" s="179" t="s">
        <v>674</v>
      </c>
      <c r="G2204" s="179"/>
      <c r="H2204" s="179"/>
      <c r="I2204" s="406" t="s">
        <v>767</v>
      </c>
      <c r="J2204" s="251">
        <v>300000</v>
      </c>
      <c r="K2204" s="278">
        <f>SUM(J2204/J6*100)</f>
        <v>3.0062861021515938E-4</v>
      </c>
      <c r="L2204" s="183">
        <f>SUM(Q2204/J2204*100)</f>
        <v>0</v>
      </c>
      <c r="M2204" s="281">
        <v>300000</v>
      </c>
      <c r="N2204" s="185">
        <f>SUM(M2204/J2204%)</f>
        <v>100</v>
      </c>
      <c r="O2204" s="250">
        <f>SUM(J2204-M2204)</f>
        <v>0</v>
      </c>
    </row>
    <row r="2205" spans="1:15" s="296" customFormat="1" hidden="1" x14ac:dyDescent="0.25">
      <c r="A2205" s="177"/>
      <c r="B2205" s="177"/>
      <c r="C2205" s="178">
        <v>5</v>
      </c>
      <c r="D2205" s="178">
        <v>2</v>
      </c>
      <c r="E2205" s="178">
        <v>2</v>
      </c>
      <c r="F2205" s="179" t="s">
        <v>674</v>
      </c>
      <c r="G2205" s="179"/>
      <c r="H2205" s="179"/>
      <c r="I2205" s="406" t="s">
        <v>726</v>
      </c>
      <c r="J2205" s="251">
        <v>1787000</v>
      </c>
      <c r="K2205" s="279">
        <f>SUM(J2205/J6*100)</f>
        <v>1.7907444215149659E-3</v>
      </c>
      <c r="L2205" s="183">
        <f>SUM(Q2205/J2205*100)</f>
        <v>0</v>
      </c>
      <c r="M2205" s="281">
        <v>1787000</v>
      </c>
      <c r="N2205" s="185">
        <f>SUM(M2205/J2205%)</f>
        <v>100</v>
      </c>
      <c r="O2205" s="250">
        <f>SUM(J2205-M2205)</f>
        <v>0</v>
      </c>
    </row>
    <row r="2206" spans="1:15" s="296" customFormat="1" hidden="1" x14ac:dyDescent="0.25">
      <c r="A2206" s="177"/>
      <c r="B2206" s="177"/>
      <c r="C2206" s="178"/>
      <c r="D2206" s="178"/>
      <c r="E2206" s="178"/>
      <c r="F2206" s="179"/>
      <c r="G2206" s="179"/>
      <c r="H2206" s="179"/>
      <c r="I2206" s="406"/>
      <c r="J2206" s="251"/>
      <c r="K2206" s="182"/>
      <c r="L2206" s="183"/>
      <c r="M2206" s="282"/>
      <c r="N2206" s="185"/>
      <c r="O2206" s="251"/>
    </row>
    <row r="2207" spans="1:15" s="296" customFormat="1" hidden="1" x14ac:dyDescent="0.25">
      <c r="A2207" s="177"/>
      <c r="B2207" s="177"/>
      <c r="C2207" s="178">
        <v>5</v>
      </c>
      <c r="D2207" s="178">
        <v>2</v>
      </c>
      <c r="E2207" s="178">
        <v>2</v>
      </c>
      <c r="F2207" s="179">
        <v>15</v>
      </c>
      <c r="G2207" s="179"/>
      <c r="H2207" s="179"/>
      <c r="I2207" s="406" t="s">
        <v>756</v>
      </c>
      <c r="J2207" s="251">
        <f>SUM(J2208:J2208)</f>
        <v>53620000</v>
      </c>
      <c r="K2207" s="182">
        <f>SUM(J2207/J6*100)</f>
        <v>5.373235359912281E-2</v>
      </c>
      <c r="L2207" s="183">
        <f>SUM(Q2207/J2207*100)</f>
        <v>0</v>
      </c>
      <c r="M2207" s="282">
        <f>SUM(M2208:M2208)</f>
        <v>34740000</v>
      </c>
      <c r="N2207" s="185">
        <f>SUM(M2207/J2207%)</f>
        <v>64.789257739649386</v>
      </c>
      <c r="O2207" s="251">
        <f>SUM(O2208:O2208)</f>
        <v>18880000</v>
      </c>
    </row>
    <row r="2208" spans="1:15" s="296" customFormat="1" hidden="1" x14ac:dyDescent="0.25">
      <c r="A2208" s="513"/>
      <c r="B2208" s="513"/>
      <c r="C2208" s="178">
        <v>5</v>
      </c>
      <c r="D2208" s="178">
        <v>2</v>
      </c>
      <c r="E2208" s="178">
        <v>2</v>
      </c>
      <c r="F2208" s="179">
        <v>15</v>
      </c>
      <c r="G2208" s="179"/>
      <c r="H2208" s="179"/>
      <c r="I2208" s="406" t="s">
        <v>909</v>
      </c>
      <c r="J2208" s="251">
        <v>53620000</v>
      </c>
      <c r="K2208" s="182">
        <f>SUM(J2208/J6*100)</f>
        <v>5.373235359912281E-2</v>
      </c>
      <c r="L2208" s="183">
        <f>SUM(Q2208/J2208*100)</f>
        <v>0</v>
      </c>
      <c r="M2208" s="282">
        <v>34740000</v>
      </c>
      <c r="N2208" s="183">
        <f>SUM(M2208/J2208%)</f>
        <v>64.789257739649386</v>
      </c>
      <c r="O2208" s="250">
        <f>SUM(J2208-M2208)</f>
        <v>18880000</v>
      </c>
    </row>
    <row r="2209" spans="1:15" s="296" customFormat="1" hidden="1" x14ac:dyDescent="0.25">
      <c r="A2209" s="513"/>
      <c r="B2209" s="513"/>
      <c r="C2209" s="178"/>
      <c r="D2209" s="178"/>
      <c r="E2209" s="178"/>
      <c r="F2209" s="179"/>
      <c r="G2209" s="179"/>
      <c r="H2209" s="179"/>
      <c r="I2209" s="406"/>
      <c r="J2209" s="251"/>
      <c r="K2209" s="182"/>
      <c r="L2209" s="183"/>
      <c r="M2209" s="282"/>
      <c r="N2209" s="183"/>
      <c r="O2209" s="250"/>
    </row>
    <row r="2210" spans="1:15" s="296" customFormat="1" x14ac:dyDescent="0.25">
      <c r="A2210" s="297">
        <v>1</v>
      </c>
      <c r="B2210" s="309" t="s">
        <v>677</v>
      </c>
      <c r="C2210" s="310" t="s">
        <v>674</v>
      </c>
      <c r="D2210" s="310" t="s">
        <v>675</v>
      </c>
      <c r="E2210" s="351" t="s">
        <v>1097</v>
      </c>
      <c r="F2210" s="351" t="s">
        <v>795</v>
      </c>
      <c r="G2210" s="351"/>
      <c r="H2210" s="351">
        <v>4</v>
      </c>
      <c r="I2210" s="868" t="s">
        <v>1104</v>
      </c>
      <c r="J2210" s="382">
        <f>SUM(J2213+J2218)</f>
        <v>233312700</v>
      </c>
      <c r="K2210" s="485">
        <f>SUM(J2210/J6*100)</f>
        <v>0.23380157582182137</v>
      </c>
      <c r="L2210" s="306">
        <v>100</v>
      </c>
      <c r="M2210" s="382">
        <f>SUM(M2213+M2218)</f>
        <v>179253100</v>
      </c>
      <c r="N2210" s="307">
        <f>SUM(M2210/J2210%)</f>
        <v>76.82955107030179</v>
      </c>
      <c r="O2210" s="382">
        <f>SUM(O2213+O2218)</f>
        <v>54059600</v>
      </c>
    </row>
    <row r="2211" spans="1:15" s="296" customFormat="1" hidden="1" x14ac:dyDescent="0.25">
      <c r="A2211" s="386"/>
      <c r="B2211" s="386"/>
      <c r="C2211" s="367"/>
      <c r="D2211" s="368"/>
      <c r="E2211" s="369"/>
      <c r="F2211" s="369"/>
      <c r="G2211" s="369"/>
      <c r="H2211" s="369"/>
      <c r="I2211" s="868"/>
      <c r="J2211" s="262"/>
      <c r="K2211" s="182"/>
      <c r="L2211" s="183"/>
      <c r="M2211" s="275"/>
      <c r="N2211" s="185"/>
      <c r="O2211" s="262"/>
    </row>
    <row r="2212" spans="1:15" s="296" customFormat="1" hidden="1" x14ac:dyDescent="0.25">
      <c r="A2212" s="386"/>
      <c r="B2212" s="386"/>
      <c r="C2212" s="367"/>
      <c r="D2212" s="368"/>
      <c r="E2212" s="369"/>
      <c r="F2212" s="369"/>
      <c r="G2212" s="369"/>
      <c r="H2212" s="369"/>
      <c r="I2212" s="408"/>
      <c r="J2212" s="262"/>
      <c r="K2212" s="182"/>
      <c r="L2212" s="183"/>
      <c r="M2212" s="275"/>
      <c r="N2212" s="185"/>
      <c r="O2212" s="262"/>
    </row>
    <row r="2213" spans="1:15" s="296" customFormat="1" hidden="1" x14ac:dyDescent="0.25">
      <c r="A2213" s="177"/>
      <c r="B2213" s="177"/>
      <c r="C2213" s="178">
        <v>5</v>
      </c>
      <c r="D2213" s="178">
        <v>2</v>
      </c>
      <c r="E2213" s="178">
        <v>1</v>
      </c>
      <c r="F2213" s="178"/>
      <c r="G2213" s="178"/>
      <c r="H2213" s="178"/>
      <c r="I2213" s="406" t="s">
        <v>679</v>
      </c>
      <c r="J2213" s="251">
        <f>SUM(J2215)</f>
        <v>5250000</v>
      </c>
      <c r="K2213" s="182">
        <f>SUM(J2213/J6*100)</f>
        <v>5.2610006787652888E-3</v>
      </c>
      <c r="L2213" s="183">
        <f>SUM(Q2213/J2213*100)</f>
        <v>0</v>
      </c>
      <c r="M2213" s="251">
        <f>SUM(M2215)</f>
        <v>5250000</v>
      </c>
      <c r="N2213" s="185">
        <f>SUM(M2213/J2213%)</f>
        <v>100</v>
      </c>
      <c r="O2213" s="251">
        <f>SUM(O2215)</f>
        <v>0</v>
      </c>
    </row>
    <row r="2214" spans="1:15" s="296" customFormat="1" hidden="1" x14ac:dyDescent="0.25">
      <c r="A2214" s="177"/>
      <c r="B2214" s="177"/>
      <c r="C2214" s="178"/>
      <c r="D2214" s="178"/>
      <c r="E2214" s="178"/>
      <c r="F2214" s="178"/>
      <c r="G2214" s="178"/>
      <c r="H2214" s="178"/>
      <c r="I2214" s="406"/>
      <c r="J2214" s="251"/>
      <c r="K2214" s="182"/>
      <c r="L2214" s="183"/>
      <c r="M2214" s="251"/>
      <c r="N2214" s="185"/>
      <c r="O2214" s="251"/>
    </row>
    <row r="2215" spans="1:15" s="296" customFormat="1" hidden="1" x14ac:dyDescent="0.25">
      <c r="A2215" s="177"/>
      <c r="B2215" s="177"/>
      <c r="C2215" s="178">
        <v>5</v>
      </c>
      <c r="D2215" s="178">
        <v>2</v>
      </c>
      <c r="E2215" s="178">
        <v>1</v>
      </c>
      <c r="F2215" s="179" t="s">
        <v>675</v>
      </c>
      <c r="G2215" s="179"/>
      <c r="H2215" s="179"/>
      <c r="I2215" s="405" t="s">
        <v>877</v>
      </c>
      <c r="J2215" s="251">
        <f>SUM(J2216)</f>
        <v>5250000</v>
      </c>
      <c r="K2215" s="182">
        <f>SUM(J2215/J6*100)</f>
        <v>5.2610006787652888E-3</v>
      </c>
      <c r="L2215" s="183">
        <f>SUM(Q2215/J2215*100)</f>
        <v>0</v>
      </c>
      <c r="M2215" s="251">
        <f>SUM(M2216)</f>
        <v>5250000</v>
      </c>
      <c r="N2215" s="185">
        <f>SUM(M2215/J2215%)</f>
        <v>100</v>
      </c>
      <c r="O2215" s="251">
        <f>SUM(O2216)</f>
        <v>0</v>
      </c>
    </row>
    <row r="2216" spans="1:15" s="296" customFormat="1" hidden="1" x14ac:dyDescent="0.25">
      <c r="A2216" s="504"/>
      <c r="B2216" s="504"/>
      <c r="C2216" s="503">
        <v>5</v>
      </c>
      <c r="D2216" s="503">
        <v>2</v>
      </c>
      <c r="E2216" s="503">
        <v>1</v>
      </c>
      <c r="F2216" s="273" t="s">
        <v>675</v>
      </c>
      <c r="G2216" s="273"/>
      <c r="H2216" s="273"/>
      <c r="I2216" s="405" t="s">
        <v>1105</v>
      </c>
      <c r="J2216" s="181">
        <v>5250000</v>
      </c>
      <c r="K2216" s="182">
        <f>SUM(J2216/J6*100)</f>
        <v>5.2610006787652888E-3</v>
      </c>
      <c r="L2216" s="183">
        <f>SUM(Q2216/J2216*100)</f>
        <v>0</v>
      </c>
      <c r="M2216" s="304">
        <v>5250000</v>
      </c>
      <c r="N2216" s="323">
        <f>SUM(M2216/J2216%)</f>
        <v>100</v>
      </c>
      <c r="O2216" s="250">
        <f>SUM(J2216-M2216)</f>
        <v>0</v>
      </c>
    </row>
    <row r="2217" spans="1:15" s="296" customFormat="1" hidden="1" x14ac:dyDescent="0.25">
      <c r="A2217" s="504"/>
      <c r="B2217" s="504"/>
      <c r="C2217" s="503"/>
      <c r="D2217" s="503"/>
      <c r="E2217" s="503"/>
      <c r="F2217" s="273"/>
      <c r="G2217" s="273"/>
      <c r="H2217" s="273"/>
      <c r="I2217" s="405"/>
      <c r="J2217" s="181"/>
      <c r="K2217" s="182"/>
      <c r="L2217" s="183"/>
      <c r="M2217" s="304"/>
      <c r="N2217" s="323"/>
      <c r="O2217" s="250"/>
    </row>
    <row r="2218" spans="1:15" s="296" customFormat="1" hidden="1" x14ac:dyDescent="0.25">
      <c r="A2218" s="177"/>
      <c r="B2218" s="177"/>
      <c r="C2218" s="178">
        <v>5</v>
      </c>
      <c r="D2218" s="178">
        <v>2</v>
      </c>
      <c r="E2218" s="178">
        <v>2</v>
      </c>
      <c r="F2218" s="178"/>
      <c r="G2218" s="178"/>
      <c r="H2218" s="178"/>
      <c r="I2218" s="406" t="s">
        <v>684</v>
      </c>
      <c r="J2218" s="181">
        <f>SUM(J2220+J2225+J2231+J2235+J2239)</f>
        <v>228062700</v>
      </c>
      <c r="K2218" s="182">
        <f>SUM(J2218/J6*100)</f>
        <v>0.22854057514305609</v>
      </c>
      <c r="L2218" s="183">
        <f>SUM(Q2218/J2218*100)</f>
        <v>0</v>
      </c>
      <c r="M2218" s="181">
        <f>SUM(M2220+M2225+M2231+M2235+M2239)</f>
        <v>174003100</v>
      </c>
      <c r="N2218" s="185">
        <f>SUM(M2218/J2218%)</f>
        <v>76.29616767669593</v>
      </c>
      <c r="O2218" s="181">
        <f>SUM(O2220+O2225+O2231+O2235+O2239)</f>
        <v>54059600</v>
      </c>
    </row>
    <row r="2219" spans="1:15" s="296" customFormat="1" hidden="1" x14ac:dyDescent="0.25">
      <c r="A2219" s="177"/>
      <c r="B2219" s="177"/>
      <c r="C2219" s="178"/>
      <c r="D2219" s="178"/>
      <c r="E2219" s="178"/>
      <c r="F2219" s="178"/>
      <c r="G2219" s="178"/>
      <c r="H2219" s="178"/>
      <c r="I2219" s="406"/>
      <c r="J2219" s="181"/>
      <c r="K2219" s="182"/>
      <c r="L2219" s="383"/>
      <c r="M2219" s="193"/>
      <c r="N2219" s="269"/>
      <c r="O2219" s="181"/>
    </row>
    <row r="2220" spans="1:15" s="296" customFormat="1" hidden="1" x14ac:dyDescent="0.25">
      <c r="A2220" s="177"/>
      <c r="B2220" s="177"/>
      <c r="C2220" s="178">
        <v>5</v>
      </c>
      <c r="D2220" s="178">
        <v>2</v>
      </c>
      <c r="E2220" s="178">
        <v>2</v>
      </c>
      <c r="F2220" s="179" t="s">
        <v>675</v>
      </c>
      <c r="G2220" s="179"/>
      <c r="H2220" s="179"/>
      <c r="I2220" s="406" t="s">
        <v>685</v>
      </c>
      <c r="J2220" s="181">
        <f>SUM(J2221:J2223)</f>
        <v>2942800</v>
      </c>
      <c r="K2220" s="182">
        <f>SUM(J2220/J6*100)</f>
        <v>2.9489662471372364E-3</v>
      </c>
      <c r="L2220" s="183">
        <f>SUM(Q2220/J2220*100)</f>
        <v>0</v>
      </c>
      <c r="M2220" s="193">
        <f>SUM(M2221:M2223)</f>
        <v>2541600</v>
      </c>
      <c r="N2220" s="185">
        <f>SUM(M2220/J2220%)</f>
        <v>86.366725567486753</v>
      </c>
      <c r="O2220" s="181">
        <f>SUM(O2221:O2223)</f>
        <v>401200</v>
      </c>
    </row>
    <row r="2221" spans="1:15" s="296" customFormat="1" hidden="1" x14ac:dyDescent="0.25">
      <c r="A2221" s="177"/>
      <c r="B2221" s="177"/>
      <c r="C2221" s="178">
        <v>5</v>
      </c>
      <c r="D2221" s="178">
        <v>2</v>
      </c>
      <c r="E2221" s="178">
        <v>2</v>
      </c>
      <c r="F2221" s="179" t="s">
        <v>675</v>
      </c>
      <c r="G2221" s="179"/>
      <c r="H2221" s="179"/>
      <c r="I2221" s="406" t="s">
        <v>719</v>
      </c>
      <c r="J2221" s="181">
        <v>1035600</v>
      </c>
      <c r="K2221" s="486">
        <f>SUM(J2221/J6*100)</f>
        <v>1.0377699624627302E-3</v>
      </c>
      <c r="L2221" s="183">
        <f>SUM(Q2221/J2221*100)</f>
        <v>0</v>
      </c>
      <c r="M2221" s="260">
        <v>1035600</v>
      </c>
      <c r="N2221" s="185">
        <f>SUM(M2221/J2221%)</f>
        <v>100</v>
      </c>
      <c r="O2221" s="250">
        <f>SUM(J2221-M2221)</f>
        <v>0</v>
      </c>
    </row>
    <row r="2222" spans="1:15" s="296" customFormat="1" hidden="1" x14ac:dyDescent="0.25">
      <c r="A2222" s="187"/>
      <c r="B2222" s="187"/>
      <c r="C2222" s="271">
        <v>5</v>
      </c>
      <c r="D2222" s="271">
        <v>2</v>
      </c>
      <c r="E2222" s="271">
        <v>2</v>
      </c>
      <c r="F2222" s="271" t="s">
        <v>675</v>
      </c>
      <c r="G2222" s="271"/>
      <c r="H2222" s="271"/>
      <c r="I2222" s="405" t="s">
        <v>1061</v>
      </c>
      <c r="J2222" s="266">
        <v>1157200</v>
      </c>
      <c r="K2222" s="279">
        <f>SUM(J2222/J6*100)</f>
        <v>1.1596247591366081E-3</v>
      </c>
      <c r="L2222" s="183">
        <f>SUM(Q2222/J2222*100)</f>
        <v>0</v>
      </c>
      <c r="M2222" s="193">
        <v>1056000</v>
      </c>
      <c r="N2222" s="280">
        <f>SUM(M2222/J2222%)</f>
        <v>91.254752851711032</v>
      </c>
      <c r="O2222" s="250">
        <f>SUM(J2222-M2222)</f>
        <v>101200</v>
      </c>
    </row>
    <row r="2223" spans="1:15" s="296" customFormat="1" hidden="1" x14ac:dyDescent="0.25">
      <c r="A2223" s="187"/>
      <c r="B2223" s="187"/>
      <c r="C2223" s="271">
        <v>5</v>
      </c>
      <c r="D2223" s="271">
        <v>2</v>
      </c>
      <c r="E2223" s="271">
        <v>2</v>
      </c>
      <c r="F2223" s="271" t="s">
        <v>675</v>
      </c>
      <c r="G2223" s="271"/>
      <c r="H2223" s="271"/>
      <c r="I2223" s="406" t="s">
        <v>874</v>
      </c>
      <c r="J2223" s="266">
        <v>750000</v>
      </c>
      <c r="K2223" s="279">
        <f>SUM(J2223/J6*100)</f>
        <v>7.5157152553789839E-4</v>
      </c>
      <c r="L2223" s="183">
        <f>SUM(Q2223/J2223*100)</f>
        <v>0</v>
      </c>
      <c r="M2223" s="266">
        <v>450000</v>
      </c>
      <c r="N2223" s="280">
        <f>SUM(M2223/J2223%)</f>
        <v>60</v>
      </c>
      <c r="O2223" s="250">
        <f>SUM(J2223-M2223)</f>
        <v>300000</v>
      </c>
    </row>
    <row r="2224" spans="1:15" s="296" customFormat="1" hidden="1" x14ac:dyDescent="0.25">
      <c r="A2224" s="187"/>
      <c r="B2224" s="187"/>
      <c r="C2224" s="271"/>
      <c r="D2224" s="271"/>
      <c r="E2224" s="271"/>
      <c r="F2224" s="271"/>
      <c r="G2224" s="271"/>
      <c r="H2224" s="271"/>
      <c r="I2224" s="406"/>
      <c r="J2224" s="266"/>
      <c r="K2224" s="182"/>
      <c r="L2224" s="183"/>
      <c r="M2224" s="474"/>
      <c r="N2224" s="280"/>
      <c r="O2224" s="266"/>
    </row>
    <row r="2225" spans="1:15" s="296" customFormat="1" hidden="1" x14ac:dyDescent="0.25">
      <c r="A2225" s="177"/>
      <c r="B2225" s="177"/>
      <c r="C2225" s="178">
        <v>5</v>
      </c>
      <c r="D2225" s="178">
        <v>2</v>
      </c>
      <c r="E2225" s="178">
        <v>2</v>
      </c>
      <c r="F2225" s="179" t="s">
        <v>690</v>
      </c>
      <c r="G2225" s="179"/>
      <c r="H2225" s="179"/>
      <c r="I2225" s="406" t="s">
        <v>691</v>
      </c>
      <c r="J2225" s="251">
        <f>SUM(J2226:J2229)</f>
        <v>51750000</v>
      </c>
      <c r="K2225" s="182">
        <f>SUM(J2225/J6*100)</f>
        <v>5.1858435262114991E-2</v>
      </c>
      <c r="L2225" s="323">
        <f>SUM(Q2225/J2225*100)</f>
        <v>0</v>
      </c>
      <c r="M2225" s="251">
        <f>SUM(M2226:M2229)</f>
        <v>51750000</v>
      </c>
      <c r="N2225" s="185">
        <f>SUM(M2225/J2225%)</f>
        <v>100</v>
      </c>
      <c r="O2225" s="251">
        <f>SUM(O2226:O2229)</f>
        <v>0</v>
      </c>
    </row>
    <row r="2226" spans="1:15" s="296" customFormat="1" hidden="1" x14ac:dyDescent="0.25">
      <c r="A2226" s="187"/>
      <c r="B2226" s="187"/>
      <c r="C2226" s="503">
        <v>5</v>
      </c>
      <c r="D2226" s="503">
        <v>2</v>
      </c>
      <c r="E2226" s="503">
        <v>2</v>
      </c>
      <c r="F2226" s="273" t="s">
        <v>690</v>
      </c>
      <c r="G2226" s="273"/>
      <c r="H2226" s="273"/>
      <c r="I2226" s="405" t="s">
        <v>907</v>
      </c>
      <c r="J2226" s="251">
        <v>29400000</v>
      </c>
      <c r="K2226" s="182">
        <f>SUM(J2226/J6*100)</f>
        <v>2.9461603801085617E-2</v>
      </c>
      <c r="L2226" s="323">
        <f>SUM(Q2226/J2226*100)</f>
        <v>0</v>
      </c>
      <c r="M2226" s="281">
        <v>29400000</v>
      </c>
      <c r="N2226" s="280">
        <f>SUM(M2226/J2226%)</f>
        <v>100</v>
      </c>
      <c r="O2226" s="250">
        <f>SUM(J2226-M2226)</f>
        <v>0</v>
      </c>
    </row>
    <row r="2227" spans="1:15" s="296" customFormat="1" hidden="1" x14ac:dyDescent="0.25">
      <c r="A2227" s="177"/>
      <c r="B2227" s="177"/>
      <c r="C2227" s="178">
        <v>5</v>
      </c>
      <c r="D2227" s="178">
        <v>2</v>
      </c>
      <c r="E2227" s="178">
        <v>2</v>
      </c>
      <c r="F2227" s="179" t="s">
        <v>690</v>
      </c>
      <c r="G2227" s="179"/>
      <c r="H2227" s="179"/>
      <c r="I2227" s="406" t="s">
        <v>890</v>
      </c>
      <c r="J2227" s="251">
        <v>21700000</v>
      </c>
      <c r="K2227" s="182">
        <f>SUM(J2227/J6*100)</f>
        <v>2.1745469472229859E-2</v>
      </c>
      <c r="L2227" s="323">
        <f>SUM(Q2227/J2227*100)</f>
        <v>0</v>
      </c>
      <c r="M2227" s="281">
        <v>21700000</v>
      </c>
      <c r="N2227" s="185">
        <f>SUM(M2227/J2227%)</f>
        <v>100</v>
      </c>
      <c r="O2227" s="250">
        <f>SUM(J2227-M2227)</f>
        <v>0</v>
      </c>
    </row>
    <row r="2228" spans="1:15" s="296" customFormat="1" hidden="1" x14ac:dyDescent="0.25">
      <c r="A2228" s="387"/>
      <c r="B2228" s="387"/>
      <c r="C2228" s="270">
        <v>5</v>
      </c>
      <c r="D2228" s="270">
        <v>2</v>
      </c>
      <c r="E2228" s="270">
        <v>2</v>
      </c>
      <c r="F2228" s="180" t="s">
        <v>690</v>
      </c>
      <c r="G2228" s="180"/>
      <c r="H2228" s="180"/>
      <c r="I2228" s="406" t="s">
        <v>892</v>
      </c>
      <c r="J2228" s="261">
        <v>150000</v>
      </c>
      <c r="K2228" s="278">
        <f>SUM(J2228/J6*100)</f>
        <v>1.5031430510757969E-4</v>
      </c>
      <c r="L2228" s="285">
        <f>SUM(M2228/J2228*100)</f>
        <v>100</v>
      </c>
      <c r="M2228" s="286">
        <v>150000</v>
      </c>
      <c r="N2228" s="285">
        <f>SUM(M2228/J2228%)</f>
        <v>100</v>
      </c>
      <c r="O2228" s="253">
        <f>SUM(J2228-M2228)</f>
        <v>0</v>
      </c>
    </row>
    <row r="2229" spans="1:15" s="296" customFormat="1" hidden="1" x14ac:dyDescent="0.25">
      <c r="A2229" s="387"/>
      <c r="B2229" s="387"/>
      <c r="C2229" s="270">
        <v>5</v>
      </c>
      <c r="D2229" s="270">
        <v>2</v>
      </c>
      <c r="E2229" s="270">
        <v>2</v>
      </c>
      <c r="F2229" s="180" t="s">
        <v>690</v>
      </c>
      <c r="G2229" s="180"/>
      <c r="H2229" s="180"/>
      <c r="I2229" s="406" t="s">
        <v>896</v>
      </c>
      <c r="J2229" s="261">
        <v>500000</v>
      </c>
      <c r="K2229" s="279">
        <f>SUM(J2229/J6*100)</f>
        <v>5.0104768369193229E-4</v>
      </c>
      <c r="L2229" s="285">
        <f>SUM(Q2229/J2229*100)</f>
        <v>0</v>
      </c>
      <c r="M2229" s="287">
        <v>500000</v>
      </c>
      <c r="N2229" s="285">
        <f>SUM(M2229/J2229%)</f>
        <v>100</v>
      </c>
      <c r="O2229" s="253">
        <f>SUM(J2229-M2229)</f>
        <v>0</v>
      </c>
    </row>
    <row r="2230" spans="1:15" s="296" customFormat="1" hidden="1" x14ac:dyDescent="0.25">
      <c r="A2230" s="177"/>
      <c r="B2230" s="177"/>
      <c r="C2230" s="178"/>
      <c r="D2230" s="178"/>
      <c r="E2230" s="178"/>
      <c r="F2230" s="179"/>
      <c r="G2230" s="179"/>
      <c r="H2230" s="179"/>
      <c r="I2230" s="406"/>
      <c r="J2230" s="181"/>
      <c r="K2230" s="182"/>
      <c r="L2230" s="269"/>
      <c r="M2230" s="214"/>
      <c r="N2230" s="435"/>
      <c r="O2230" s="181"/>
    </row>
    <row r="2231" spans="1:15" s="296" customFormat="1" hidden="1" x14ac:dyDescent="0.25">
      <c r="A2231" s="177"/>
      <c r="B2231" s="177"/>
      <c r="C2231" s="178">
        <v>5</v>
      </c>
      <c r="D2231" s="178">
        <v>2</v>
      </c>
      <c r="E2231" s="178">
        <v>2</v>
      </c>
      <c r="F2231" s="179" t="s">
        <v>674</v>
      </c>
      <c r="G2231" s="179"/>
      <c r="H2231" s="179"/>
      <c r="I2231" s="406" t="s">
        <v>724</v>
      </c>
      <c r="J2231" s="251">
        <f>SUM(J2232:J2233)</f>
        <v>614500</v>
      </c>
      <c r="K2231" s="279">
        <f>SUM(J2231/J6*100)</f>
        <v>6.1578760325738471E-4</v>
      </c>
      <c r="L2231" s="183">
        <f>SUM(Q2231/J2231*100)</f>
        <v>0</v>
      </c>
      <c r="M2231" s="282">
        <f>SUM(M2232:M2233)</f>
        <v>614500</v>
      </c>
      <c r="N2231" s="185">
        <f>SUM(M2231/J2231%)</f>
        <v>100</v>
      </c>
      <c r="O2231" s="251">
        <f>SUM(O2232:O2233)</f>
        <v>0</v>
      </c>
    </row>
    <row r="2232" spans="1:15" s="296" customFormat="1" hidden="1" x14ac:dyDescent="0.25">
      <c r="A2232" s="177"/>
      <c r="B2232" s="177"/>
      <c r="C2232" s="178">
        <v>5</v>
      </c>
      <c r="D2232" s="178">
        <v>2</v>
      </c>
      <c r="E2232" s="178">
        <v>2</v>
      </c>
      <c r="F2232" s="179" t="s">
        <v>674</v>
      </c>
      <c r="G2232" s="179"/>
      <c r="H2232" s="179"/>
      <c r="I2232" s="406" t="s">
        <v>767</v>
      </c>
      <c r="J2232" s="251">
        <v>200000</v>
      </c>
      <c r="K2232" s="278">
        <f>SUM(J2232/J6*100)</f>
        <v>2.0041907347677289E-4</v>
      </c>
      <c r="L2232" s="183">
        <f>SUM(M2232/J2232*100)</f>
        <v>100</v>
      </c>
      <c r="M2232" s="281">
        <v>200000</v>
      </c>
      <c r="N2232" s="185">
        <f>SUM(M2232/J2232%)</f>
        <v>100</v>
      </c>
      <c r="O2232" s="250">
        <f>SUM(J2232-M2232)</f>
        <v>0</v>
      </c>
    </row>
    <row r="2233" spans="1:15" s="296" customFormat="1" hidden="1" x14ac:dyDescent="0.25">
      <c r="A2233" s="513"/>
      <c r="B2233" s="513"/>
      <c r="C2233" s="178">
        <v>5</v>
      </c>
      <c r="D2233" s="178">
        <v>2</v>
      </c>
      <c r="E2233" s="178">
        <v>2</v>
      </c>
      <c r="F2233" s="179" t="s">
        <v>674</v>
      </c>
      <c r="G2233" s="179"/>
      <c r="H2233" s="179"/>
      <c r="I2233" s="406" t="s">
        <v>1080</v>
      </c>
      <c r="J2233" s="251">
        <v>414500</v>
      </c>
      <c r="K2233" s="278">
        <f>SUM(J2233/J6*100)</f>
        <v>4.153685297806119E-4</v>
      </c>
      <c r="L2233" s="183">
        <f>SUM(Q2233/J2233*100)</f>
        <v>0</v>
      </c>
      <c r="M2233" s="281">
        <v>414500</v>
      </c>
      <c r="N2233" s="183">
        <f>SUM(M2233/J2233%)</f>
        <v>100</v>
      </c>
      <c r="O2233" s="250">
        <f>SUM(J2233-M2233)</f>
        <v>0</v>
      </c>
    </row>
    <row r="2234" spans="1:15" s="296" customFormat="1" hidden="1" x14ac:dyDescent="0.25">
      <c r="A2234" s="177"/>
      <c r="B2234" s="177"/>
      <c r="C2234" s="178"/>
      <c r="D2234" s="178"/>
      <c r="E2234" s="178"/>
      <c r="F2234" s="179"/>
      <c r="G2234" s="179"/>
      <c r="H2234" s="179"/>
      <c r="I2234" s="406"/>
      <c r="J2234" s="181"/>
      <c r="K2234" s="182"/>
      <c r="L2234" s="183"/>
      <c r="M2234" s="214"/>
      <c r="N2234" s="185"/>
      <c r="O2234" s="181"/>
    </row>
    <row r="2235" spans="1:15" s="296" customFormat="1" hidden="1" x14ac:dyDescent="0.25">
      <c r="A2235" s="177"/>
      <c r="B2235" s="177"/>
      <c r="C2235" s="178">
        <v>5</v>
      </c>
      <c r="D2235" s="178">
        <v>2</v>
      </c>
      <c r="E2235" s="178">
        <v>2</v>
      </c>
      <c r="F2235" s="179">
        <v>15</v>
      </c>
      <c r="G2235" s="179"/>
      <c r="H2235" s="179"/>
      <c r="I2235" s="406" t="s">
        <v>756</v>
      </c>
      <c r="J2235" s="251">
        <f>SUM(J2236:J2237)</f>
        <v>156755400</v>
      </c>
      <c r="K2235" s="182">
        <f>SUM(J2235/J6*100)</f>
        <v>0.15708386015240464</v>
      </c>
      <c r="L2235" s="183">
        <f>SUM(Q2235/J2235*100)</f>
        <v>0</v>
      </c>
      <c r="M2235" s="251">
        <f>SUM(M2236:M2237)</f>
        <v>103097000</v>
      </c>
      <c r="N2235" s="185">
        <f>SUM(M2235/J2235%)</f>
        <v>65.769345107090416</v>
      </c>
      <c r="O2235" s="251">
        <f>SUM(O2236:O2237)</f>
        <v>53658400</v>
      </c>
    </row>
    <row r="2236" spans="1:15" s="296" customFormat="1" hidden="1" x14ac:dyDescent="0.25">
      <c r="A2236" s="177"/>
      <c r="B2236" s="177"/>
      <c r="C2236" s="178">
        <v>5</v>
      </c>
      <c r="D2236" s="178">
        <v>2</v>
      </c>
      <c r="E2236" s="178">
        <v>2</v>
      </c>
      <c r="F2236" s="179">
        <v>15</v>
      </c>
      <c r="G2236" s="179"/>
      <c r="H2236" s="179"/>
      <c r="I2236" s="406" t="s">
        <v>909</v>
      </c>
      <c r="J2236" s="251">
        <v>68680000</v>
      </c>
      <c r="K2236" s="182">
        <f>SUM(J2236/J6*100)</f>
        <v>6.882390983192381E-2</v>
      </c>
      <c r="L2236" s="183">
        <f>SUM(Q2236/J2236*100)</f>
        <v>0</v>
      </c>
      <c r="M2236" s="281">
        <v>47765000</v>
      </c>
      <c r="N2236" s="185">
        <f>SUM(M2236/J2236%)</f>
        <v>69.547175305765876</v>
      </c>
      <c r="O2236" s="250">
        <f>SUM(J2236-M2236)</f>
        <v>20915000</v>
      </c>
    </row>
    <row r="2237" spans="1:15" s="296" customFormat="1" hidden="1" x14ac:dyDescent="0.25">
      <c r="A2237" s="177"/>
      <c r="B2237" s="177"/>
      <c r="C2237" s="178">
        <v>5</v>
      </c>
      <c r="D2237" s="178">
        <v>2</v>
      </c>
      <c r="E2237" s="178">
        <v>2</v>
      </c>
      <c r="F2237" s="179">
        <v>15</v>
      </c>
      <c r="G2237" s="179"/>
      <c r="H2237" s="179"/>
      <c r="I2237" s="406" t="s">
        <v>910</v>
      </c>
      <c r="J2237" s="251">
        <v>88075400</v>
      </c>
      <c r="K2237" s="182">
        <f>SUM(J2237/J6*100)</f>
        <v>8.8259950320480826E-2</v>
      </c>
      <c r="L2237" s="183">
        <f>SUM(Q2237/J2237*100)</f>
        <v>0</v>
      </c>
      <c r="M2237" s="281">
        <v>55332000</v>
      </c>
      <c r="N2237" s="185">
        <f>SUM(M2237/J2237%)</f>
        <v>62.823444457816827</v>
      </c>
      <c r="O2237" s="250">
        <f>SUM(J2237-M2237)</f>
        <v>32743400</v>
      </c>
    </row>
    <row r="2238" spans="1:15" s="296" customFormat="1" hidden="1" x14ac:dyDescent="0.25">
      <c r="A2238" s="177"/>
      <c r="B2238" s="177"/>
      <c r="C2238" s="178"/>
      <c r="D2238" s="178"/>
      <c r="E2238" s="178"/>
      <c r="F2238" s="179"/>
      <c r="G2238" s="179"/>
      <c r="H2238" s="179"/>
      <c r="I2238" s="406"/>
      <c r="J2238" s="251"/>
      <c r="K2238" s="182"/>
      <c r="L2238" s="183"/>
      <c r="M2238" s="281"/>
      <c r="N2238" s="185"/>
      <c r="O2238" s="250"/>
    </row>
    <row r="2239" spans="1:15" s="296" customFormat="1" hidden="1" x14ac:dyDescent="0.25">
      <c r="A2239" s="177"/>
      <c r="B2239" s="177"/>
      <c r="C2239" s="178">
        <v>5</v>
      </c>
      <c r="D2239" s="178">
        <v>2</v>
      </c>
      <c r="E2239" s="178">
        <v>2</v>
      </c>
      <c r="F2239" s="179">
        <v>20</v>
      </c>
      <c r="G2239" s="179"/>
      <c r="H2239" s="179"/>
      <c r="I2239" s="406" t="s">
        <v>1101</v>
      </c>
      <c r="J2239" s="251">
        <f>SUM(J2240)</f>
        <v>16000000</v>
      </c>
      <c r="K2239" s="182">
        <f>SUM(J2239/J6*100)</f>
        <v>1.6033525878141833E-2</v>
      </c>
      <c r="L2239" s="183">
        <f>SUM(Q2239/J2239*100)</f>
        <v>0</v>
      </c>
      <c r="M2239" s="282">
        <f>SUM(M2240)</f>
        <v>16000000</v>
      </c>
      <c r="N2239" s="185">
        <f>SUM(M2239/J2239%)</f>
        <v>100</v>
      </c>
      <c r="O2239" s="251">
        <f>SUM(O2240)</f>
        <v>0</v>
      </c>
    </row>
    <row r="2240" spans="1:15" s="296" customFormat="1" hidden="1" x14ac:dyDescent="0.25">
      <c r="A2240" s="504"/>
      <c r="B2240" s="504"/>
      <c r="C2240" s="503">
        <v>5</v>
      </c>
      <c r="D2240" s="503">
        <v>2</v>
      </c>
      <c r="E2240" s="503">
        <v>2</v>
      </c>
      <c r="F2240" s="273">
        <v>20</v>
      </c>
      <c r="G2240" s="273"/>
      <c r="H2240" s="273"/>
      <c r="I2240" s="865" t="s">
        <v>1102</v>
      </c>
      <c r="J2240" s="181">
        <v>16000000</v>
      </c>
      <c r="K2240" s="182">
        <f>SUM(J2240/J6*100)</f>
        <v>1.6033525878141833E-2</v>
      </c>
      <c r="L2240" s="183">
        <f>SUM(Q2240/J2240*100)</f>
        <v>0</v>
      </c>
      <c r="M2240" s="193">
        <v>16000000</v>
      </c>
      <c r="N2240" s="323">
        <f>SUM(M2240/J2240%)</f>
        <v>100</v>
      </c>
      <c r="O2240" s="250">
        <f>SUM(J2240-M2240)</f>
        <v>0</v>
      </c>
    </row>
    <row r="2241" spans="1:15" s="296" customFormat="1" hidden="1" x14ac:dyDescent="0.25">
      <c r="A2241" s="504"/>
      <c r="B2241" s="504"/>
      <c r="C2241" s="503"/>
      <c r="D2241" s="503"/>
      <c r="E2241" s="503"/>
      <c r="F2241" s="273"/>
      <c r="G2241" s="273"/>
      <c r="H2241" s="273"/>
      <c r="I2241" s="865"/>
      <c r="J2241" s="181"/>
      <c r="K2241" s="182"/>
      <c r="L2241" s="183"/>
      <c r="M2241" s="193"/>
      <c r="N2241" s="323"/>
      <c r="O2241" s="181"/>
    </row>
    <row r="2242" spans="1:15" s="296" customFormat="1" hidden="1" x14ac:dyDescent="0.25">
      <c r="A2242" s="504"/>
      <c r="B2242" s="504"/>
      <c r="C2242" s="503"/>
      <c r="D2242" s="503"/>
      <c r="E2242" s="503"/>
      <c r="F2242" s="273"/>
      <c r="G2242" s="273"/>
      <c r="H2242" s="273"/>
      <c r="I2242" s="414"/>
      <c r="J2242" s="181"/>
      <c r="K2242" s="182"/>
      <c r="L2242" s="183"/>
      <c r="M2242" s="193"/>
      <c r="N2242" s="323"/>
      <c r="O2242" s="181"/>
    </row>
    <row r="2243" spans="1:15" s="296" customFormat="1" x14ac:dyDescent="0.25">
      <c r="A2243" s="316">
        <v>1</v>
      </c>
      <c r="B2243" s="324" t="s">
        <v>677</v>
      </c>
      <c r="C2243" s="325" t="s">
        <v>674</v>
      </c>
      <c r="D2243" s="317" t="s">
        <v>675</v>
      </c>
      <c r="E2243" s="326" t="s">
        <v>1097</v>
      </c>
      <c r="F2243" s="378" t="s">
        <v>799</v>
      </c>
      <c r="G2243" s="378"/>
      <c r="H2243" s="378">
        <v>5</v>
      </c>
      <c r="I2243" s="866" t="s">
        <v>1106</v>
      </c>
      <c r="J2243" s="374">
        <f>SUM(J2246)</f>
        <v>3856098900</v>
      </c>
      <c r="K2243" s="385">
        <f>SUM(J2243/J6*100)</f>
        <v>3.8641788438640154</v>
      </c>
      <c r="L2243" s="318">
        <v>99.94</v>
      </c>
      <c r="M2243" s="374">
        <f>SUM(M2246)</f>
        <v>3731915200</v>
      </c>
      <c r="N2243" s="318">
        <f>SUM(M2243/J2243%)</f>
        <v>96.779550960168578</v>
      </c>
      <c r="O2243" s="374">
        <f>SUM(O2246)</f>
        <v>124183700</v>
      </c>
    </row>
    <row r="2244" spans="1:15" s="296" customFormat="1" hidden="1" x14ac:dyDescent="0.25">
      <c r="A2244" s="316"/>
      <c r="B2244" s="324"/>
      <c r="C2244" s="325"/>
      <c r="D2244" s="317"/>
      <c r="E2244" s="326"/>
      <c r="F2244" s="378"/>
      <c r="G2244" s="378"/>
      <c r="H2244" s="378"/>
      <c r="I2244" s="860"/>
      <c r="J2244" s="374"/>
      <c r="K2244" s="362"/>
      <c r="L2244" s="318"/>
      <c r="M2244" s="374"/>
      <c r="N2244" s="318"/>
      <c r="O2244" s="374"/>
    </row>
    <row r="2245" spans="1:15" s="296" customFormat="1" hidden="1" x14ac:dyDescent="0.25">
      <c r="A2245" s="177"/>
      <c r="B2245" s="177"/>
      <c r="C2245" s="178"/>
      <c r="D2245" s="178"/>
      <c r="E2245" s="178"/>
      <c r="F2245" s="178"/>
      <c r="G2245" s="178"/>
      <c r="H2245" s="178"/>
      <c r="I2245" s="406"/>
      <c r="J2245" s="181"/>
      <c r="K2245" s="182"/>
      <c r="L2245" s="183"/>
      <c r="M2245" s="181"/>
      <c r="N2245" s="185"/>
      <c r="O2245" s="181"/>
    </row>
    <row r="2246" spans="1:15" s="296" customFormat="1" hidden="1" x14ac:dyDescent="0.25">
      <c r="A2246" s="177"/>
      <c r="B2246" s="177"/>
      <c r="C2246" s="178">
        <v>5</v>
      </c>
      <c r="D2246" s="178">
        <v>2</v>
      </c>
      <c r="E2246" s="178">
        <v>2</v>
      </c>
      <c r="F2246" s="178" t="s">
        <v>945</v>
      </c>
      <c r="G2246" s="178"/>
      <c r="H2246" s="178"/>
      <c r="I2246" s="406" t="s">
        <v>684</v>
      </c>
      <c r="J2246" s="181">
        <f>SUM(J2248+J2253+J2260+J2264+J2267+J2270)</f>
        <v>3856098900</v>
      </c>
      <c r="K2246" s="182">
        <f>SUM(J2246/J6*100)</f>
        <v>3.8641788438640154</v>
      </c>
      <c r="L2246" s="183">
        <f>SUM(L2248+L2253+L2260+L2264+L2267+L2270)/6</f>
        <v>0</v>
      </c>
      <c r="M2246" s="181">
        <f>SUM(M2248+M2253+M2260+M2264+M2267+M2270)</f>
        <v>3731915200</v>
      </c>
      <c r="N2246" s="185">
        <f>SUM(M2246/J2246%)</f>
        <v>96.779550960168578</v>
      </c>
      <c r="O2246" s="181">
        <f>SUM(O2248+O2253+O2260+O2264+O2267+O2270)</f>
        <v>124183700</v>
      </c>
    </row>
    <row r="2247" spans="1:15" s="296" customFormat="1" hidden="1" x14ac:dyDescent="0.25">
      <c r="A2247" s="177"/>
      <c r="B2247" s="177"/>
      <c r="C2247" s="178"/>
      <c r="D2247" s="178"/>
      <c r="E2247" s="178"/>
      <c r="F2247" s="178"/>
      <c r="G2247" s="178"/>
      <c r="H2247" s="178"/>
      <c r="I2247" s="406"/>
      <c r="J2247" s="181"/>
      <c r="K2247" s="182"/>
      <c r="L2247" s="183"/>
      <c r="M2247" s="193"/>
      <c r="N2247" s="185"/>
      <c r="O2247" s="181"/>
    </row>
    <row r="2248" spans="1:15" s="296" customFormat="1" hidden="1" x14ac:dyDescent="0.25">
      <c r="A2248" s="177"/>
      <c r="B2248" s="177"/>
      <c r="C2248" s="178">
        <v>5</v>
      </c>
      <c r="D2248" s="178">
        <v>2</v>
      </c>
      <c r="E2248" s="178">
        <v>2</v>
      </c>
      <c r="F2248" s="179" t="s">
        <v>675</v>
      </c>
      <c r="G2248" s="179"/>
      <c r="H2248" s="179"/>
      <c r="I2248" s="406" t="s">
        <v>685</v>
      </c>
      <c r="J2248" s="181">
        <f>SUM(J2249:J2251)</f>
        <v>58885150</v>
      </c>
      <c r="K2248" s="182">
        <f>SUM(J2248/J6*100)</f>
        <v>5.9008536022703964E-2</v>
      </c>
      <c r="L2248" s="183">
        <f>SUM(Q2248/J2248*100)</f>
        <v>0</v>
      </c>
      <c r="M2248" s="181">
        <f>SUM(M2249:M2251)</f>
        <v>54835450</v>
      </c>
      <c r="N2248" s="185">
        <f>SUM(M2248/J2248%)</f>
        <v>93.122714300634371</v>
      </c>
      <c r="O2248" s="181">
        <f>SUM(O2249:O2251)</f>
        <v>4049700</v>
      </c>
    </row>
    <row r="2249" spans="1:15" s="296" customFormat="1" hidden="1" x14ac:dyDescent="0.25">
      <c r="A2249" s="177"/>
      <c r="B2249" s="177"/>
      <c r="C2249" s="178">
        <v>5</v>
      </c>
      <c r="D2249" s="178">
        <v>2</v>
      </c>
      <c r="E2249" s="178">
        <v>2</v>
      </c>
      <c r="F2249" s="179" t="s">
        <v>675</v>
      </c>
      <c r="G2249" s="179"/>
      <c r="H2249" s="179"/>
      <c r="I2249" s="406" t="s">
        <v>719</v>
      </c>
      <c r="J2249" s="181">
        <v>9645150</v>
      </c>
      <c r="K2249" s="182">
        <f>SUM(J2249/J6*100)</f>
        <v>9.6653601327224819E-3</v>
      </c>
      <c r="L2249" s="183">
        <f>SUM(Q2249/J2249*100)</f>
        <v>0</v>
      </c>
      <c r="M2249" s="260">
        <v>7740450</v>
      </c>
      <c r="N2249" s="185">
        <f>SUM(M2249/J2249%)</f>
        <v>80.252251131397642</v>
      </c>
      <c r="O2249" s="250">
        <f>SUM(J2249-M2249)</f>
        <v>1904700</v>
      </c>
    </row>
    <row r="2250" spans="1:15" s="296" customFormat="1" hidden="1" x14ac:dyDescent="0.25">
      <c r="A2250" s="187"/>
      <c r="B2250" s="187"/>
      <c r="C2250" s="271">
        <v>5</v>
      </c>
      <c r="D2250" s="271">
        <v>2</v>
      </c>
      <c r="E2250" s="271">
        <v>2</v>
      </c>
      <c r="F2250" s="271" t="s">
        <v>675</v>
      </c>
      <c r="G2250" s="271"/>
      <c r="H2250" s="271"/>
      <c r="I2250" s="405" t="s">
        <v>1061</v>
      </c>
      <c r="J2250" s="266">
        <v>3500000</v>
      </c>
      <c r="K2250" s="279">
        <f>SUM(J2250/J6*100)</f>
        <v>3.5073337858435262E-3</v>
      </c>
      <c r="L2250" s="183">
        <f>SUM(Q2250/J2250*100)</f>
        <v>0</v>
      </c>
      <c r="M2250" s="193">
        <v>2250000</v>
      </c>
      <c r="N2250" s="280">
        <f>SUM(M2250/J2250%)</f>
        <v>64.285714285714292</v>
      </c>
      <c r="O2250" s="250">
        <f>SUM(J2250-M2250)</f>
        <v>1250000</v>
      </c>
    </row>
    <row r="2251" spans="1:15" s="296" customFormat="1" hidden="1" x14ac:dyDescent="0.25">
      <c r="A2251" s="177"/>
      <c r="B2251" s="177"/>
      <c r="C2251" s="178">
        <v>5</v>
      </c>
      <c r="D2251" s="178">
        <v>2</v>
      </c>
      <c r="E2251" s="178">
        <v>2</v>
      </c>
      <c r="F2251" s="179" t="s">
        <v>675</v>
      </c>
      <c r="G2251" s="179"/>
      <c r="H2251" s="179"/>
      <c r="I2251" s="406" t="s">
        <v>874</v>
      </c>
      <c r="J2251" s="181">
        <v>45740000</v>
      </c>
      <c r="K2251" s="182">
        <f>SUM(J2251/J6*100)</f>
        <v>4.5835842104137964E-2</v>
      </c>
      <c r="L2251" s="183">
        <f>SUM(Q2251/J2251*100)</f>
        <v>0</v>
      </c>
      <c r="M2251" s="193">
        <v>44845000</v>
      </c>
      <c r="N2251" s="185">
        <f>SUM(M2251/J2251%)</f>
        <v>98.043288150415393</v>
      </c>
      <c r="O2251" s="250">
        <f>SUM(J2251-M2251)</f>
        <v>895000</v>
      </c>
    </row>
    <row r="2252" spans="1:15" s="296" customFormat="1" hidden="1" x14ac:dyDescent="0.25">
      <c r="A2252" s="177"/>
      <c r="B2252" s="177"/>
      <c r="C2252" s="178"/>
      <c r="D2252" s="178"/>
      <c r="E2252" s="178"/>
      <c r="F2252" s="179"/>
      <c r="G2252" s="179"/>
      <c r="H2252" s="179"/>
      <c r="I2252" s="406"/>
      <c r="J2252" s="181"/>
      <c r="K2252" s="182"/>
      <c r="L2252" s="487"/>
      <c r="M2252" s="193"/>
      <c r="N2252" s="185"/>
      <c r="O2252" s="250"/>
    </row>
    <row r="2253" spans="1:15" s="296" customFormat="1" hidden="1" x14ac:dyDescent="0.25">
      <c r="A2253" s="177"/>
      <c r="B2253" s="177"/>
      <c r="C2253" s="178">
        <v>5</v>
      </c>
      <c r="D2253" s="178">
        <v>2</v>
      </c>
      <c r="E2253" s="178">
        <v>2</v>
      </c>
      <c r="F2253" s="179" t="s">
        <v>690</v>
      </c>
      <c r="G2253" s="179"/>
      <c r="H2253" s="179"/>
      <c r="I2253" s="405" t="s">
        <v>691</v>
      </c>
      <c r="J2253" s="251">
        <f>SUM(J2254:J2258)</f>
        <v>210050000</v>
      </c>
      <c r="K2253" s="182">
        <f>SUM(J2253/J6*100)</f>
        <v>0.21049013191898075</v>
      </c>
      <c r="L2253" s="183">
        <f t="shared" ref="L2253:L2258" si="55">SUM(Q2253/J2253*100)</f>
        <v>0</v>
      </c>
      <c r="M2253" s="251">
        <f>SUM(M2254:M2258)</f>
        <v>207950000</v>
      </c>
      <c r="N2253" s="185">
        <f t="shared" ref="N2253:N2258" si="56">SUM(M2253/J2253%)</f>
        <v>99.000238038562244</v>
      </c>
      <c r="O2253" s="251">
        <f>SUM(O2254:O2258)</f>
        <v>2100000</v>
      </c>
    </row>
    <row r="2254" spans="1:15" s="296" customFormat="1" hidden="1" x14ac:dyDescent="0.25">
      <c r="A2254" s="177"/>
      <c r="B2254" s="177"/>
      <c r="C2254" s="178">
        <v>5</v>
      </c>
      <c r="D2254" s="178">
        <v>2</v>
      </c>
      <c r="E2254" s="178">
        <v>2</v>
      </c>
      <c r="F2254" s="179" t="s">
        <v>690</v>
      </c>
      <c r="G2254" s="179"/>
      <c r="H2254" s="179"/>
      <c r="I2254" s="406" t="s">
        <v>890</v>
      </c>
      <c r="J2254" s="251">
        <v>68500000</v>
      </c>
      <c r="K2254" s="182">
        <f>SUM(J2254/J6*100)</f>
        <v>6.8643532665794718E-2</v>
      </c>
      <c r="L2254" s="183">
        <f t="shared" si="55"/>
        <v>0</v>
      </c>
      <c r="M2254" s="251">
        <v>68500000</v>
      </c>
      <c r="N2254" s="185">
        <f t="shared" si="56"/>
        <v>100</v>
      </c>
      <c r="O2254" s="250">
        <f>SUM(J2254-M2254)</f>
        <v>0</v>
      </c>
    </row>
    <row r="2255" spans="1:15" s="296" customFormat="1" hidden="1" x14ac:dyDescent="0.25">
      <c r="A2255" s="387"/>
      <c r="B2255" s="387"/>
      <c r="C2255" s="270">
        <v>5</v>
      </c>
      <c r="D2255" s="270">
        <v>2</v>
      </c>
      <c r="E2255" s="270">
        <v>2</v>
      </c>
      <c r="F2255" s="179" t="s">
        <v>690</v>
      </c>
      <c r="G2255" s="179"/>
      <c r="H2255" s="179"/>
      <c r="I2255" s="406" t="s">
        <v>771</v>
      </c>
      <c r="J2255" s="261">
        <v>37800000</v>
      </c>
      <c r="K2255" s="182">
        <f>SUM(J2255/J6*100)</f>
        <v>3.7879204887110079E-2</v>
      </c>
      <c r="L2255" s="183">
        <f t="shared" si="55"/>
        <v>0</v>
      </c>
      <c r="M2255" s="286">
        <v>36400000</v>
      </c>
      <c r="N2255" s="285">
        <f t="shared" si="56"/>
        <v>96.296296296296291</v>
      </c>
      <c r="O2255" s="253">
        <f>SUM(J2255-M2255)</f>
        <v>1400000</v>
      </c>
    </row>
    <row r="2256" spans="1:15" s="296" customFormat="1" hidden="1" x14ac:dyDescent="0.25">
      <c r="A2256" s="387"/>
      <c r="B2256" s="387"/>
      <c r="C2256" s="270">
        <v>5</v>
      </c>
      <c r="D2256" s="270">
        <v>2</v>
      </c>
      <c r="E2256" s="270">
        <v>2</v>
      </c>
      <c r="F2256" s="180" t="s">
        <v>690</v>
      </c>
      <c r="G2256" s="180"/>
      <c r="H2256" s="180"/>
      <c r="I2256" s="406" t="s">
        <v>892</v>
      </c>
      <c r="J2256" s="261">
        <v>1050000</v>
      </c>
      <c r="K2256" s="279">
        <f>SUM(J2256/J6*100)</f>
        <v>1.0522001357530578E-3</v>
      </c>
      <c r="L2256" s="285">
        <f t="shared" si="55"/>
        <v>0</v>
      </c>
      <c r="M2256" s="287">
        <v>1050000</v>
      </c>
      <c r="N2256" s="285">
        <f t="shared" si="56"/>
        <v>100</v>
      </c>
      <c r="O2256" s="253">
        <f>SUM(J2256-M2256)</f>
        <v>0</v>
      </c>
    </row>
    <row r="2257" spans="1:15" s="296" customFormat="1" hidden="1" x14ac:dyDescent="0.25">
      <c r="A2257" s="177"/>
      <c r="B2257" s="177"/>
      <c r="C2257" s="178">
        <v>5</v>
      </c>
      <c r="D2257" s="178">
        <v>2</v>
      </c>
      <c r="E2257" s="178">
        <v>2</v>
      </c>
      <c r="F2257" s="179" t="s">
        <v>690</v>
      </c>
      <c r="G2257" s="179"/>
      <c r="H2257" s="179"/>
      <c r="I2257" s="406" t="s">
        <v>896</v>
      </c>
      <c r="J2257" s="261">
        <v>700000</v>
      </c>
      <c r="K2257" s="279">
        <f>SUM(J2257/J6*100)</f>
        <v>7.014667571687051E-4</v>
      </c>
      <c r="L2257" s="283">
        <f t="shared" si="55"/>
        <v>0</v>
      </c>
      <c r="M2257" s="214">
        <v>0</v>
      </c>
      <c r="N2257" s="284">
        <f t="shared" si="56"/>
        <v>0</v>
      </c>
      <c r="O2257" s="253">
        <f>SUM(J2257-M2257)</f>
        <v>700000</v>
      </c>
    </row>
    <row r="2258" spans="1:15" s="296" customFormat="1" hidden="1" x14ac:dyDescent="0.25">
      <c r="A2258" s="177"/>
      <c r="B2258" s="177"/>
      <c r="C2258" s="178">
        <v>5</v>
      </c>
      <c r="D2258" s="178">
        <v>2</v>
      </c>
      <c r="E2258" s="178">
        <v>2</v>
      </c>
      <c r="F2258" s="179" t="s">
        <v>690</v>
      </c>
      <c r="G2258" s="179"/>
      <c r="H2258" s="179"/>
      <c r="I2258" s="406" t="s">
        <v>1004</v>
      </c>
      <c r="J2258" s="261">
        <v>102000000</v>
      </c>
      <c r="K2258" s="182">
        <f>SUM(J2258/J6*100)</f>
        <v>0.10221372747315417</v>
      </c>
      <c r="L2258" s="283">
        <f t="shared" si="55"/>
        <v>0</v>
      </c>
      <c r="M2258" s="214">
        <v>102000000</v>
      </c>
      <c r="N2258" s="284">
        <f t="shared" si="56"/>
        <v>100</v>
      </c>
      <c r="O2258" s="253">
        <f>SUM(J2258-M2258)</f>
        <v>0</v>
      </c>
    </row>
    <row r="2259" spans="1:15" s="296" customFormat="1" hidden="1" x14ac:dyDescent="0.25">
      <c r="A2259" s="271"/>
      <c r="B2259" s="271"/>
      <c r="C2259" s="178"/>
      <c r="D2259" s="178"/>
      <c r="E2259" s="178"/>
      <c r="F2259" s="179"/>
      <c r="G2259" s="179"/>
      <c r="H2259" s="179"/>
      <c r="I2259" s="406"/>
      <c r="J2259" s="251"/>
      <c r="K2259" s="182"/>
      <c r="L2259" s="183"/>
      <c r="M2259" s="282"/>
      <c r="N2259" s="185"/>
      <c r="O2259" s="251"/>
    </row>
    <row r="2260" spans="1:15" s="296" customFormat="1" hidden="1" x14ac:dyDescent="0.25">
      <c r="A2260" s="187"/>
      <c r="B2260" s="187"/>
      <c r="C2260" s="494">
        <v>5</v>
      </c>
      <c r="D2260" s="494">
        <v>2</v>
      </c>
      <c r="E2260" s="494">
        <v>2</v>
      </c>
      <c r="F2260" s="495" t="s">
        <v>674</v>
      </c>
      <c r="G2260" s="495"/>
      <c r="H2260" s="495"/>
      <c r="I2260" s="409" t="s">
        <v>724</v>
      </c>
      <c r="J2260" s="251">
        <f>SUM(J2261:J2262)</f>
        <v>43420750</v>
      </c>
      <c r="K2260" s="182">
        <f>SUM(J2260/J6*100)</f>
        <v>4.3511732423332936E-2</v>
      </c>
      <c r="L2260" s="183">
        <f>SUM(Q2260/J2260*100)</f>
        <v>0</v>
      </c>
      <c r="M2260" s="281">
        <f>SUM(M2261:M2262)</f>
        <v>42919750</v>
      </c>
      <c r="N2260" s="280">
        <f>SUM(M2260/J2260%)</f>
        <v>98.84617377636269</v>
      </c>
      <c r="O2260" s="251">
        <f>SUM(O2261:O2262)</f>
        <v>501000</v>
      </c>
    </row>
    <row r="2261" spans="1:15" s="296" customFormat="1" hidden="1" x14ac:dyDescent="0.25">
      <c r="A2261" s="177"/>
      <c r="B2261" s="177"/>
      <c r="C2261" s="178">
        <v>5</v>
      </c>
      <c r="D2261" s="178">
        <v>2</v>
      </c>
      <c r="E2261" s="178">
        <v>2</v>
      </c>
      <c r="F2261" s="179" t="s">
        <v>674</v>
      </c>
      <c r="G2261" s="179"/>
      <c r="H2261" s="179"/>
      <c r="I2261" s="406" t="s">
        <v>767</v>
      </c>
      <c r="J2261" s="251">
        <v>42250000</v>
      </c>
      <c r="K2261" s="182">
        <f>SUM(J2261/J6*100)</f>
        <v>4.2338529271968281E-2</v>
      </c>
      <c r="L2261" s="183">
        <f>SUM(Q2261/J2261*100)</f>
        <v>0</v>
      </c>
      <c r="M2261" s="281">
        <v>41750000</v>
      </c>
      <c r="N2261" s="185">
        <f>SUM(M2261/J2261%)</f>
        <v>98.816568047337284</v>
      </c>
      <c r="O2261" s="250">
        <f>SUM(J2261-M2261)</f>
        <v>500000</v>
      </c>
    </row>
    <row r="2262" spans="1:15" s="296" customFormat="1" hidden="1" x14ac:dyDescent="0.25">
      <c r="A2262" s="498"/>
      <c r="B2262" s="498"/>
      <c r="C2262" s="494">
        <v>5</v>
      </c>
      <c r="D2262" s="494">
        <v>2</v>
      </c>
      <c r="E2262" s="494">
        <v>2</v>
      </c>
      <c r="F2262" s="495" t="s">
        <v>674</v>
      </c>
      <c r="G2262" s="495"/>
      <c r="H2262" s="495"/>
      <c r="I2262" s="409" t="s">
        <v>726</v>
      </c>
      <c r="J2262" s="358">
        <v>1170750</v>
      </c>
      <c r="K2262" s="279">
        <f>SUM(J2262/J6*100)</f>
        <v>1.1732031513646594E-3</v>
      </c>
      <c r="L2262" s="306">
        <f>SUM(Q2262/J2262*100)</f>
        <v>0</v>
      </c>
      <c r="M2262" s="373">
        <v>1169750</v>
      </c>
      <c r="N2262" s="307">
        <f>SUM(M2262/J2262%)</f>
        <v>99.914584667947892</v>
      </c>
      <c r="O2262" s="252">
        <f>SUM(J2262-M2262)</f>
        <v>1000</v>
      </c>
    </row>
    <row r="2263" spans="1:15" s="296" customFormat="1" hidden="1" x14ac:dyDescent="0.25">
      <c r="A2263" s="498"/>
      <c r="B2263" s="498"/>
      <c r="C2263" s="494"/>
      <c r="D2263" s="494"/>
      <c r="E2263" s="494"/>
      <c r="F2263" s="495"/>
      <c r="G2263" s="495"/>
      <c r="H2263" s="495"/>
      <c r="I2263" s="409"/>
      <c r="J2263" s="358"/>
      <c r="K2263" s="182"/>
      <c r="L2263" s="306"/>
      <c r="M2263" s="373"/>
      <c r="N2263" s="307"/>
      <c r="O2263" s="252"/>
    </row>
    <row r="2264" spans="1:15" s="296" customFormat="1" hidden="1" x14ac:dyDescent="0.25">
      <c r="A2264" s="513"/>
      <c r="B2264" s="513"/>
      <c r="C2264" s="178">
        <v>5</v>
      </c>
      <c r="D2264" s="178">
        <v>2</v>
      </c>
      <c r="E2264" s="178">
        <v>2</v>
      </c>
      <c r="F2264" s="179">
        <v>11</v>
      </c>
      <c r="G2264" s="179"/>
      <c r="H2264" s="179"/>
      <c r="I2264" s="406" t="s">
        <v>779</v>
      </c>
      <c r="J2264" s="251">
        <f>SUM(J2265:J2265)</f>
        <v>33488000</v>
      </c>
      <c r="K2264" s="182">
        <f>SUM(J2264/J6*100)</f>
        <v>3.3558169662950853E-2</v>
      </c>
      <c r="L2264" s="283">
        <f>SUM(Q2264/J2264*100)</f>
        <v>0</v>
      </c>
      <c r="M2264" s="251">
        <f>SUM(M2265:M2265)</f>
        <v>32916000</v>
      </c>
      <c r="N2264" s="183">
        <f>SUM(M2264/J2264%)</f>
        <v>98.291925465838503</v>
      </c>
      <c r="O2264" s="251">
        <f>SUM(O2265:O2265)</f>
        <v>572000</v>
      </c>
    </row>
    <row r="2265" spans="1:15" s="296" customFormat="1" hidden="1" x14ac:dyDescent="0.25">
      <c r="A2265" s="177"/>
      <c r="B2265" s="177"/>
      <c r="C2265" s="178">
        <v>5</v>
      </c>
      <c r="D2265" s="178">
        <v>2</v>
      </c>
      <c r="E2265" s="178">
        <v>2</v>
      </c>
      <c r="F2265" s="179">
        <v>11</v>
      </c>
      <c r="G2265" s="179"/>
      <c r="H2265" s="179"/>
      <c r="I2265" s="406" t="s">
        <v>917</v>
      </c>
      <c r="J2265" s="181">
        <v>33488000</v>
      </c>
      <c r="K2265" s="182">
        <f>SUM(J2265/J6*100)</f>
        <v>3.3558169662950853E-2</v>
      </c>
      <c r="L2265" s="283">
        <f>SUM(Q2265/J2265*100)</f>
        <v>0</v>
      </c>
      <c r="M2265" s="193">
        <v>32916000</v>
      </c>
      <c r="N2265" s="185">
        <f>SUM(M2265/J2265%)</f>
        <v>98.291925465838503</v>
      </c>
      <c r="O2265" s="250">
        <f>SUM(J2265-M2265)</f>
        <v>572000</v>
      </c>
    </row>
    <row r="2266" spans="1:15" s="296" customFormat="1" hidden="1" x14ac:dyDescent="0.25">
      <c r="A2266" s="177"/>
      <c r="B2266" s="177"/>
      <c r="C2266" s="178"/>
      <c r="D2266" s="178"/>
      <c r="E2266" s="178"/>
      <c r="F2266" s="179"/>
      <c r="G2266" s="179"/>
      <c r="H2266" s="179"/>
      <c r="I2266" s="406"/>
      <c r="J2266" s="251"/>
      <c r="K2266" s="182"/>
      <c r="L2266" s="183"/>
      <c r="M2266" s="282"/>
      <c r="N2266" s="185"/>
      <c r="O2266" s="251"/>
    </row>
    <row r="2267" spans="1:15" s="296" customFormat="1" hidden="1" x14ac:dyDescent="0.25">
      <c r="A2267" s="177"/>
      <c r="B2267" s="177"/>
      <c r="C2267" s="178">
        <v>5</v>
      </c>
      <c r="D2267" s="178">
        <v>2</v>
      </c>
      <c r="E2267" s="178">
        <v>2</v>
      </c>
      <c r="F2267" s="179">
        <v>15</v>
      </c>
      <c r="G2267" s="179"/>
      <c r="H2267" s="179"/>
      <c r="I2267" s="406" t="s">
        <v>756</v>
      </c>
      <c r="J2267" s="251">
        <f>SUM(J2268:J2268)</f>
        <v>170255000</v>
      </c>
      <c r="K2267" s="182">
        <f>SUM(J2267/J6*100)</f>
        <v>0.17061174677393984</v>
      </c>
      <c r="L2267" s="183">
        <f>SUM(Q2267/J2267*100)</f>
        <v>0</v>
      </c>
      <c r="M2267" s="282">
        <f>SUM(M2268:M2268)</f>
        <v>153965000</v>
      </c>
      <c r="N2267" s="185">
        <f>SUM(M2267/J2267%)</f>
        <v>90.431999060233181</v>
      </c>
      <c r="O2267" s="251">
        <f>SUM(O2268:O2268)</f>
        <v>16290000</v>
      </c>
    </row>
    <row r="2268" spans="1:15" s="296" customFormat="1" hidden="1" x14ac:dyDescent="0.25">
      <c r="A2268" s="513"/>
      <c r="B2268" s="513"/>
      <c r="C2268" s="178">
        <v>5</v>
      </c>
      <c r="D2268" s="178">
        <v>2</v>
      </c>
      <c r="E2268" s="178">
        <v>2</v>
      </c>
      <c r="F2268" s="179">
        <v>15</v>
      </c>
      <c r="G2268" s="179"/>
      <c r="H2268" s="179"/>
      <c r="I2268" s="406" t="s">
        <v>909</v>
      </c>
      <c r="J2268" s="251">
        <v>170255000</v>
      </c>
      <c r="K2268" s="182">
        <f>SUM(J2268/J6*100)</f>
        <v>0.17061174677393984</v>
      </c>
      <c r="L2268" s="183">
        <f>SUM(Q2268/J2268*100)</f>
        <v>0</v>
      </c>
      <c r="M2268" s="282">
        <v>153965000</v>
      </c>
      <c r="N2268" s="183">
        <f>SUM(M2268/J2268%)</f>
        <v>90.431999060233181</v>
      </c>
      <c r="O2268" s="250">
        <f>SUM(J2268-M2268)</f>
        <v>16290000</v>
      </c>
    </row>
    <row r="2269" spans="1:15" s="296" customFormat="1" hidden="1" x14ac:dyDescent="0.25">
      <c r="A2269" s="513"/>
      <c r="B2269" s="513"/>
      <c r="C2269" s="178"/>
      <c r="D2269" s="178"/>
      <c r="E2269" s="178"/>
      <c r="F2269" s="179"/>
      <c r="G2269" s="179"/>
      <c r="H2269" s="179"/>
      <c r="I2269" s="406"/>
      <c r="J2269" s="251"/>
      <c r="K2269" s="182"/>
      <c r="L2269" s="183"/>
      <c r="M2269" s="282"/>
      <c r="N2269" s="183"/>
      <c r="O2269" s="250"/>
    </row>
    <row r="2270" spans="1:15" s="296" customFormat="1" hidden="1" x14ac:dyDescent="0.25">
      <c r="A2270" s="177"/>
      <c r="B2270" s="177"/>
      <c r="C2270" s="178">
        <v>5</v>
      </c>
      <c r="D2270" s="178">
        <v>2</v>
      </c>
      <c r="E2270" s="178">
        <v>2</v>
      </c>
      <c r="F2270" s="179">
        <v>20</v>
      </c>
      <c r="G2270" s="179"/>
      <c r="H2270" s="179"/>
      <c r="I2270" s="406" t="s">
        <v>1101</v>
      </c>
      <c r="J2270" s="251">
        <f>SUM(J2271)</f>
        <v>3340000000</v>
      </c>
      <c r="K2270" s="182">
        <f>SUM(J2270/J6*100)</f>
        <v>3.3469985270621074</v>
      </c>
      <c r="L2270" s="183">
        <f>SUM(Q2270/J2270*100)</f>
        <v>0</v>
      </c>
      <c r="M2270" s="282">
        <f>SUM(M2271)</f>
        <v>3239329000</v>
      </c>
      <c r="N2270" s="185">
        <f>SUM(M2270/J2270%)</f>
        <v>96.985898203592811</v>
      </c>
      <c r="O2270" s="251">
        <f>SUM(O2271)</f>
        <v>100671000</v>
      </c>
    </row>
    <row r="2271" spans="1:15" s="296" customFormat="1" hidden="1" x14ac:dyDescent="0.25">
      <c r="A2271" s="504"/>
      <c r="B2271" s="504"/>
      <c r="C2271" s="503">
        <v>5</v>
      </c>
      <c r="D2271" s="503">
        <v>2</v>
      </c>
      <c r="E2271" s="503">
        <v>2</v>
      </c>
      <c r="F2271" s="273">
        <v>20</v>
      </c>
      <c r="G2271" s="273"/>
      <c r="H2271" s="273"/>
      <c r="I2271" s="865" t="s">
        <v>1102</v>
      </c>
      <c r="J2271" s="181">
        <v>3340000000</v>
      </c>
      <c r="K2271" s="182">
        <f>SUM(J2271/J6*100)</f>
        <v>3.3469985270621074</v>
      </c>
      <c r="L2271" s="183">
        <f>SUM(Q2271/J2271*100)</f>
        <v>0</v>
      </c>
      <c r="M2271" s="193">
        <v>3239329000</v>
      </c>
      <c r="N2271" s="323">
        <f>SUM(M2271/J2271%)</f>
        <v>96.985898203592811</v>
      </c>
      <c r="O2271" s="250">
        <f>SUM(J2271-M2271)</f>
        <v>100671000</v>
      </c>
    </row>
    <row r="2272" spans="1:15" s="296" customFormat="1" hidden="1" x14ac:dyDescent="0.25">
      <c r="A2272" s="504"/>
      <c r="B2272" s="504"/>
      <c r="C2272" s="503"/>
      <c r="D2272" s="503"/>
      <c r="E2272" s="503"/>
      <c r="F2272" s="273"/>
      <c r="G2272" s="273"/>
      <c r="H2272" s="273"/>
      <c r="I2272" s="865"/>
      <c r="J2272" s="181"/>
      <c r="K2272" s="182"/>
      <c r="L2272" s="183"/>
      <c r="M2272" s="193"/>
      <c r="N2272" s="323"/>
      <c r="O2272" s="181"/>
    </row>
    <row r="2273" spans="1:15" s="296" customFormat="1" hidden="1" x14ac:dyDescent="0.25">
      <c r="A2273" s="504"/>
      <c r="B2273" s="504"/>
      <c r="C2273" s="503"/>
      <c r="D2273" s="503"/>
      <c r="E2273" s="503"/>
      <c r="F2273" s="273"/>
      <c r="G2273" s="273"/>
      <c r="H2273" s="273"/>
      <c r="I2273" s="414"/>
      <c r="J2273" s="181"/>
      <c r="K2273" s="182"/>
      <c r="L2273" s="183"/>
      <c r="M2273" s="193"/>
      <c r="N2273" s="323"/>
      <c r="O2273" s="181"/>
    </row>
    <row r="2274" spans="1:15" s="296" customFormat="1" x14ac:dyDescent="0.25">
      <c r="A2274" s="297">
        <v>1</v>
      </c>
      <c r="B2274" s="309" t="s">
        <v>677</v>
      </c>
      <c r="C2274" s="310" t="s">
        <v>674</v>
      </c>
      <c r="D2274" s="310" t="s">
        <v>675</v>
      </c>
      <c r="E2274" s="351" t="s">
        <v>1097</v>
      </c>
      <c r="F2274" s="351" t="s">
        <v>809</v>
      </c>
      <c r="G2274" s="351"/>
      <c r="H2274" s="351">
        <v>6</v>
      </c>
      <c r="I2274" s="863" t="s">
        <v>1107</v>
      </c>
      <c r="J2274" s="382">
        <f>SUM(J2277)</f>
        <v>328346200</v>
      </c>
      <c r="K2274" s="485">
        <f>SUM(J2274/J6*100)</f>
        <v>0.32903420591809585</v>
      </c>
      <c r="L2274" s="306">
        <v>100</v>
      </c>
      <c r="M2274" s="395">
        <f>SUM(M2277)</f>
        <v>297238550</v>
      </c>
      <c r="N2274" s="307">
        <f>SUM(M2274/J2274%)</f>
        <v>90.525960099431643</v>
      </c>
      <c r="O2274" s="382">
        <f>SUM(O2277)</f>
        <v>31107650</v>
      </c>
    </row>
    <row r="2275" spans="1:15" s="296" customFormat="1" hidden="1" x14ac:dyDescent="0.25">
      <c r="A2275" s="297"/>
      <c r="B2275" s="309"/>
      <c r="C2275" s="310"/>
      <c r="D2275" s="310"/>
      <c r="E2275" s="305"/>
      <c r="F2275" s="305"/>
      <c r="G2275" s="305"/>
      <c r="H2275" s="305"/>
      <c r="I2275" s="864"/>
      <c r="J2275" s="382"/>
      <c r="K2275" s="274"/>
      <c r="L2275" s="306"/>
      <c r="M2275" s="395"/>
      <c r="N2275" s="307"/>
      <c r="O2275" s="382"/>
    </row>
    <row r="2276" spans="1:15" s="296" customFormat="1" hidden="1" x14ac:dyDescent="0.25">
      <c r="A2276" s="386"/>
      <c r="B2276" s="386"/>
      <c r="C2276" s="367"/>
      <c r="D2276" s="368"/>
      <c r="E2276" s="369"/>
      <c r="F2276" s="369"/>
      <c r="G2276" s="369"/>
      <c r="H2276" s="369"/>
      <c r="I2276" s="412"/>
      <c r="J2276" s="181"/>
      <c r="K2276" s="182"/>
      <c r="L2276" s="183"/>
      <c r="M2276" s="275"/>
      <c r="N2276" s="269"/>
      <c r="O2276" s="181"/>
    </row>
    <row r="2277" spans="1:15" s="296" customFormat="1" hidden="1" x14ac:dyDescent="0.25">
      <c r="A2277" s="177"/>
      <c r="B2277" s="177"/>
      <c r="C2277" s="178">
        <v>5</v>
      </c>
      <c r="D2277" s="178">
        <v>2</v>
      </c>
      <c r="E2277" s="178">
        <v>2</v>
      </c>
      <c r="F2277" s="178"/>
      <c r="G2277" s="178"/>
      <c r="H2277" s="178"/>
      <c r="I2277" s="406" t="s">
        <v>684</v>
      </c>
      <c r="J2277" s="181">
        <f>SUM(J2279+J2284+J2291+J2295+J2298+J2301+J2305)</f>
        <v>328346200</v>
      </c>
      <c r="K2277" s="182">
        <f>SUM(J2277/J6*100)</f>
        <v>0.32903420591809585</v>
      </c>
      <c r="L2277" s="183">
        <f>SUM(Q2277/J2277*100)</f>
        <v>0</v>
      </c>
      <c r="M2277" s="181">
        <f>SUM(M2279+M2284+M2291+M2295+M2298+M2301+M2305)</f>
        <v>297238550</v>
      </c>
      <c r="N2277" s="185">
        <f>SUM(M2277/J2277%)</f>
        <v>90.525960099431643</v>
      </c>
      <c r="O2277" s="181">
        <f>SUM(O2279+O2284+O2291+O2295+O2298+O2301+O2305)</f>
        <v>31107650</v>
      </c>
    </row>
    <row r="2278" spans="1:15" s="296" customFormat="1" hidden="1" x14ac:dyDescent="0.25">
      <c r="A2278" s="177"/>
      <c r="B2278" s="177"/>
      <c r="C2278" s="178"/>
      <c r="D2278" s="178"/>
      <c r="E2278" s="178"/>
      <c r="F2278" s="178"/>
      <c r="G2278" s="178"/>
      <c r="H2278" s="178"/>
      <c r="I2278" s="406"/>
      <c r="J2278" s="181"/>
      <c r="K2278" s="182"/>
      <c r="L2278" s="383"/>
      <c r="M2278" s="193"/>
      <c r="N2278" s="269"/>
      <c r="O2278" s="181"/>
    </row>
    <row r="2279" spans="1:15" s="296" customFormat="1" hidden="1" x14ac:dyDescent="0.25">
      <c r="A2279" s="177"/>
      <c r="B2279" s="177"/>
      <c r="C2279" s="178">
        <v>5</v>
      </c>
      <c r="D2279" s="178">
        <v>2</v>
      </c>
      <c r="E2279" s="178">
        <v>2</v>
      </c>
      <c r="F2279" s="179" t="s">
        <v>675</v>
      </c>
      <c r="G2279" s="179"/>
      <c r="H2279" s="179"/>
      <c r="I2279" s="406" t="s">
        <v>685</v>
      </c>
      <c r="J2279" s="181">
        <f>SUM(J2280:J2282)</f>
        <v>12425150</v>
      </c>
      <c r="K2279" s="182">
        <f>SUM(J2279/J6*100)</f>
        <v>1.2451185254049623E-2</v>
      </c>
      <c r="L2279" s="183">
        <f>SUM(Q2279/J2279*100)</f>
        <v>0</v>
      </c>
      <c r="M2279" s="193">
        <f>SUM(M2280:M2282)</f>
        <v>11276100</v>
      </c>
      <c r="N2279" s="185">
        <f>SUM(M2279/J2279%)</f>
        <v>90.752224319223515</v>
      </c>
      <c r="O2279" s="181">
        <f>SUM(O2280:O2282)</f>
        <v>1149050</v>
      </c>
    </row>
    <row r="2280" spans="1:15" s="296" customFormat="1" hidden="1" x14ac:dyDescent="0.25">
      <c r="A2280" s="177"/>
      <c r="B2280" s="177"/>
      <c r="C2280" s="178">
        <v>5</v>
      </c>
      <c r="D2280" s="178">
        <v>2</v>
      </c>
      <c r="E2280" s="178">
        <v>2</v>
      </c>
      <c r="F2280" s="179" t="s">
        <v>675</v>
      </c>
      <c r="G2280" s="179"/>
      <c r="H2280" s="179"/>
      <c r="I2280" s="406" t="s">
        <v>719</v>
      </c>
      <c r="J2280" s="181">
        <v>5000150</v>
      </c>
      <c r="K2280" s="182">
        <f>SUM(J2280/J6*100)</f>
        <v>5.0106271512244298E-3</v>
      </c>
      <c r="L2280" s="183">
        <f>SUM(Q2280/J2280*100)</f>
        <v>0</v>
      </c>
      <c r="M2280" s="193">
        <v>5000150</v>
      </c>
      <c r="N2280" s="185">
        <f>SUM(M2280/J2280%)</f>
        <v>100</v>
      </c>
      <c r="O2280" s="250">
        <f>SUM(J2280-M2280)</f>
        <v>0</v>
      </c>
    </row>
    <row r="2281" spans="1:15" s="296" customFormat="1" hidden="1" x14ac:dyDescent="0.25">
      <c r="A2281" s="187"/>
      <c r="B2281" s="187"/>
      <c r="C2281" s="271">
        <v>5</v>
      </c>
      <c r="D2281" s="271">
        <v>2</v>
      </c>
      <c r="E2281" s="271">
        <v>2</v>
      </c>
      <c r="F2281" s="271" t="s">
        <v>675</v>
      </c>
      <c r="G2281" s="271"/>
      <c r="H2281" s="271"/>
      <c r="I2281" s="405" t="s">
        <v>1061</v>
      </c>
      <c r="J2281" s="266">
        <v>1875000</v>
      </c>
      <c r="K2281" s="279">
        <f>SUM(J2281/J6*100)</f>
        <v>1.8789288138447461E-3</v>
      </c>
      <c r="L2281" s="183">
        <f>SUM(Q2281/J2281*100)</f>
        <v>0</v>
      </c>
      <c r="M2281" s="193">
        <v>1625950</v>
      </c>
      <c r="N2281" s="280">
        <f>SUM(M2281/J2281%)</f>
        <v>86.717333333333329</v>
      </c>
      <c r="O2281" s="250">
        <f>SUM(J2281-M2281)</f>
        <v>249050</v>
      </c>
    </row>
    <row r="2282" spans="1:15" s="296" customFormat="1" hidden="1" x14ac:dyDescent="0.25">
      <c r="A2282" s="187"/>
      <c r="B2282" s="187"/>
      <c r="C2282" s="271">
        <v>5</v>
      </c>
      <c r="D2282" s="271">
        <v>2</v>
      </c>
      <c r="E2282" s="271">
        <v>2</v>
      </c>
      <c r="F2282" s="271" t="s">
        <v>675</v>
      </c>
      <c r="G2282" s="271"/>
      <c r="H2282" s="271"/>
      <c r="I2282" s="406" t="s">
        <v>874</v>
      </c>
      <c r="J2282" s="266">
        <v>5550000</v>
      </c>
      <c r="K2282" s="279">
        <f>SUM(J2282/J6*100)</f>
        <v>5.5616292889804483E-3</v>
      </c>
      <c r="L2282" s="183">
        <f>SUM(Q2282/J2282*100)</f>
        <v>0</v>
      </c>
      <c r="M2282" s="474">
        <v>4650000</v>
      </c>
      <c r="N2282" s="280">
        <f>SUM(M2282/J2282%)</f>
        <v>83.78378378378379</v>
      </c>
      <c r="O2282" s="250">
        <f>SUM(J2282-M2282)</f>
        <v>900000</v>
      </c>
    </row>
    <row r="2283" spans="1:15" s="296" customFormat="1" hidden="1" x14ac:dyDescent="0.25">
      <c r="A2283" s="187"/>
      <c r="B2283" s="187"/>
      <c r="C2283" s="271"/>
      <c r="D2283" s="271"/>
      <c r="E2283" s="271"/>
      <c r="F2283" s="271"/>
      <c r="G2283" s="271"/>
      <c r="H2283" s="271"/>
      <c r="I2283" s="406"/>
      <c r="J2283" s="266"/>
      <c r="K2283" s="182"/>
      <c r="L2283" s="183"/>
      <c r="M2283" s="474"/>
      <c r="N2283" s="280"/>
      <c r="O2283" s="250"/>
    </row>
    <row r="2284" spans="1:15" s="296" customFormat="1" hidden="1" x14ac:dyDescent="0.25">
      <c r="A2284" s="177"/>
      <c r="B2284" s="177"/>
      <c r="C2284" s="178">
        <v>5</v>
      </c>
      <c r="D2284" s="178">
        <v>2</v>
      </c>
      <c r="E2284" s="178">
        <v>2</v>
      </c>
      <c r="F2284" s="179" t="s">
        <v>690</v>
      </c>
      <c r="G2284" s="179"/>
      <c r="H2284" s="179"/>
      <c r="I2284" s="405" t="s">
        <v>691</v>
      </c>
      <c r="J2284" s="251">
        <f>SUM(J2285:J2289)</f>
        <v>10600000</v>
      </c>
      <c r="K2284" s="182">
        <f>SUM(J2284/J6*100)</f>
        <v>1.0622210894268964E-2</v>
      </c>
      <c r="L2284" s="183">
        <f t="shared" ref="L2284:L2289" si="57">SUM(Q2284/J2284*100)</f>
        <v>0</v>
      </c>
      <c r="M2284" s="251">
        <f>SUM(M2285:M2290)</f>
        <v>7600000</v>
      </c>
      <c r="N2284" s="185">
        <f t="shared" ref="N2284:N2289" si="58">SUM(M2284/J2284%)</f>
        <v>71.698113207547166</v>
      </c>
      <c r="O2284" s="251">
        <f>SUM(O2285:O2290)</f>
        <v>3000000</v>
      </c>
    </row>
    <row r="2285" spans="1:15" s="296" customFormat="1" hidden="1" x14ac:dyDescent="0.25">
      <c r="A2285" s="387"/>
      <c r="B2285" s="387"/>
      <c r="C2285" s="270">
        <v>5</v>
      </c>
      <c r="D2285" s="270">
        <v>2</v>
      </c>
      <c r="E2285" s="270">
        <v>2</v>
      </c>
      <c r="F2285" s="179" t="s">
        <v>690</v>
      </c>
      <c r="G2285" s="179"/>
      <c r="H2285" s="179"/>
      <c r="I2285" s="406" t="s">
        <v>771</v>
      </c>
      <c r="J2285" s="261">
        <v>4000000</v>
      </c>
      <c r="K2285" s="279">
        <f>SUM(J2285/J6*100)</f>
        <v>4.0083814695354584E-3</v>
      </c>
      <c r="L2285" s="183">
        <f t="shared" si="57"/>
        <v>0</v>
      </c>
      <c r="M2285" s="286">
        <v>1000000</v>
      </c>
      <c r="N2285" s="285">
        <f t="shared" si="58"/>
        <v>25</v>
      </c>
      <c r="O2285" s="253">
        <f>SUM(J2285-M2285)</f>
        <v>3000000</v>
      </c>
    </row>
    <row r="2286" spans="1:15" s="296" customFormat="1" hidden="1" x14ac:dyDescent="0.25">
      <c r="A2286" s="387"/>
      <c r="B2286" s="387"/>
      <c r="C2286" s="270">
        <v>5</v>
      </c>
      <c r="D2286" s="270">
        <v>2</v>
      </c>
      <c r="E2286" s="270">
        <v>2</v>
      </c>
      <c r="F2286" s="180" t="s">
        <v>690</v>
      </c>
      <c r="G2286" s="180"/>
      <c r="H2286" s="180"/>
      <c r="I2286" s="406" t="s">
        <v>892</v>
      </c>
      <c r="J2286" s="261">
        <v>150000</v>
      </c>
      <c r="K2286" s="278">
        <f>SUM(J2286/J6*100)</f>
        <v>1.5031430510757969E-4</v>
      </c>
      <c r="L2286" s="285">
        <f t="shared" si="57"/>
        <v>0</v>
      </c>
      <c r="M2286" s="287">
        <v>150000</v>
      </c>
      <c r="N2286" s="285">
        <f t="shared" si="58"/>
        <v>100</v>
      </c>
      <c r="O2286" s="253">
        <f>SUM(J2286-M2286)</f>
        <v>0</v>
      </c>
    </row>
    <row r="2287" spans="1:15" s="296" customFormat="1" hidden="1" x14ac:dyDescent="0.25">
      <c r="A2287" s="177"/>
      <c r="B2287" s="177"/>
      <c r="C2287" s="178">
        <v>5</v>
      </c>
      <c r="D2287" s="178">
        <v>2</v>
      </c>
      <c r="E2287" s="178">
        <v>2</v>
      </c>
      <c r="F2287" s="179" t="s">
        <v>690</v>
      </c>
      <c r="G2287" s="179"/>
      <c r="H2287" s="179"/>
      <c r="I2287" s="406" t="s">
        <v>905</v>
      </c>
      <c r="J2287" s="261">
        <v>250000</v>
      </c>
      <c r="K2287" s="278">
        <f>SUM(J2287/J6*100)</f>
        <v>2.5052384184596615E-4</v>
      </c>
      <c r="L2287" s="283">
        <f t="shared" si="57"/>
        <v>0</v>
      </c>
      <c r="M2287" s="214">
        <v>250000</v>
      </c>
      <c r="N2287" s="284">
        <f t="shared" si="58"/>
        <v>100</v>
      </c>
      <c r="O2287" s="253">
        <f>SUM(J2287-M2287)</f>
        <v>0</v>
      </c>
    </row>
    <row r="2288" spans="1:15" s="296" customFormat="1" hidden="1" x14ac:dyDescent="0.25">
      <c r="A2288" s="177"/>
      <c r="B2288" s="177"/>
      <c r="C2288" s="178">
        <v>5</v>
      </c>
      <c r="D2288" s="178">
        <v>2</v>
      </c>
      <c r="E2288" s="178">
        <v>2</v>
      </c>
      <c r="F2288" s="179" t="s">
        <v>690</v>
      </c>
      <c r="G2288" s="179"/>
      <c r="H2288" s="179"/>
      <c r="I2288" s="406" t="s">
        <v>896</v>
      </c>
      <c r="J2288" s="261">
        <v>200000</v>
      </c>
      <c r="K2288" s="278">
        <f>SUM(J2288/J6*100)</f>
        <v>2.0041907347677289E-4</v>
      </c>
      <c r="L2288" s="283">
        <f t="shared" si="57"/>
        <v>0</v>
      </c>
      <c r="M2288" s="214">
        <v>200000</v>
      </c>
      <c r="N2288" s="284">
        <f t="shared" si="58"/>
        <v>100</v>
      </c>
      <c r="O2288" s="253">
        <f>SUM(J2288-M2288)</f>
        <v>0</v>
      </c>
    </row>
    <row r="2289" spans="1:15" s="296" customFormat="1" hidden="1" x14ac:dyDescent="0.25">
      <c r="A2289" s="177"/>
      <c r="B2289" s="177"/>
      <c r="C2289" s="178">
        <v>5</v>
      </c>
      <c r="D2289" s="178">
        <v>2</v>
      </c>
      <c r="E2289" s="178">
        <v>2</v>
      </c>
      <c r="F2289" s="179" t="s">
        <v>690</v>
      </c>
      <c r="G2289" s="179"/>
      <c r="H2289" s="179"/>
      <c r="I2289" s="406" t="s">
        <v>1004</v>
      </c>
      <c r="J2289" s="261">
        <v>6000000</v>
      </c>
      <c r="K2289" s="182">
        <f>SUM(J2289/J6*100)</f>
        <v>6.0125722043031871E-3</v>
      </c>
      <c r="L2289" s="283">
        <f t="shared" si="57"/>
        <v>0</v>
      </c>
      <c r="M2289" s="214">
        <v>6000000</v>
      </c>
      <c r="N2289" s="284">
        <f t="shared" si="58"/>
        <v>100</v>
      </c>
      <c r="O2289" s="253">
        <f>SUM(J2289-M2289)</f>
        <v>0</v>
      </c>
    </row>
    <row r="2290" spans="1:15" s="296" customFormat="1" hidden="1" x14ac:dyDescent="0.25">
      <c r="A2290" s="187"/>
      <c r="B2290" s="187"/>
      <c r="C2290" s="271"/>
      <c r="D2290" s="271"/>
      <c r="E2290" s="271"/>
      <c r="F2290" s="271"/>
      <c r="G2290" s="271"/>
      <c r="H2290" s="271"/>
      <c r="I2290" s="406"/>
      <c r="J2290" s="266"/>
      <c r="K2290" s="182"/>
      <c r="L2290" s="183"/>
      <c r="M2290" s="474"/>
      <c r="N2290" s="280"/>
      <c r="O2290" s="266"/>
    </row>
    <row r="2291" spans="1:15" s="296" customFormat="1" hidden="1" x14ac:dyDescent="0.25">
      <c r="A2291" s="177"/>
      <c r="B2291" s="177"/>
      <c r="C2291" s="178">
        <v>5</v>
      </c>
      <c r="D2291" s="178">
        <v>2</v>
      </c>
      <c r="E2291" s="178">
        <v>2</v>
      </c>
      <c r="F2291" s="179" t="s">
        <v>674</v>
      </c>
      <c r="G2291" s="179"/>
      <c r="H2291" s="179"/>
      <c r="I2291" s="406" t="s">
        <v>724</v>
      </c>
      <c r="J2291" s="251">
        <f>SUM(J2292:J2293)</f>
        <v>6312250</v>
      </c>
      <c r="K2291" s="182">
        <f>SUM(J2291/J6*100)</f>
        <v>6.3254764827687989E-3</v>
      </c>
      <c r="L2291" s="183">
        <f>SUM(Q2291/J2291*100)</f>
        <v>0</v>
      </c>
      <c r="M2291" s="282">
        <f>SUM(M2292:M2293)</f>
        <v>5472250</v>
      </c>
      <c r="N2291" s="185">
        <f>SUM(M2291/J2291%)</f>
        <v>86.692542278902138</v>
      </c>
      <c r="O2291" s="251">
        <f>SUM(O2292:O2293)</f>
        <v>840000</v>
      </c>
    </row>
    <row r="2292" spans="1:15" s="296" customFormat="1" hidden="1" x14ac:dyDescent="0.25">
      <c r="A2292" s="177"/>
      <c r="B2292" s="177"/>
      <c r="C2292" s="178">
        <v>5</v>
      </c>
      <c r="D2292" s="178">
        <v>2</v>
      </c>
      <c r="E2292" s="178">
        <v>2</v>
      </c>
      <c r="F2292" s="179" t="s">
        <v>674</v>
      </c>
      <c r="G2292" s="179"/>
      <c r="H2292" s="179"/>
      <c r="I2292" s="406" t="s">
        <v>767</v>
      </c>
      <c r="J2292" s="251">
        <v>4100000</v>
      </c>
      <c r="K2292" s="279">
        <f>SUM(J2292/J6*100)</f>
        <v>4.1085910062738443E-3</v>
      </c>
      <c r="L2292" s="183">
        <f>SUM(M2292/J2292*100)</f>
        <v>100</v>
      </c>
      <c r="M2292" s="281">
        <v>4100000</v>
      </c>
      <c r="N2292" s="185">
        <f>SUM(M2292/J2292%)</f>
        <v>100</v>
      </c>
      <c r="O2292" s="250">
        <f>SUM(J2292-M2292)</f>
        <v>0</v>
      </c>
    </row>
    <row r="2293" spans="1:15" s="296" customFormat="1" hidden="1" x14ac:dyDescent="0.25">
      <c r="A2293" s="513"/>
      <c r="B2293" s="513"/>
      <c r="C2293" s="178">
        <v>5</v>
      </c>
      <c r="D2293" s="178">
        <v>2</v>
      </c>
      <c r="E2293" s="178">
        <v>2</v>
      </c>
      <c r="F2293" s="179" t="s">
        <v>674</v>
      </c>
      <c r="G2293" s="179"/>
      <c r="H2293" s="179"/>
      <c r="I2293" s="406" t="s">
        <v>1080</v>
      </c>
      <c r="J2293" s="251">
        <v>2212250</v>
      </c>
      <c r="K2293" s="279">
        <f>SUM(J2293/J6*100)</f>
        <v>2.2168854764949542E-3</v>
      </c>
      <c r="L2293" s="183">
        <f>SUM(Q2293/J2293*100)</f>
        <v>0</v>
      </c>
      <c r="M2293" s="281">
        <v>1372250</v>
      </c>
      <c r="N2293" s="183">
        <f>SUM(M2293/J2293%)</f>
        <v>62.02960786529551</v>
      </c>
      <c r="O2293" s="250">
        <f>SUM(J2293-M2293)</f>
        <v>840000</v>
      </c>
    </row>
    <row r="2294" spans="1:15" s="296" customFormat="1" hidden="1" x14ac:dyDescent="0.25">
      <c r="A2294" s="513"/>
      <c r="B2294" s="513"/>
      <c r="C2294" s="178"/>
      <c r="D2294" s="178"/>
      <c r="E2294" s="178"/>
      <c r="F2294" s="179"/>
      <c r="G2294" s="179"/>
      <c r="H2294" s="179"/>
      <c r="I2294" s="406"/>
      <c r="J2294" s="251"/>
      <c r="K2294" s="182"/>
      <c r="L2294" s="183"/>
      <c r="M2294" s="281"/>
      <c r="N2294" s="183"/>
      <c r="O2294" s="250"/>
    </row>
    <row r="2295" spans="1:15" s="296" customFormat="1" hidden="1" x14ac:dyDescent="0.25">
      <c r="A2295" s="177"/>
      <c r="B2295" s="177"/>
      <c r="C2295" s="178">
        <v>5</v>
      </c>
      <c r="D2295" s="178">
        <v>2</v>
      </c>
      <c r="E2295" s="178">
        <v>2</v>
      </c>
      <c r="F2295" s="179" t="s">
        <v>1039</v>
      </c>
      <c r="G2295" s="179"/>
      <c r="H2295" s="179"/>
      <c r="I2295" s="406" t="s">
        <v>1108</v>
      </c>
      <c r="J2295" s="251">
        <f>SUM(J2296:J2296)</f>
        <v>500000</v>
      </c>
      <c r="K2295" s="279">
        <f>SUM(J2295/J6*100)</f>
        <v>5.0104768369193229E-4</v>
      </c>
      <c r="L2295" s="183">
        <f>SUM(Q2295/J2295*100)</f>
        <v>0</v>
      </c>
      <c r="M2295" s="282">
        <f>SUM(M2296:M2296)</f>
        <v>150000</v>
      </c>
      <c r="N2295" s="185">
        <f>SUM(M2295/J2295%)</f>
        <v>30</v>
      </c>
      <c r="O2295" s="251">
        <f>SUM(O2296:O2296)</f>
        <v>350000</v>
      </c>
    </row>
    <row r="2296" spans="1:15" s="296" customFormat="1" hidden="1" x14ac:dyDescent="0.25">
      <c r="A2296" s="177"/>
      <c r="B2296" s="177"/>
      <c r="C2296" s="178">
        <v>5</v>
      </c>
      <c r="D2296" s="178">
        <v>2</v>
      </c>
      <c r="E2296" s="178">
        <v>2</v>
      </c>
      <c r="F2296" s="179" t="s">
        <v>1039</v>
      </c>
      <c r="G2296" s="179"/>
      <c r="H2296" s="179"/>
      <c r="I2296" s="406" t="s">
        <v>1109</v>
      </c>
      <c r="J2296" s="251">
        <v>500000</v>
      </c>
      <c r="K2296" s="279">
        <f>SUM(J2296/J6*100)</f>
        <v>5.0104768369193229E-4</v>
      </c>
      <c r="L2296" s="183">
        <f>SUM(Q2296/J2296*100)</f>
        <v>0</v>
      </c>
      <c r="M2296" s="282">
        <v>150000</v>
      </c>
      <c r="N2296" s="185">
        <f>SUM(M2296/J2296%)</f>
        <v>30</v>
      </c>
      <c r="O2296" s="250">
        <f>SUM(J2296-M2296)</f>
        <v>350000</v>
      </c>
    </row>
    <row r="2297" spans="1:15" s="296" customFormat="1" hidden="1" x14ac:dyDescent="0.25">
      <c r="A2297" s="177"/>
      <c r="B2297" s="177"/>
      <c r="C2297" s="178"/>
      <c r="D2297" s="178"/>
      <c r="E2297" s="178"/>
      <c r="F2297" s="179"/>
      <c r="G2297" s="179"/>
      <c r="H2297" s="179"/>
      <c r="I2297" s="406"/>
      <c r="J2297" s="251"/>
      <c r="K2297" s="182"/>
      <c r="L2297" s="183"/>
      <c r="M2297" s="282"/>
      <c r="N2297" s="185"/>
      <c r="O2297" s="250"/>
    </row>
    <row r="2298" spans="1:15" s="296" customFormat="1" hidden="1" x14ac:dyDescent="0.25">
      <c r="A2298" s="513"/>
      <c r="B2298" s="513"/>
      <c r="C2298" s="178">
        <v>5</v>
      </c>
      <c r="D2298" s="178">
        <v>2</v>
      </c>
      <c r="E2298" s="178">
        <v>2</v>
      </c>
      <c r="F2298" s="179">
        <v>11</v>
      </c>
      <c r="G2298" s="179"/>
      <c r="H2298" s="179"/>
      <c r="I2298" s="406" t="s">
        <v>779</v>
      </c>
      <c r="J2298" s="251">
        <f>SUM(J2299:J2299)</f>
        <v>5200000</v>
      </c>
      <c r="K2298" s="182">
        <f>SUM(J2298/J6*100)</f>
        <v>5.2108959103960954E-3</v>
      </c>
      <c r="L2298" s="183">
        <f>SUM(M2298/J2298*100)</f>
        <v>100</v>
      </c>
      <c r="M2298" s="251">
        <f>SUM(M2299:M2299)</f>
        <v>5200000</v>
      </c>
      <c r="N2298" s="183">
        <f>SUM(M2298/J2298%)</f>
        <v>100</v>
      </c>
      <c r="O2298" s="251">
        <f>SUM(O2299:O2299)</f>
        <v>0</v>
      </c>
    </row>
    <row r="2299" spans="1:15" s="296" customFormat="1" hidden="1" x14ac:dyDescent="0.25">
      <c r="A2299" s="177"/>
      <c r="B2299" s="177"/>
      <c r="C2299" s="178">
        <v>5</v>
      </c>
      <c r="D2299" s="178">
        <v>2</v>
      </c>
      <c r="E2299" s="178">
        <v>2</v>
      </c>
      <c r="F2299" s="179">
        <v>11</v>
      </c>
      <c r="G2299" s="179"/>
      <c r="H2299" s="179"/>
      <c r="I2299" s="406" t="s">
        <v>917</v>
      </c>
      <c r="J2299" s="181">
        <v>5200000</v>
      </c>
      <c r="K2299" s="182">
        <f>SUM(J2299/J6*100)</f>
        <v>5.2108959103960954E-3</v>
      </c>
      <c r="L2299" s="183">
        <f>SUM(M2299/J2299*100)</f>
        <v>100</v>
      </c>
      <c r="M2299" s="193">
        <v>5200000</v>
      </c>
      <c r="N2299" s="185">
        <f>SUM(M2299/J2299%)</f>
        <v>100</v>
      </c>
      <c r="O2299" s="250">
        <f>SUM(J2299-M2299)</f>
        <v>0</v>
      </c>
    </row>
    <row r="2300" spans="1:15" s="296" customFormat="1" hidden="1" x14ac:dyDescent="0.25">
      <c r="A2300" s="177"/>
      <c r="B2300" s="177"/>
      <c r="C2300" s="178"/>
      <c r="D2300" s="178"/>
      <c r="E2300" s="178"/>
      <c r="F2300" s="179"/>
      <c r="G2300" s="179"/>
      <c r="H2300" s="179"/>
      <c r="I2300" s="406"/>
      <c r="J2300" s="251"/>
      <c r="K2300" s="182"/>
      <c r="L2300" s="183"/>
      <c r="M2300" s="282"/>
      <c r="N2300" s="185"/>
      <c r="O2300" s="251"/>
    </row>
    <row r="2301" spans="1:15" s="296" customFormat="1" hidden="1" x14ac:dyDescent="0.25">
      <c r="A2301" s="177"/>
      <c r="B2301" s="177"/>
      <c r="C2301" s="178">
        <v>5</v>
      </c>
      <c r="D2301" s="178">
        <v>2</v>
      </c>
      <c r="E2301" s="178">
        <v>2</v>
      </c>
      <c r="F2301" s="179">
        <v>15</v>
      </c>
      <c r="G2301" s="179"/>
      <c r="H2301" s="179"/>
      <c r="I2301" s="406" t="s">
        <v>756</v>
      </c>
      <c r="J2301" s="251">
        <f>SUM(J2302:J2303)</f>
        <v>133308800</v>
      </c>
      <c r="K2301" s="182">
        <f>SUM(J2301/J6*100)</f>
        <v>0.13358813091150212</v>
      </c>
      <c r="L2301" s="183">
        <f>SUM(Q2301/J2301*100)</f>
        <v>0</v>
      </c>
      <c r="M2301" s="251">
        <f>SUM(M2302:M2303)</f>
        <v>107989200</v>
      </c>
      <c r="N2301" s="185">
        <f>SUM(M2301/J2301%)</f>
        <v>81.006805252166401</v>
      </c>
      <c r="O2301" s="251">
        <f>SUM(O2302:O2303)</f>
        <v>25319600</v>
      </c>
    </row>
    <row r="2302" spans="1:15" s="296" customFormat="1" hidden="1" x14ac:dyDescent="0.25">
      <c r="A2302" s="498"/>
      <c r="B2302" s="498"/>
      <c r="C2302" s="494">
        <v>5</v>
      </c>
      <c r="D2302" s="494">
        <v>2</v>
      </c>
      <c r="E2302" s="494">
        <v>2</v>
      </c>
      <c r="F2302" s="495">
        <v>15</v>
      </c>
      <c r="G2302" s="495"/>
      <c r="H2302" s="495"/>
      <c r="I2302" s="409" t="s">
        <v>909</v>
      </c>
      <c r="J2302" s="358">
        <v>101040000</v>
      </c>
      <c r="K2302" s="182">
        <f>SUM(J2302/J6*100)</f>
        <v>0.10125171592046567</v>
      </c>
      <c r="L2302" s="183">
        <f>SUM(Q2302/J2302*100)</f>
        <v>0</v>
      </c>
      <c r="M2302" s="372">
        <v>93260000</v>
      </c>
      <c r="N2302" s="307">
        <f>SUM(M2302/J2302%)</f>
        <v>92.300079176563742</v>
      </c>
      <c r="O2302" s="250">
        <f>SUM(J2302-M2302)</f>
        <v>7780000</v>
      </c>
    </row>
    <row r="2303" spans="1:15" s="296" customFormat="1" hidden="1" x14ac:dyDescent="0.25">
      <c r="A2303" s="498"/>
      <c r="B2303" s="498"/>
      <c r="C2303" s="494">
        <v>5</v>
      </c>
      <c r="D2303" s="494">
        <v>2</v>
      </c>
      <c r="E2303" s="494">
        <v>2</v>
      </c>
      <c r="F2303" s="495">
        <v>15</v>
      </c>
      <c r="G2303" s="495"/>
      <c r="H2303" s="495"/>
      <c r="I2303" s="409" t="s">
        <v>910</v>
      </c>
      <c r="J2303" s="358">
        <v>32268800</v>
      </c>
      <c r="K2303" s="362">
        <f>SUM(J2303/J6*100)</f>
        <v>3.2336414991036448E-2</v>
      </c>
      <c r="L2303" s="183">
        <f>SUM(Q2303/J2303*100)</f>
        <v>0</v>
      </c>
      <c r="M2303" s="372">
        <v>14729200</v>
      </c>
      <c r="N2303" s="307">
        <f>SUM(M2303/J2303%)</f>
        <v>45.645329234430783</v>
      </c>
      <c r="O2303" s="250">
        <f>SUM(J2303-M2303)</f>
        <v>17539600</v>
      </c>
    </row>
    <row r="2304" spans="1:15" s="296" customFormat="1" hidden="1" x14ac:dyDescent="0.25">
      <c r="A2304" s="177"/>
      <c r="B2304" s="177"/>
      <c r="C2304" s="178"/>
      <c r="D2304" s="178"/>
      <c r="E2304" s="178"/>
      <c r="F2304" s="179"/>
      <c r="G2304" s="179"/>
      <c r="H2304" s="179"/>
      <c r="I2304" s="406"/>
      <c r="J2304" s="251"/>
      <c r="K2304" s="182"/>
      <c r="L2304" s="183"/>
      <c r="M2304" s="282"/>
      <c r="N2304" s="185"/>
      <c r="O2304" s="251"/>
    </row>
    <row r="2305" spans="1:15" s="296" customFormat="1" hidden="1" x14ac:dyDescent="0.25">
      <c r="A2305" s="177"/>
      <c r="B2305" s="177"/>
      <c r="C2305" s="178">
        <v>5</v>
      </c>
      <c r="D2305" s="178">
        <v>2</v>
      </c>
      <c r="E2305" s="178">
        <v>2</v>
      </c>
      <c r="F2305" s="179">
        <v>20</v>
      </c>
      <c r="G2305" s="179"/>
      <c r="H2305" s="179"/>
      <c r="I2305" s="406" t="s">
        <v>1110</v>
      </c>
      <c r="J2305" s="251">
        <f>SUM(J2306)</f>
        <v>160000000</v>
      </c>
      <c r="K2305" s="182">
        <f>SUM(J2305/J6*100)</f>
        <v>0.1603352587814183</v>
      </c>
      <c r="L2305" s="183">
        <f>SUM(Q2305/J2305*100)</f>
        <v>0</v>
      </c>
      <c r="M2305" s="282">
        <f>SUM(M2306)</f>
        <v>159551000</v>
      </c>
      <c r="N2305" s="185">
        <f>SUM(M2305/J2305%)</f>
        <v>99.719374999999999</v>
      </c>
      <c r="O2305" s="251">
        <f>SUM(O2306)</f>
        <v>449000</v>
      </c>
    </row>
    <row r="2306" spans="1:15" s="296" customFormat="1" hidden="1" x14ac:dyDescent="0.25">
      <c r="A2306" s="504"/>
      <c r="B2306" s="504"/>
      <c r="C2306" s="503">
        <v>5</v>
      </c>
      <c r="D2306" s="503">
        <v>2</v>
      </c>
      <c r="E2306" s="503">
        <v>2</v>
      </c>
      <c r="F2306" s="273">
        <v>20</v>
      </c>
      <c r="G2306" s="273"/>
      <c r="H2306" s="273"/>
      <c r="I2306" s="865" t="s">
        <v>934</v>
      </c>
      <c r="J2306" s="181">
        <v>160000000</v>
      </c>
      <c r="K2306" s="182">
        <f>SUM(J2306/J6*100)</f>
        <v>0.1603352587814183</v>
      </c>
      <c r="L2306" s="183">
        <f>SUM(Q2306/J2306*100)</f>
        <v>0</v>
      </c>
      <c r="M2306" s="193">
        <v>159551000</v>
      </c>
      <c r="N2306" s="323">
        <f>SUM(M2306/J2306%)</f>
        <v>99.719374999999999</v>
      </c>
      <c r="O2306" s="250">
        <f>SUM(J2306-M2306)</f>
        <v>449000</v>
      </c>
    </row>
    <row r="2307" spans="1:15" s="296" customFormat="1" hidden="1" x14ac:dyDescent="0.25">
      <c r="A2307" s="504"/>
      <c r="B2307" s="504"/>
      <c r="C2307" s="503"/>
      <c r="D2307" s="503"/>
      <c r="E2307" s="503"/>
      <c r="F2307" s="273"/>
      <c r="G2307" s="273"/>
      <c r="H2307" s="273"/>
      <c r="I2307" s="860"/>
      <c r="J2307" s="181"/>
      <c r="K2307" s="182"/>
      <c r="L2307" s="183"/>
      <c r="M2307" s="193"/>
      <c r="N2307" s="323"/>
      <c r="O2307" s="181"/>
    </row>
    <row r="2308" spans="1:15" s="296" customFormat="1" hidden="1" x14ac:dyDescent="0.25">
      <c r="A2308" s="504"/>
      <c r="B2308" s="504"/>
      <c r="C2308" s="503"/>
      <c r="D2308" s="503"/>
      <c r="E2308" s="503"/>
      <c r="F2308" s="273"/>
      <c r="G2308" s="273"/>
      <c r="H2308" s="273"/>
      <c r="I2308" s="563"/>
      <c r="J2308" s="181"/>
      <c r="K2308" s="182"/>
      <c r="L2308" s="183"/>
      <c r="M2308" s="193"/>
      <c r="N2308" s="323"/>
      <c r="O2308" s="181"/>
    </row>
    <row r="2309" spans="1:15" s="296" customFormat="1" x14ac:dyDescent="0.25">
      <c r="A2309" s="297">
        <v>1</v>
      </c>
      <c r="B2309" s="309" t="s">
        <v>677</v>
      </c>
      <c r="C2309" s="310" t="s">
        <v>674</v>
      </c>
      <c r="D2309" s="310" t="s">
        <v>675</v>
      </c>
      <c r="E2309" s="326" t="s">
        <v>1097</v>
      </c>
      <c r="F2309" s="378" t="s">
        <v>936</v>
      </c>
      <c r="G2309" s="378"/>
      <c r="H2309" s="378">
        <v>7</v>
      </c>
      <c r="I2309" s="863" t="s">
        <v>1111</v>
      </c>
      <c r="J2309" s="341">
        <f>SUM(J2312)</f>
        <v>195735300</v>
      </c>
      <c r="K2309" s="385">
        <f>SUM(J2309/J6*100)</f>
        <v>0.19614543736349097</v>
      </c>
      <c r="L2309" s="447">
        <v>100</v>
      </c>
      <c r="M2309" s="341">
        <f>SUM(M2312)</f>
        <v>143279900</v>
      </c>
      <c r="N2309" s="445">
        <f>SUM(M2309/J2309%)</f>
        <v>73.200848288479392</v>
      </c>
      <c r="O2309" s="341">
        <f>SUM(O2312)</f>
        <v>52455400</v>
      </c>
    </row>
    <row r="2310" spans="1:15" s="296" customFormat="1" hidden="1" x14ac:dyDescent="0.25">
      <c r="A2310" s="297"/>
      <c r="B2310" s="309"/>
      <c r="C2310" s="310"/>
      <c r="D2310" s="310"/>
      <c r="E2310" s="305"/>
      <c r="F2310" s="305"/>
      <c r="G2310" s="305"/>
      <c r="H2310" s="305"/>
      <c r="I2310" s="860"/>
      <c r="J2310" s="341"/>
      <c r="K2310" s="274"/>
      <c r="L2310" s="447"/>
      <c r="M2310" s="395"/>
      <c r="N2310" s="445"/>
      <c r="O2310" s="341"/>
    </row>
    <row r="2311" spans="1:15" s="296" customFormat="1" hidden="1" x14ac:dyDescent="0.25">
      <c r="A2311" s="386"/>
      <c r="B2311" s="386"/>
      <c r="C2311" s="367"/>
      <c r="D2311" s="368"/>
      <c r="E2311" s="369"/>
      <c r="F2311" s="369"/>
      <c r="G2311" s="369"/>
      <c r="H2311" s="369"/>
      <c r="I2311" s="412"/>
      <c r="J2311" s="261"/>
      <c r="K2311" s="182"/>
      <c r="L2311" s="283"/>
      <c r="M2311" s="261"/>
      <c r="N2311" s="269"/>
      <c r="O2311" s="261"/>
    </row>
    <row r="2312" spans="1:15" s="296" customFormat="1" hidden="1" x14ac:dyDescent="0.25">
      <c r="A2312" s="177"/>
      <c r="B2312" s="177"/>
      <c r="C2312" s="178">
        <v>5</v>
      </c>
      <c r="D2312" s="178">
        <v>2</v>
      </c>
      <c r="E2312" s="178">
        <v>2</v>
      </c>
      <c r="F2312" s="178"/>
      <c r="G2312" s="178"/>
      <c r="H2312" s="178"/>
      <c r="I2312" s="406" t="s">
        <v>684</v>
      </c>
      <c r="J2312" s="261">
        <f>SUM(J2314+J2319+J2327+J2331+J2334)</f>
        <v>195735300</v>
      </c>
      <c r="K2312" s="182">
        <f>SUM(J2312/J6*100)</f>
        <v>0.19614543736349097</v>
      </c>
      <c r="L2312" s="283">
        <f>SUM(Q2312/J2312*100)</f>
        <v>0</v>
      </c>
      <c r="M2312" s="261">
        <f>SUM(M2314+M2319+M2327+M2331+M2334)</f>
        <v>143279900</v>
      </c>
      <c r="N2312" s="284">
        <f>SUM(M2312/J2312%)</f>
        <v>73.200848288479392</v>
      </c>
      <c r="O2312" s="261">
        <f>SUM(O2314+O2319+O2327+O2331+O2334)</f>
        <v>52455400</v>
      </c>
    </row>
    <row r="2313" spans="1:15" s="296" customFormat="1" hidden="1" x14ac:dyDescent="0.25">
      <c r="A2313" s="177"/>
      <c r="B2313" s="177"/>
      <c r="C2313" s="178"/>
      <c r="D2313" s="178"/>
      <c r="E2313" s="178"/>
      <c r="F2313" s="178"/>
      <c r="G2313" s="178"/>
      <c r="H2313" s="178"/>
      <c r="I2313" s="406"/>
      <c r="J2313" s="261"/>
      <c r="K2313" s="182"/>
      <c r="L2313" s="283"/>
      <c r="M2313" s="193"/>
      <c r="N2313" s="269"/>
      <c r="O2313" s="261"/>
    </row>
    <row r="2314" spans="1:15" s="296" customFormat="1" hidden="1" x14ac:dyDescent="0.25">
      <c r="A2314" s="177"/>
      <c r="B2314" s="177"/>
      <c r="C2314" s="178">
        <v>5</v>
      </c>
      <c r="D2314" s="178">
        <v>2</v>
      </c>
      <c r="E2314" s="178">
        <v>2</v>
      </c>
      <c r="F2314" s="179" t="s">
        <v>675</v>
      </c>
      <c r="G2314" s="179"/>
      <c r="H2314" s="179"/>
      <c r="I2314" s="406" t="s">
        <v>685</v>
      </c>
      <c r="J2314" s="261">
        <f>SUM(J2315:J2317)</f>
        <v>2850900</v>
      </c>
      <c r="K2314" s="279">
        <f>SUM(J2314/J6*100)</f>
        <v>2.8568736828746594E-3</v>
      </c>
      <c r="L2314" s="283">
        <f>SUM(Q2314/J2314*100)</f>
        <v>0</v>
      </c>
      <c r="M2314" s="193">
        <f>SUM(M2315:M2317)</f>
        <v>2850900</v>
      </c>
      <c r="N2314" s="284">
        <f>SUM(M2314/J2314%)</f>
        <v>100</v>
      </c>
      <c r="O2314" s="261">
        <f>SUM(O2315:O2317)</f>
        <v>0</v>
      </c>
    </row>
    <row r="2315" spans="1:15" s="296" customFormat="1" hidden="1" x14ac:dyDescent="0.25">
      <c r="A2315" s="177"/>
      <c r="B2315" s="177"/>
      <c r="C2315" s="178">
        <v>5</v>
      </c>
      <c r="D2315" s="178">
        <v>2</v>
      </c>
      <c r="E2315" s="178">
        <v>2</v>
      </c>
      <c r="F2315" s="179" t="s">
        <v>675</v>
      </c>
      <c r="G2315" s="179"/>
      <c r="H2315" s="179"/>
      <c r="I2315" s="406" t="s">
        <v>719</v>
      </c>
      <c r="J2315" s="261">
        <v>1149900</v>
      </c>
      <c r="K2315" s="279">
        <f>SUM(J2315/J6*100)</f>
        <v>1.1523094629547058E-3</v>
      </c>
      <c r="L2315" s="283">
        <f>SUM(M2315/J2315*100)</f>
        <v>100</v>
      </c>
      <c r="M2315" s="260">
        <v>1149900</v>
      </c>
      <c r="N2315" s="284">
        <f>SUM(M2315/J2315%)</f>
        <v>100</v>
      </c>
      <c r="O2315" s="250">
        <f>SUM(J2315-M2315)</f>
        <v>0</v>
      </c>
    </row>
    <row r="2316" spans="1:15" s="296" customFormat="1" hidden="1" x14ac:dyDescent="0.25">
      <c r="A2316" s="263"/>
      <c r="B2316" s="263"/>
      <c r="C2316" s="569">
        <v>5</v>
      </c>
      <c r="D2316" s="569">
        <v>2</v>
      </c>
      <c r="E2316" s="569">
        <v>2</v>
      </c>
      <c r="F2316" s="569" t="s">
        <v>675</v>
      </c>
      <c r="G2316" s="569"/>
      <c r="H2316" s="569"/>
      <c r="I2316" s="409" t="s">
        <v>1061</v>
      </c>
      <c r="J2316" s="382">
        <v>801000</v>
      </c>
      <c r="K2316" s="455">
        <f>SUM(J2316/J6*100)</f>
        <v>8.0267838927447553E-4</v>
      </c>
      <c r="L2316" s="311">
        <f>SUM(Q2316/J2316*100)</f>
        <v>0</v>
      </c>
      <c r="M2316" s="312">
        <v>801000</v>
      </c>
      <c r="N2316" s="311">
        <f>SUM(M2316/J2316%)</f>
        <v>100</v>
      </c>
      <c r="O2316" s="252">
        <f>SUM(J2316-M2316)</f>
        <v>0</v>
      </c>
    </row>
    <row r="2317" spans="1:15" s="296" customFormat="1" hidden="1" x14ac:dyDescent="0.25">
      <c r="A2317" s="177"/>
      <c r="B2317" s="177"/>
      <c r="C2317" s="178">
        <v>5</v>
      </c>
      <c r="D2317" s="178">
        <v>2</v>
      </c>
      <c r="E2317" s="178">
        <v>2</v>
      </c>
      <c r="F2317" s="179" t="s">
        <v>675</v>
      </c>
      <c r="G2317" s="179"/>
      <c r="H2317" s="179"/>
      <c r="I2317" s="406" t="s">
        <v>874</v>
      </c>
      <c r="J2317" s="261">
        <v>900000</v>
      </c>
      <c r="K2317" s="279">
        <f>SUM(J2317/J6*100)</f>
        <v>9.0188583064547802E-4</v>
      </c>
      <c r="L2317" s="283">
        <f>SUM(M2317/J2317*100)</f>
        <v>100</v>
      </c>
      <c r="M2317" s="260">
        <v>900000</v>
      </c>
      <c r="N2317" s="284">
        <f>SUM(M2317/J2317%)</f>
        <v>100</v>
      </c>
      <c r="O2317" s="250">
        <f>SUM(J2317-M2317)</f>
        <v>0</v>
      </c>
    </row>
    <row r="2318" spans="1:15" s="296" customFormat="1" hidden="1" x14ac:dyDescent="0.25">
      <c r="A2318" s="177"/>
      <c r="B2318" s="177"/>
      <c r="C2318" s="178"/>
      <c r="D2318" s="178"/>
      <c r="E2318" s="178"/>
      <c r="F2318" s="179"/>
      <c r="G2318" s="179"/>
      <c r="H2318" s="179"/>
      <c r="I2318" s="537"/>
      <c r="J2318" s="261"/>
      <c r="K2318" s="182"/>
      <c r="L2318" s="283"/>
      <c r="M2318" s="193"/>
      <c r="N2318" s="284"/>
      <c r="O2318" s="261"/>
    </row>
    <row r="2319" spans="1:15" s="296" customFormat="1" hidden="1" x14ac:dyDescent="0.25">
      <c r="A2319" s="177"/>
      <c r="B2319" s="177"/>
      <c r="C2319" s="178">
        <v>5</v>
      </c>
      <c r="D2319" s="178">
        <v>2</v>
      </c>
      <c r="E2319" s="178">
        <v>2</v>
      </c>
      <c r="F2319" s="179" t="s">
        <v>690</v>
      </c>
      <c r="G2319" s="179"/>
      <c r="H2319" s="179"/>
      <c r="I2319" s="406" t="s">
        <v>691</v>
      </c>
      <c r="J2319" s="268">
        <f>SUM(J2320:J2325)</f>
        <v>49706000</v>
      </c>
      <c r="K2319" s="182">
        <f>SUM(J2319/J6*100)</f>
        <v>4.981015233118237E-2</v>
      </c>
      <c r="L2319" s="283">
        <f>SUM(M2319/J2319*100)</f>
        <v>100</v>
      </c>
      <c r="M2319" s="268">
        <f>SUM(M2320:M2325)</f>
        <v>49706000</v>
      </c>
      <c r="N2319" s="284">
        <f t="shared" ref="N2319:N2325" si="59">SUM(M2319/J2319%)</f>
        <v>100</v>
      </c>
      <c r="O2319" s="268">
        <f>SUM(O2320:O2325)</f>
        <v>0</v>
      </c>
    </row>
    <row r="2320" spans="1:15" s="296" customFormat="1" hidden="1" x14ac:dyDescent="0.25">
      <c r="A2320" s="177"/>
      <c r="B2320" s="177"/>
      <c r="C2320" s="178">
        <v>5</v>
      </c>
      <c r="D2320" s="178">
        <v>2</v>
      </c>
      <c r="E2320" s="178">
        <v>2</v>
      </c>
      <c r="F2320" s="179" t="s">
        <v>690</v>
      </c>
      <c r="G2320" s="179"/>
      <c r="H2320" s="179"/>
      <c r="I2320" s="406" t="s">
        <v>1112</v>
      </c>
      <c r="J2320" s="268">
        <v>33956000</v>
      </c>
      <c r="K2320" s="182">
        <f>SUM(J2320/J6*100)</f>
        <v>3.4027150294886503E-2</v>
      </c>
      <c r="L2320" s="283">
        <f>SUM(M2320/J2320*100)</f>
        <v>100</v>
      </c>
      <c r="M2320" s="281">
        <v>33956000</v>
      </c>
      <c r="N2320" s="284">
        <f t="shared" si="59"/>
        <v>100</v>
      </c>
      <c r="O2320" s="250">
        <f t="shared" ref="O2320:O2325" si="60">SUM(J2320-M2320)</f>
        <v>0</v>
      </c>
    </row>
    <row r="2321" spans="1:15" s="296" customFormat="1" hidden="1" x14ac:dyDescent="0.25">
      <c r="A2321" s="177"/>
      <c r="B2321" s="177"/>
      <c r="C2321" s="178">
        <v>5</v>
      </c>
      <c r="D2321" s="178">
        <v>2</v>
      </c>
      <c r="E2321" s="178">
        <v>2</v>
      </c>
      <c r="F2321" s="179" t="s">
        <v>690</v>
      </c>
      <c r="G2321" s="179"/>
      <c r="H2321" s="179"/>
      <c r="I2321" s="406" t="s">
        <v>890</v>
      </c>
      <c r="J2321" s="268">
        <v>1600000</v>
      </c>
      <c r="K2321" s="279">
        <f>SUM(J2321/J6*100)</f>
        <v>1.6033525878141831E-3</v>
      </c>
      <c r="L2321" s="283">
        <f>SUM(M2321/J2321*100)</f>
        <v>100</v>
      </c>
      <c r="M2321" s="281">
        <v>1600000</v>
      </c>
      <c r="N2321" s="284">
        <f t="shared" si="59"/>
        <v>100</v>
      </c>
      <c r="O2321" s="250">
        <f t="shared" si="60"/>
        <v>0</v>
      </c>
    </row>
    <row r="2322" spans="1:15" s="296" customFormat="1" hidden="1" x14ac:dyDescent="0.25">
      <c r="A2322" s="387"/>
      <c r="B2322" s="387"/>
      <c r="C2322" s="270">
        <v>5</v>
      </c>
      <c r="D2322" s="270">
        <v>2</v>
      </c>
      <c r="E2322" s="270">
        <v>2</v>
      </c>
      <c r="F2322" s="179" t="s">
        <v>690</v>
      </c>
      <c r="G2322" s="179"/>
      <c r="H2322" s="179"/>
      <c r="I2322" s="406" t="s">
        <v>771</v>
      </c>
      <c r="J2322" s="261">
        <v>11800000</v>
      </c>
      <c r="K2322" s="182">
        <f>SUM(J2322/J6*100)</f>
        <v>1.1824725335129602E-2</v>
      </c>
      <c r="L2322" s="285">
        <f>SUM(M2322/J2322*100)</f>
        <v>100</v>
      </c>
      <c r="M2322" s="286">
        <v>11800000</v>
      </c>
      <c r="N2322" s="285">
        <f t="shared" si="59"/>
        <v>100</v>
      </c>
      <c r="O2322" s="253">
        <f t="shared" si="60"/>
        <v>0</v>
      </c>
    </row>
    <row r="2323" spans="1:15" s="296" customFormat="1" hidden="1" x14ac:dyDescent="0.25">
      <c r="A2323" s="387"/>
      <c r="B2323" s="387"/>
      <c r="C2323" s="270">
        <v>5</v>
      </c>
      <c r="D2323" s="270">
        <v>2</v>
      </c>
      <c r="E2323" s="270">
        <v>2</v>
      </c>
      <c r="F2323" s="180" t="s">
        <v>690</v>
      </c>
      <c r="G2323" s="180"/>
      <c r="H2323" s="180"/>
      <c r="I2323" s="406" t="s">
        <v>892</v>
      </c>
      <c r="J2323" s="261">
        <v>450000</v>
      </c>
      <c r="K2323" s="278">
        <f>SUM(J2323/J6*100)</f>
        <v>4.5094291532273901E-4</v>
      </c>
      <c r="L2323" s="285">
        <f>SUM(Q2323/J2323*100)</f>
        <v>0</v>
      </c>
      <c r="M2323" s="287">
        <v>450000</v>
      </c>
      <c r="N2323" s="285">
        <f t="shared" si="59"/>
        <v>100</v>
      </c>
      <c r="O2323" s="253">
        <f t="shared" si="60"/>
        <v>0</v>
      </c>
    </row>
    <row r="2324" spans="1:15" s="296" customFormat="1" hidden="1" x14ac:dyDescent="0.25">
      <c r="A2324" s="177"/>
      <c r="B2324" s="177"/>
      <c r="C2324" s="178">
        <v>5</v>
      </c>
      <c r="D2324" s="178">
        <v>2</v>
      </c>
      <c r="E2324" s="178">
        <v>2</v>
      </c>
      <c r="F2324" s="179" t="s">
        <v>690</v>
      </c>
      <c r="G2324" s="179"/>
      <c r="H2324" s="179"/>
      <c r="I2324" s="406" t="s">
        <v>905</v>
      </c>
      <c r="J2324" s="261">
        <v>900000</v>
      </c>
      <c r="K2324" s="279">
        <f>SUM(J2324/J6*100)</f>
        <v>9.0188583064547802E-4</v>
      </c>
      <c r="L2324" s="283">
        <f>SUM(Q2324/J2324*100)</f>
        <v>0</v>
      </c>
      <c r="M2324" s="214">
        <v>900000</v>
      </c>
      <c r="N2324" s="284">
        <f t="shared" si="59"/>
        <v>100</v>
      </c>
      <c r="O2324" s="253">
        <f t="shared" si="60"/>
        <v>0</v>
      </c>
    </row>
    <row r="2325" spans="1:15" s="296" customFormat="1" hidden="1" x14ac:dyDescent="0.25">
      <c r="A2325" s="177"/>
      <c r="B2325" s="177"/>
      <c r="C2325" s="178">
        <v>5</v>
      </c>
      <c r="D2325" s="178">
        <v>2</v>
      </c>
      <c r="E2325" s="178">
        <v>2</v>
      </c>
      <c r="F2325" s="179" t="s">
        <v>690</v>
      </c>
      <c r="G2325" s="179"/>
      <c r="H2325" s="179"/>
      <c r="I2325" s="406" t="s">
        <v>896</v>
      </c>
      <c r="J2325" s="261">
        <v>1000000</v>
      </c>
      <c r="K2325" s="279">
        <f>SUM(J2325/J6*100)</f>
        <v>1.0020953673838646E-3</v>
      </c>
      <c r="L2325" s="283">
        <f>SUM(Q2325/J2325*100)</f>
        <v>0</v>
      </c>
      <c r="M2325" s="214">
        <v>1000000</v>
      </c>
      <c r="N2325" s="284">
        <f t="shared" si="59"/>
        <v>100</v>
      </c>
      <c r="O2325" s="253">
        <f t="shared" si="60"/>
        <v>0</v>
      </c>
    </row>
    <row r="2326" spans="1:15" s="296" customFormat="1" hidden="1" x14ac:dyDescent="0.25">
      <c r="A2326" s="177"/>
      <c r="B2326" s="177"/>
      <c r="C2326" s="178"/>
      <c r="D2326" s="178"/>
      <c r="E2326" s="178"/>
      <c r="F2326" s="179"/>
      <c r="G2326" s="179"/>
      <c r="H2326" s="179"/>
      <c r="I2326" s="406"/>
      <c r="J2326" s="268"/>
      <c r="K2326" s="182"/>
      <c r="L2326" s="283"/>
      <c r="M2326" s="281"/>
      <c r="N2326" s="284"/>
      <c r="O2326" s="250"/>
    </row>
    <row r="2327" spans="1:15" s="296" customFormat="1" hidden="1" x14ac:dyDescent="0.25">
      <c r="A2327" s="177"/>
      <c r="B2327" s="177"/>
      <c r="C2327" s="178">
        <v>5</v>
      </c>
      <c r="D2327" s="178">
        <v>2</v>
      </c>
      <c r="E2327" s="178">
        <v>2</v>
      </c>
      <c r="F2327" s="179" t="s">
        <v>674</v>
      </c>
      <c r="G2327" s="179"/>
      <c r="H2327" s="179"/>
      <c r="I2327" s="406" t="s">
        <v>724</v>
      </c>
      <c r="J2327" s="268">
        <f>SUM(J2328:J2329)</f>
        <v>1175000</v>
      </c>
      <c r="K2327" s="279">
        <f>SUM(J2327/J6*100)</f>
        <v>1.1774620566760408E-3</v>
      </c>
      <c r="L2327" s="283">
        <f>SUM(Q2327/J2327*100)</f>
        <v>0</v>
      </c>
      <c r="M2327" s="282">
        <f>SUM(M2328:M2329)</f>
        <v>1175000</v>
      </c>
      <c r="N2327" s="284">
        <f>SUM(M2327/J2327%)</f>
        <v>100</v>
      </c>
      <c r="O2327" s="268">
        <f>SUM(O2328:O2329)</f>
        <v>0</v>
      </c>
    </row>
    <row r="2328" spans="1:15" s="296" customFormat="1" hidden="1" x14ac:dyDescent="0.25">
      <c r="A2328" s="177"/>
      <c r="B2328" s="177"/>
      <c r="C2328" s="178">
        <v>5</v>
      </c>
      <c r="D2328" s="178">
        <v>2</v>
      </c>
      <c r="E2328" s="178">
        <v>2</v>
      </c>
      <c r="F2328" s="179" t="s">
        <v>674</v>
      </c>
      <c r="G2328" s="179"/>
      <c r="H2328" s="179"/>
      <c r="I2328" s="406" t="s">
        <v>767</v>
      </c>
      <c r="J2328" s="268">
        <v>300000</v>
      </c>
      <c r="K2328" s="278">
        <f>SUM(J2328/J6*100)</f>
        <v>3.0062861021515938E-4</v>
      </c>
      <c r="L2328" s="283">
        <f>SUM(Q2328/J2328*100)</f>
        <v>0</v>
      </c>
      <c r="M2328" s="281">
        <v>300000</v>
      </c>
      <c r="N2328" s="284">
        <f>SUM(M2328/J2328%)</f>
        <v>100</v>
      </c>
      <c r="O2328" s="250">
        <f>SUM(J2328-M2328)</f>
        <v>0</v>
      </c>
    </row>
    <row r="2329" spans="1:15" s="296" customFormat="1" hidden="1" x14ac:dyDescent="0.25">
      <c r="A2329" s="177"/>
      <c r="B2329" s="177"/>
      <c r="C2329" s="178">
        <v>5</v>
      </c>
      <c r="D2329" s="178">
        <v>2</v>
      </c>
      <c r="E2329" s="178">
        <v>2</v>
      </c>
      <c r="F2329" s="179" t="s">
        <v>674</v>
      </c>
      <c r="G2329" s="179"/>
      <c r="H2329" s="179"/>
      <c r="I2329" s="406" t="s">
        <v>726</v>
      </c>
      <c r="J2329" s="268">
        <v>875000</v>
      </c>
      <c r="K2329" s="279">
        <f>SUM(J2329/J6*100)</f>
        <v>8.7683344646088154E-4</v>
      </c>
      <c r="L2329" s="283">
        <f>SUM(Q2329/J2329*100)</f>
        <v>0</v>
      </c>
      <c r="M2329" s="281">
        <v>875000</v>
      </c>
      <c r="N2329" s="284">
        <f>SUM(M2329/J2329%)</f>
        <v>100</v>
      </c>
      <c r="O2329" s="250">
        <f>SUM(J2329-M2329)</f>
        <v>0</v>
      </c>
    </row>
    <row r="2330" spans="1:15" s="296" customFormat="1" hidden="1" x14ac:dyDescent="0.25">
      <c r="A2330" s="513"/>
      <c r="B2330" s="513"/>
      <c r="C2330" s="178"/>
      <c r="D2330" s="178"/>
      <c r="E2330" s="178"/>
      <c r="F2330" s="179"/>
      <c r="G2330" s="179"/>
      <c r="H2330" s="179"/>
      <c r="I2330" s="406"/>
      <c r="J2330" s="268"/>
      <c r="K2330" s="182"/>
      <c r="L2330" s="283"/>
      <c r="M2330" s="282"/>
      <c r="N2330" s="283"/>
      <c r="O2330" s="268"/>
    </row>
    <row r="2331" spans="1:15" s="296" customFormat="1" hidden="1" x14ac:dyDescent="0.25">
      <c r="A2331" s="177"/>
      <c r="B2331" s="177"/>
      <c r="C2331" s="178">
        <v>5</v>
      </c>
      <c r="D2331" s="178">
        <v>2</v>
      </c>
      <c r="E2331" s="178">
        <v>2</v>
      </c>
      <c r="F2331" s="179" t="s">
        <v>1039</v>
      </c>
      <c r="G2331" s="179"/>
      <c r="H2331" s="179"/>
      <c r="I2331" s="406" t="s">
        <v>1108</v>
      </c>
      <c r="J2331" s="251">
        <f>SUM(J2332:J2332)</f>
        <v>350000</v>
      </c>
      <c r="K2331" s="278">
        <f>SUM(J2331/J6*100)</f>
        <v>3.5073337858435255E-4</v>
      </c>
      <c r="L2331" s="183">
        <f>SUM(Q2331/J2331*100)</f>
        <v>0</v>
      </c>
      <c r="M2331" s="282">
        <f>SUM(M2332:M2332)</f>
        <v>300000</v>
      </c>
      <c r="N2331" s="185">
        <f>SUM(M2331/J2331%)</f>
        <v>85.714285714285708</v>
      </c>
      <c r="O2331" s="251">
        <f>SUM(O2332:O2332)</f>
        <v>50000</v>
      </c>
    </row>
    <row r="2332" spans="1:15" s="296" customFormat="1" hidden="1" x14ac:dyDescent="0.25">
      <c r="A2332" s="177"/>
      <c r="B2332" s="177"/>
      <c r="C2332" s="178">
        <v>5</v>
      </c>
      <c r="D2332" s="178">
        <v>2</v>
      </c>
      <c r="E2332" s="178">
        <v>2</v>
      </c>
      <c r="F2332" s="179" t="s">
        <v>1039</v>
      </c>
      <c r="G2332" s="179"/>
      <c r="H2332" s="179"/>
      <c r="I2332" s="406" t="s">
        <v>1109</v>
      </c>
      <c r="J2332" s="251">
        <v>350000</v>
      </c>
      <c r="K2332" s="278">
        <f>SUM(J2332/J6*100)</f>
        <v>3.5073337858435255E-4</v>
      </c>
      <c r="L2332" s="183">
        <f>SUM(Q2332/J2332*100)</f>
        <v>0</v>
      </c>
      <c r="M2332" s="282">
        <v>300000</v>
      </c>
      <c r="N2332" s="185">
        <f>SUM(M2332/J2332%)</f>
        <v>85.714285714285708</v>
      </c>
      <c r="O2332" s="250">
        <f>SUM(J2332-M2332)</f>
        <v>50000</v>
      </c>
    </row>
    <row r="2333" spans="1:15" s="296" customFormat="1" hidden="1" x14ac:dyDescent="0.25">
      <c r="A2333" s="177"/>
      <c r="B2333" s="177"/>
      <c r="C2333" s="178"/>
      <c r="D2333" s="178"/>
      <c r="E2333" s="178"/>
      <c r="F2333" s="179"/>
      <c r="G2333" s="179"/>
      <c r="H2333" s="179"/>
      <c r="I2333" s="406"/>
      <c r="J2333" s="251"/>
      <c r="K2333" s="182"/>
      <c r="L2333" s="183"/>
      <c r="M2333" s="282"/>
      <c r="N2333" s="185"/>
      <c r="O2333" s="250"/>
    </row>
    <row r="2334" spans="1:15" s="296" customFormat="1" hidden="1" x14ac:dyDescent="0.25">
      <c r="A2334" s="387"/>
      <c r="B2334" s="387"/>
      <c r="C2334" s="270">
        <v>5</v>
      </c>
      <c r="D2334" s="270">
        <v>2</v>
      </c>
      <c r="E2334" s="270">
        <v>2</v>
      </c>
      <c r="F2334" s="180">
        <v>15</v>
      </c>
      <c r="G2334" s="180"/>
      <c r="H2334" s="180"/>
      <c r="I2334" s="406" t="s">
        <v>756</v>
      </c>
      <c r="J2334" s="251">
        <f>SUM(J2335:J2336)</f>
        <v>141653400</v>
      </c>
      <c r="K2334" s="182">
        <f>SUM(J2334/J6*100)</f>
        <v>0.14195021591417351</v>
      </c>
      <c r="L2334" s="318">
        <f>SUM(Q2334/J2334*100)</f>
        <v>0</v>
      </c>
      <c r="M2334" s="251">
        <f>SUM(M2335:M2336)</f>
        <v>89248000</v>
      </c>
      <c r="N2334" s="318">
        <f>SUM(M2334/J2334%)</f>
        <v>63.004488420327363</v>
      </c>
      <c r="O2334" s="251">
        <f>SUM(O2335:O2336)</f>
        <v>52405400</v>
      </c>
    </row>
    <row r="2335" spans="1:15" s="296" customFormat="1" hidden="1" x14ac:dyDescent="0.25">
      <c r="A2335" s="498"/>
      <c r="B2335" s="498"/>
      <c r="C2335" s="494">
        <v>5</v>
      </c>
      <c r="D2335" s="494">
        <v>2</v>
      </c>
      <c r="E2335" s="494">
        <v>2</v>
      </c>
      <c r="F2335" s="495">
        <v>15</v>
      </c>
      <c r="G2335" s="495"/>
      <c r="H2335" s="495"/>
      <c r="I2335" s="409" t="s">
        <v>909</v>
      </c>
      <c r="J2335" s="358">
        <v>47500000</v>
      </c>
      <c r="K2335" s="182">
        <f>SUM(J2335/J6*100)</f>
        <v>4.7599529950733563E-2</v>
      </c>
      <c r="L2335" s="183">
        <f>SUM(Q2335/J2335*100)</f>
        <v>0</v>
      </c>
      <c r="M2335" s="372">
        <v>44476000</v>
      </c>
      <c r="N2335" s="307">
        <f>SUM(M2335/J2335%)</f>
        <v>93.633684210526312</v>
      </c>
      <c r="O2335" s="250">
        <f>SUM(J2335-M2335)</f>
        <v>3024000</v>
      </c>
    </row>
    <row r="2336" spans="1:15" s="296" customFormat="1" hidden="1" x14ac:dyDescent="0.25">
      <c r="A2336" s="498"/>
      <c r="B2336" s="498"/>
      <c r="C2336" s="494">
        <v>5</v>
      </c>
      <c r="D2336" s="494">
        <v>2</v>
      </c>
      <c r="E2336" s="494">
        <v>2</v>
      </c>
      <c r="F2336" s="495">
        <v>15</v>
      </c>
      <c r="G2336" s="495"/>
      <c r="H2336" s="495"/>
      <c r="I2336" s="409" t="s">
        <v>910</v>
      </c>
      <c r="J2336" s="358">
        <v>94153400</v>
      </c>
      <c r="K2336" s="274">
        <f>SUM(J2336/J6*100)</f>
        <v>9.4350685963439943E-2</v>
      </c>
      <c r="L2336" s="306">
        <f>SUM(Q2336/J2336*100)</f>
        <v>0</v>
      </c>
      <c r="M2336" s="312">
        <v>44772000</v>
      </c>
      <c r="N2336" s="307">
        <f>SUM(M2336/J2336%)</f>
        <v>47.552186113300209</v>
      </c>
      <c r="O2336" s="252">
        <f>SUM(J2336-M2336)</f>
        <v>49381400</v>
      </c>
    </row>
    <row r="2337" spans="1:15" s="296" customFormat="1" hidden="1" x14ac:dyDescent="0.25">
      <c r="A2337" s="498"/>
      <c r="B2337" s="498"/>
      <c r="C2337" s="494"/>
      <c r="D2337" s="494"/>
      <c r="E2337" s="494"/>
      <c r="F2337" s="495"/>
      <c r="G2337" s="495"/>
      <c r="H2337" s="495"/>
      <c r="I2337" s="409"/>
      <c r="J2337" s="358"/>
      <c r="K2337" s="182"/>
      <c r="L2337" s="183"/>
      <c r="M2337" s="260"/>
      <c r="N2337" s="307"/>
      <c r="O2337" s="250"/>
    </row>
    <row r="2338" spans="1:15" s="296" customFormat="1" x14ac:dyDescent="0.25">
      <c r="A2338" s="308">
        <v>1</v>
      </c>
      <c r="B2338" s="309" t="s">
        <v>677</v>
      </c>
      <c r="C2338" s="310" t="s">
        <v>674</v>
      </c>
      <c r="D2338" s="310" t="s">
        <v>675</v>
      </c>
      <c r="E2338" s="326" t="s">
        <v>1097</v>
      </c>
      <c r="F2338" s="378" t="s">
        <v>717</v>
      </c>
      <c r="G2338" s="378"/>
      <c r="H2338" s="378">
        <v>8</v>
      </c>
      <c r="I2338" s="863" t="s">
        <v>1113</v>
      </c>
      <c r="J2338" s="341">
        <f>SUM(J2341)</f>
        <v>1908675500</v>
      </c>
      <c r="K2338" s="385">
        <f>SUM(J2338/J6*100)</f>
        <v>1.9126748763890815</v>
      </c>
      <c r="L2338" s="354">
        <v>100</v>
      </c>
      <c r="M2338" s="341">
        <f>SUM(M2341)</f>
        <v>1698453044</v>
      </c>
      <c r="N2338" s="354">
        <f>SUM(M2338/J2338%)</f>
        <v>88.985950938229152</v>
      </c>
      <c r="O2338" s="341">
        <f>SUM(O2341)</f>
        <v>210222456</v>
      </c>
    </row>
    <row r="2339" spans="1:15" s="296" customFormat="1" hidden="1" x14ac:dyDescent="0.25">
      <c r="A2339" s="297"/>
      <c r="B2339" s="309"/>
      <c r="C2339" s="310"/>
      <c r="D2339" s="310"/>
      <c r="E2339" s="305"/>
      <c r="F2339" s="305"/>
      <c r="G2339" s="305"/>
      <c r="H2339" s="305"/>
      <c r="I2339" s="864"/>
      <c r="J2339" s="341"/>
      <c r="K2339" s="274"/>
      <c r="L2339" s="447"/>
      <c r="M2339" s="395"/>
      <c r="N2339" s="445"/>
      <c r="O2339" s="341"/>
    </row>
    <row r="2340" spans="1:15" s="296" customFormat="1" hidden="1" x14ac:dyDescent="0.25">
      <c r="A2340" s="386"/>
      <c r="B2340" s="386"/>
      <c r="C2340" s="367"/>
      <c r="D2340" s="368"/>
      <c r="E2340" s="369"/>
      <c r="F2340" s="369"/>
      <c r="G2340" s="369"/>
      <c r="H2340" s="369"/>
      <c r="I2340" s="412"/>
      <c r="J2340" s="261"/>
      <c r="K2340" s="182"/>
      <c r="L2340" s="283"/>
      <c r="M2340" s="182"/>
      <c r="N2340" s="269"/>
      <c r="O2340" s="261"/>
    </row>
    <row r="2341" spans="1:15" s="296" customFormat="1" hidden="1" x14ac:dyDescent="0.25">
      <c r="A2341" s="177"/>
      <c r="B2341" s="177"/>
      <c r="C2341" s="178">
        <v>5</v>
      </c>
      <c r="D2341" s="178">
        <v>2</v>
      </c>
      <c r="E2341" s="178">
        <v>2</v>
      </c>
      <c r="F2341" s="178"/>
      <c r="G2341" s="178"/>
      <c r="H2341" s="178"/>
      <c r="I2341" s="406" t="s">
        <v>684</v>
      </c>
      <c r="J2341" s="261">
        <f>SUM(J2343+J2348+J2355+J2359+J2362+J2365+J2368)</f>
        <v>1908675500</v>
      </c>
      <c r="K2341" s="182">
        <f>SUM(J2341/J6*100)</f>
        <v>1.9126748763890815</v>
      </c>
      <c r="L2341" s="283">
        <f>SUM(Q2341/J2341*100)</f>
        <v>0</v>
      </c>
      <c r="M2341" s="261">
        <f>SUM(M2343+M2348+M2355+M2359+M2362+M2365+M2368)</f>
        <v>1698453044</v>
      </c>
      <c r="N2341" s="284">
        <f>SUM(M2341/J2341%)</f>
        <v>88.985950938229152</v>
      </c>
      <c r="O2341" s="261">
        <f>SUM(O2343+O2348+O2355+O2359+O2362+O2365+O2368)</f>
        <v>210222456</v>
      </c>
    </row>
    <row r="2342" spans="1:15" s="296" customFormat="1" hidden="1" x14ac:dyDescent="0.25">
      <c r="A2342" s="177"/>
      <c r="B2342" s="177"/>
      <c r="C2342" s="178"/>
      <c r="D2342" s="178"/>
      <c r="E2342" s="178"/>
      <c r="F2342" s="178"/>
      <c r="G2342" s="178"/>
      <c r="H2342" s="178"/>
      <c r="I2342" s="406"/>
      <c r="J2342" s="261"/>
      <c r="K2342" s="182"/>
      <c r="L2342" s="283"/>
      <c r="M2342" s="193"/>
      <c r="N2342" s="269"/>
      <c r="O2342" s="261"/>
    </row>
    <row r="2343" spans="1:15" s="296" customFormat="1" hidden="1" x14ac:dyDescent="0.25">
      <c r="A2343" s="177"/>
      <c r="B2343" s="177"/>
      <c r="C2343" s="178">
        <v>5</v>
      </c>
      <c r="D2343" s="178">
        <v>2</v>
      </c>
      <c r="E2343" s="178">
        <v>2</v>
      </c>
      <c r="F2343" s="179" t="s">
        <v>675</v>
      </c>
      <c r="G2343" s="179"/>
      <c r="H2343" s="179"/>
      <c r="I2343" s="406" t="s">
        <v>685</v>
      </c>
      <c r="J2343" s="261">
        <f>SUM(J2344:J2346)</f>
        <v>52365500</v>
      </c>
      <c r="K2343" s="182">
        <f>SUM(J2343/J6*100)</f>
        <v>5.2475224960739753E-2</v>
      </c>
      <c r="L2343" s="283">
        <f>SUM(Q2343/J2343*100)</f>
        <v>0</v>
      </c>
      <c r="M2343" s="193">
        <f>SUM(M2344:M2346)</f>
        <v>39617244</v>
      </c>
      <c r="N2343" s="284">
        <f>SUM(M2343/J2343%)</f>
        <v>75.655238659040776</v>
      </c>
      <c r="O2343" s="261">
        <f>SUM(O2344:O2346)</f>
        <v>12748256</v>
      </c>
    </row>
    <row r="2344" spans="1:15" s="296" customFormat="1" hidden="1" x14ac:dyDescent="0.25">
      <c r="A2344" s="177"/>
      <c r="B2344" s="177"/>
      <c r="C2344" s="178">
        <v>5</v>
      </c>
      <c r="D2344" s="178">
        <v>2</v>
      </c>
      <c r="E2344" s="178">
        <v>2</v>
      </c>
      <c r="F2344" s="179" t="s">
        <v>675</v>
      </c>
      <c r="G2344" s="179"/>
      <c r="H2344" s="179"/>
      <c r="I2344" s="406" t="s">
        <v>719</v>
      </c>
      <c r="J2344" s="261">
        <v>11505500</v>
      </c>
      <c r="K2344" s="182">
        <f>SUM(J2344/J6*100)</f>
        <v>1.1529608249435053E-2</v>
      </c>
      <c r="L2344" s="283">
        <f>SUM(Q2344/J2344*100)</f>
        <v>0</v>
      </c>
      <c r="M2344" s="260">
        <v>11505500</v>
      </c>
      <c r="N2344" s="284">
        <f>SUM(M2344/J2344%)</f>
        <v>100</v>
      </c>
      <c r="O2344" s="250">
        <f>SUM(J2344-M2344)</f>
        <v>0</v>
      </c>
    </row>
    <row r="2345" spans="1:15" s="296" customFormat="1" hidden="1" x14ac:dyDescent="0.25">
      <c r="A2345" s="498"/>
      <c r="B2345" s="498"/>
      <c r="C2345" s="493">
        <v>5</v>
      </c>
      <c r="D2345" s="493">
        <v>2</v>
      </c>
      <c r="E2345" s="493">
        <v>2</v>
      </c>
      <c r="F2345" s="493" t="s">
        <v>675</v>
      </c>
      <c r="G2345" s="493"/>
      <c r="H2345" s="493"/>
      <c r="I2345" s="409" t="s">
        <v>1061</v>
      </c>
      <c r="J2345" s="382">
        <v>14760000</v>
      </c>
      <c r="K2345" s="274">
        <f>SUM(J2345/J6*100)</f>
        <v>1.4790927622585839E-2</v>
      </c>
      <c r="L2345" s="306">
        <f>SUM(Q2345/J2345*100)</f>
        <v>0</v>
      </c>
      <c r="M2345" s="304">
        <v>9411744</v>
      </c>
      <c r="N2345" s="307">
        <f>SUM(M2345/J2345%)</f>
        <v>63.765203252032521</v>
      </c>
      <c r="O2345" s="252">
        <f>SUM(J2345-M2345)</f>
        <v>5348256</v>
      </c>
    </row>
    <row r="2346" spans="1:15" s="296" customFormat="1" hidden="1" x14ac:dyDescent="0.25">
      <c r="A2346" s="177"/>
      <c r="B2346" s="177"/>
      <c r="C2346" s="178">
        <v>5</v>
      </c>
      <c r="D2346" s="178">
        <v>2</v>
      </c>
      <c r="E2346" s="178">
        <v>2</v>
      </c>
      <c r="F2346" s="179" t="s">
        <v>675</v>
      </c>
      <c r="G2346" s="179"/>
      <c r="H2346" s="179"/>
      <c r="I2346" s="406" t="s">
        <v>874</v>
      </c>
      <c r="J2346" s="261">
        <v>26100000</v>
      </c>
      <c r="K2346" s="182">
        <f>SUM(J2346/J6*100)</f>
        <v>2.6154689088718864E-2</v>
      </c>
      <c r="L2346" s="283">
        <f>SUM(Q2346/J2346*100)</f>
        <v>0</v>
      </c>
      <c r="M2346" s="260">
        <v>18700000</v>
      </c>
      <c r="N2346" s="284">
        <f>SUM(M2346/J2346%)</f>
        <v>71.64750957854406</v>
      </c>
      <c r="O2346" s="250">
        <f>SUM(J2346-M2346)</f>
        <v>7400000</v>
      </c>
    </row>
    <row r="2347" spans="1:15" s="296" customFormat="1" hidden="1" x14ac:dyDescent="0.25">
      <c r="A2347" s="177"/>
      <c r="B2347" s="177"/>
      <c r="C2347" s="178"/>
      <c r="D2347" s="178"/>
      <c r="E2347" s="178"/>
      <c r="F2347" s="179"/>
      <c r="G2347" s="179"/>
      <c r="H2347" s="179"/>
      <c r="I2347" s="537"/>
      <c r="J2347" s="261"/>
      <c r="K2347" s="182"/>
      <c r="L2347" s="283"/>
      <c r="M2347" s="193"/>
      <c r="N2347" s="284"/>
      <c r="O2347" s="261"/>
    </row>
    <row r="2348" spans="1:15" s="296" customFormat="1" hidden="1" x14ac:dyDescent="0.25">
      <c r="A2348" s="177"/>
      <c r="B2348" s="177"/>
      <c r="C2348" s="178">
        <v>5</v>
      </c>
      <c r="D2348" s="178">
        <v>2</v>
      </c>
      <c r="E2348" s="178">
        <v>2</v>
      </c>
      <c r="F2348" s="179" t="s">
        <v>690</v>
      </c>
      <c r="G2348" s="179"/>
      <c r="H2348" s="179"/>
      <c r="I2348" s="406" t="s">
        <v>691</v>
      </c>
      <c r="J2348" s="268">
        <f>SUM(J2349:J2353)</f>
        <v>135050000</v>
      </c>
      <c r="K2348" s="182">
        <f>SUM(J2348/J6*100)</f>
        <v>0.1353329793651909</v>
      </c>
      <c r="L2348" s="283">
        <f t="shared" ref="L2348:L2353" si="61">SUM(Q2348/J2348*100)</f>
        <v>0</v>
      </c>
      <c r="M2348" s="268">
        <f>SUM(M2349:M2353)</f>
        <v>97750000</v>
      </c>
      <c r="N2348" s="284">
        <f t="shared" ref="N2348:N2353" si="62">SUM(M2348/J2348%)</f>
        <v>72.380599777860056</v>
      </c>
      <c r="O2348" s="268">
        <f>SUM(O2349:O2353)</f>
        <v>37300000</v>
      </c>
    </row>
    <row r="2349" spans="1:15" s="296" customFormat="1" hidden="1" x14ac:dyDescent="0.25">
      <c r="A2349" s="177"/>
      <c r="B2349" s="177"/>
      <c r="C2349" s="178">
        <v>5</v>
      </c>
      <c r="D2349" s="178">
        <v>2</v>
      </c>
      <c r="E2349" s="178">
        <v>2</v>
      </c>
      <c r="F2349" s="179" t="s">
        <v>690</v>
      </c>
      <c r="G2349" s="179"/>
      <c r="H2349" s="179"/>
      <c r="I2349" s="406" t="s">
        <v>890</v>
      </c>
      <c r="J2349" s="268">
        <v>69300000</v>
      </c>
      <c r="K2349" s="182">
        <f>SUM(J2349/J6*100)</f>
        <v>6.9445208959701812E-2</v>
      </c>
      <c r="L2349" s="283">
        <f t="shared" si="61"/>
        <v>0</v>
      </c>
      <c r="M2349" s="281">
        <v>49300000</v>
      </c>
      <c r="N2349" s="284">
        <f t="shared" si="62"/>
        <v>71.139971139971138</v>
      </c>
      <c r="O2349" s="250">
        <f>SUM(J2349-M2349)</f>
        <v>20000000</v>
      </c>
    </row>
    <row r="2350" spans="1:15" s="296" customFormat="1" hidden="1" x14ac:dyDescent="0.25">
      <c r="A2350" s="387"/>
      <c r="B2350" s="387"/>
      <c r="C2350" s="270">
        <v>5</v>
      </c>
      <c r="D2350" s="270">
        <v>2</v>
      </c>
      <c r="E2350" s="270">
        <v>2</v>
      </c>
      <c r="F2350" s="179" t="s">
        <v>690</v>
      </c>
      <c r="G2350" s="179"/>
      <c r="H2350" s="179"/>
      <c r="I2350" s="406" t="s">
        <v>771</v>
      </c>
      <c r="J2350" s="261">
        <v>42200000</v>
      </c>
      <c r="K2350" s="182">
        <f>SUM(J2350/J6*100)</f>
        <v>4.2288424503599084E-2</v>
      </c>
      <c r="L2350" s="283">
        <f t="shared" si="61"/>
        <v>0</v>
      </c>
      <c r="M2350" s="286">
        <v>26000000</v>
      </c>
      <c r="N2350" s="285">
        <f t="shared" si="62"/>
        <v>61.611374407582936</v>
      </c>
      <c r="O2350" s="253">
        <f>SUM(J2350-M2350)</f>
        <v>16200000</v>
      </c>
    </row>
    <row r="2351" spans="1:15" s="296" customFormat="1" hidden="1" x14ac:dyDescent="0.25">
      <c r="A2351" s="387"/>
      <c r="B2351" s="387"/>
      <c r="C2351" s="270">
        <v>5</v>
      </c>
      <c r="D2351" s="270">
        <v>2</v>
      </c>
      <c r="E2351" s="270">
        <v>2</v>
      </c>
      <c r="F2351" s="180" t="s">
        <v>690</v>
      </c>
      <c r="G2351" s="180"/>
      <c r="H2351" s="180"/>
      <c r="I2351" s="406" t="s">
        <v>892</v>
      </c>
      <c r="J2351" s="261">
        <v>1350000</v>
      </c>
      <c r="K2351" s="279">
        <f>SUM(J2351/J6*100)</f>
        <v>1.3528287459682172E-3</v>
      </c>
      <c r="L2351" s="283">
        <f t="shared" si="61"/>
        <v>0</v>
      </c>
      <c r="M2351" s="287">
        <v>1050000</v>
      </c>
      <c r="N2351" s="285">
        <f t="shared" si="62"/>
        <v>77.777777777777771</v>
      </c>
      <c r="O2351" s="253">
        <f>SUM(J2351-M2351)</f>
        <v>300000</v>
      </c>
    </row>
    <row r="2352" spans="1:15" s="296" customFormat="1" hidden="1" x14ac:dyDescent="0.25">
      <c r="A2352" s="498"/>
      <c r="B2352" s="498"/>
      <c r="C2352" s="494">
        <v>5</v>
      </c>
      <c r="D2352" s="494">
        <v>2</v>
      </c>
      <c r="E2352" s="494">
        <v>2</v>
      </c>
      <c r="F2352" s="495" t="s">
        <v>690</v>
      </c>
      <c r="G2352" s="495"/>
      <c r="H2352" s="495"/>
      <c r="I2352" s="409" t="s">
        <v>896</v>
      </c>
      <c r="J2352" s="341">
        <v>1200000</v>
      </c>
      <c r="K2352" s="430">
        <f>SUM(J2352/J6*100)</f>
        <v>1.2025144408606375E-3</v>
      </c>
      <c r="L2352" s="447">
        <f t="shared" si="61"/>
        <v>0</v>
      </c>
      <c r="M2352" s="395">
        <v>400000</v>
      </c>
      <c r="N2352" s="445">
        <f t="shared" si="62"/>
        <v>33.333333333333336</v>
      </c>
      <c r="O2352" s="256">
        <f>SUM(J2352-M2352)</f>
        <v>800000</v>
      </c>
    </row>
    <row r="2353" spans="1:15" s="296" customFormat="1" hidden="1" x14ac:dyDescent="0.25">
      <c r="A2353" s="177"/>
      <c r="B2353" s="177"/>
      <c r="C2353" s="178">
        <v>5</v>
      </c>
      <c r="D2353" s="178">
        <v>2</v>
      </c>
      <c r="E2353" s="178">
        <v>2</v>
      </c>
      <c r="F2353" s="179" t="s">
        <v>690</v>
      </c>
      <c r="G2353" s="179"/>
      <c r="H2353" s="179"/>
      <c r="I2353" s="406" t="s">
        <v>1004</v>
      </c>
      <c r="J2353" s="261">
        <v>21000000</v>
      </c>
      <c r="K2353" s="182">
        <f>SUM(J2353/J6*100)</f>
        <v>2.1044002715061155E-2</v>
      </c>
      <c r="L2353" s="283">
        <f t="shared" si="61"/>
        <v>0</v>
      </c>
      <c r="M2353" s="214">
        <v>21000000</v>
      </c>
      <c r="N2353" s="284">
        <f t="shared" si="62"/>
        <v>100</v>
      </c>
      <c r="O2353" s="253">
        <f>SUM(J2353-M2353)</f>
        <v>0</v>
      </c>
    </row>
    <row r="2354" spans="1:15" s="296" customFormat="1" hidden="1" x14ac:dyDescent="0.25">
      <c r="A2354" s="177"/>
      <c r="B2354" s="177"/>
      <c r="C2354" s="178"/>
      <c r="D2354" s="178"/>
      <c r="E2354" s="178"/>
      <c r="F2354" s="179"/>
      <c r="G2354" s="179"/>
      <c r="H2354" s="179"/>
      <c r="I2354" s="406"/>
      <c r="J2354" s="268"/>
      <c r="K2354" s="182"/>
      <c r="L2354" s="283"/>
      <c r="M2354" s="281"/>
      <c r="N2354" s="284"/>
      <c r="O2354" s="250"/>
    </row>
    <row r="2355" spans="1:15" s="296" customFormat="1" hidden="1" x14ac:dyDescent="0.25">
      <c r="A2355" s="177"/>
      <c r="B2355" s="177"/>
      <c r="C2355" s="178">
        <v>5</v>
      </c>
      <c r="D2355" s="178">
        <v>2</v>
      </c>
      <c r="E2355" s="178">
        <v>2</v>
      </c>
      <c r="F2355" s="179" t="s">
        <v>674</v>
      </c>
      <c r="G2355" s="179"/>
      <c r="H2355" s="179"/>
      <c r="I2355" s="406" t="s">
        <v>724</v>
      </c>
      <c r="J2355" s="268">
        <f>SUM(J2356:J2357)</f>
        <v>29120000</v>
      </c>
      <c r="K2355" s="182">
        <f>SUM(J2355/J6*100)</f>
        <v>2.9181017098218135E-2</v>
      </c>
      <c r="L2355" s="283">
        <f>SUM(Q2355/J2355*100)</f>
        <v>0</v>
      </c>
      <c r="M2355" s="282">
        <f>SUM(M2356:M2357)</f>
        <v>23320000</v>
      </c>
      <c r="N2355" s="284">
        <f>SUM(M2355/J2355%)</f>
        <v>80.082417582417577</v>
      </c>
      <c r="O2355" s="268">
        <f>SUM(O2356:O2357)</f>
        <v>5800000</v>
      </c>
    </row>
    <row r="2356" spans="1:15" s="296" customFormat="1" hidden="1" x14ac:dyDescent="0.25">
      <c r="A2356" s="177"/>
      <c r="B2356" s="177"/>
      <c r="C2356" s="178">
        <v>5</v>
      </c>
      <c r="D2356" s="178">
        <v>2</v>
      </c>
      <c r="E2356" s="178">
        <v>2</v>
      </c>
      <c r="F2356" s="179" t="s">
        <v>674</v>
      </c>
      <c r="G2356" s="179"/>
      <c r="H2356" s="179"/>
      <c r="I2356" s="406" t="s">
        <v>767</v>
      </c>
      <c r="J2356" s="268">
        <v>20920000</v>
      </c>
      <c r="K2356" s="182">
        <f>SUM(J2356/J6*100)</f>
        <v>2.0963835085670447E-2</v>
      </c>
      <c r="L2356" s="283">
        <f>SUM(Q2356/J2356*100)</f>
        <v>0</v>
      </c>
      <c r="M2356" s="281">
        <v>15120000</v>
      </c>
      <c r="N2356" s="284">
        <f>SUM(M2356/J2356%)</f>
        <v>72.27533460803059</v>
      </c>
      <c r="O2356" s="250">
        <f>SUM(J2356-M2356)</f>
        <v>5800000</v>
      </c>
    </row>
    <row r="2357" spans="1:15" s="296" customFormat="1" hidden="1" x14ac:dyDescent="0.25">
      <c r="A2357" s="177"/>
      <c r="B2357" s="177"/>
      <c r="C2357" s="178">
        <v>5</v>
      </c>
      <c r="D2357" s="178">
        <v>2</v>
      </c>
      <c r="E2357" s="178">
        <v>2</v>
      </c>
      <c r="F2357" s="179" t="s">
        <v>674</v>
      </c>
      <c r="G2357" s="179"/>
      <c r="H2357" s="179"/>
      <c r="I2357" s="406" t="s">
        <v>726</v>
      </c>
      <c r="J2357" s="268">
        <v>8200000</v>
      </c>
      <c r="K2357" s="182">
        <f>SUM(J2357/J6*100)</f>
        <v>8.2171820125476885E-3</v>
      </c>
      <c r="L2357" s="283">
        <f>SUM(Q2357/J2357*100)</f>
        <v>0</v>
      </c>
      <c r="M2357" s="372">
        <v>8200000</v>
      </c>
      <c r="N2357" s="284">
        <f>SUM(M2357/J2357%)</f>
        <v>100</v>
      </c>
      <c r="O2357" s="250">
        <f>SUM(J2357-M2357)</f>
        <v>0</v>
      </c>
    </row>
    <row r="2358" spans="1:15" s="296" customFormat="1" hidden="1" x14ac:dyDescent="0.25">
      <c r="A2358" s="513"/>
      <c r="B2358" s="513"/>
      <c r="C2358" s="178"/>
      <c r="D2358" s="178"/>
      <c r="E2358" s="178"/>
      <c r="F2358" s="179"/>
      <c r="G2358" s="179"/>
      <c r="H2358" s="179"/>
      <c r="I2358" s="406"/>
      <c r="J2358" s="268"/>
      <c r="K2358" s="182"/>
      <c r="L2358" s="283"/>
      <c r="M2358" s="372"/>
      <c r="N2358" s="283"/>
      <c r="O2358" s="268"/>
    </row>
    <row r="2359" spans="1:15" s="296" customFormat="1" hidden="1" x14ac:dyDescent="0.25">
      <c r="A2359" s="177"/>
      <c r="B2359" s="177"/>
      <c r="C2359" s="178">
        <v>5</v>
      </c>
      <c r="D2359" s="178">
        <v>2</v>
      </c>
      <c r="E2359" s="178">
        <v>2</v>
      </c>
      <c r="F2359" s="179" t="s">
        <v>1039</v>
      </c>
      <c r="G2359" s="179"/>
      <c r="H2359" s="179"/>
      <c r="I2359" s="405" t="s">
        <v>1040</v>
      </c>
      <c r="J2359" s="181">
        <f>SUM(J2360)</f>
        <v>3200000</v>
      </c>
      <c r="K2359" s="279">
        <f>SUM(J2359/J6*100)</f>
        <v>3.2067051756283662E-3</v>
      </c>
      <c r="L2359" s="283">
        <f>SUM(Q2359/J2359*100)</f>
        <v>0</v>
      </c>
      <c r="M2359" s="193">
        <f>SUM(M2360)</f>
        <v>2800000</v>
      </c>
      <c r="N2359" s="185">
        <f>SUM(M2359/J2359%)</f>
        <v>87.5</v>
      </c>
      <c r="O2359" s="181">
        <f>SUM(O2360)</f>
        <v>400000</v>
      </c>
    </row>
    <row r="2360" spans="1:15" s="296" customFormat="1" hidden="1" x14ac:dyDescent="0.25">
      <c r="A2360" s="177"/>
      <c r="B2360" s="177"/>
      <c r="C2360" s="178">
        <v>5</v>
      </c>
      <c r="D2360" s="178">
        <v>2</v>
      </c>
      <c r="E2360" s="178">
        <v>2</v>
      </c>
      <c r="F2360" s="179" t="s">
        <v>1039</v>
      </c>
      <c r="G2360" s="179"/>
      <c r="H2360" s="179"/>
      <c r="I2360" s="406" t="s">
        <v>1041</v>
      </c>
      <c r="J2360" s="259">
        <v>3200000</v>
      </c>
      <c r="K2360" s="279">
        <f>SUM(J2360/J6*100)</f>
        <v>3.2067051756283662E-3</v>
      </c>
      <c r="L2360" s="283">
        <f>SUM(Q2360/J2360*100)</f>
        <v>0</v>
      </c>
      <c r="M2360" s="288">
        <v>2800000</v>
      </c>
      <c r="N2360" s="185">
        <f>SUM(M2360/J2360%)</f>
        <v>87.5</v>
      </c>
      <c r="O2360" s="250">
        <f>SUM(J2360-M2360)</f>
        <v>400000</v>
      </c>
    </row>
    <row r="2361" spans="1:15" s="296" customFormat="1" hidden="1" x14ac:dyDescent="0.25">
      <c r="A2361" s="177"/>
      <c r="B2361" s="177"/>
      <c r="C2361" s="178"/>
      <c r="D2361" s="178"/>
      <c r="E2361" s="178"/>
      <c r="F2361" s="179"/>
      <c r="G2361" s="179"/>
      <c r="H2361" s="179"/>
      <c r="I2361" s="406"/>
      <c r="J2361" s="259"/>
      <c r="K2361" s="182"/>
      <c r="L2361" s="183"/>
      <c r="M2361" s="288"/>
      <c r="N2361" s="185"/>
      <c r="O2361" s="250"/>
    </row>
    <row r="2362" spans="1:15" s="296" customFormat="1" hidden="1" x14ac:dyDescent="0.25">
      <c r="A2362" s="513"/>
      <c r="B2362" s="513"/>
      <c r="C2362" s="178">
        <v>5</v>
      </c>
      <c r="D2362" s="178">
        <v>2</v>
      </c>
      <c r="E2362" s="178">
        <v>2</v>
      </c>
      <c r="F2362" s="179">
        <v>11</v>
      </c>
      <c r="G2362" s="179"/>
      <c r="H2362" s="179"/>
      <c r="I2362" s="406" t="s">
        <v>779</v>
      </c>
      <c r="J2362" s="251">
        <f>SUM(J2363:J2363)</f>
        <v>32500000</v>
      </c>
      <c r="K2362" s="182">
        <f>SUM(J2362/J6*100)</f>
        <v>3.2568099439975594E-2</v>
      </c>
      <c r="L2362" s="283">
        <f>SUM(Q2362/J2362*100)</f>
        <v>0</v>
      </c>
      <c r="M2362" s="251">
        <f>SUM(M2363:M2363)</f>
        <v>22412000</v>
      </c>
      <c r="N2362" s="183">
        <f>SUM(M2362/J2362%)</f>
        <v>68.959999999999994</v>
      </c>
      <c r="O2362" s="251">
        <f>SUM(O2363:O2363)</f>
        <v>10088000</v>
      </c>
    </row>
    <row r="2363" spans="1:15" s="296" customFormat="1" hidden="1" x14ac:dyDescent="0.25">
      <c r="A2363" s="177"/>
      <c r="B2363" s="177"/>
      <c r="C2363" s="178">
        <v>5</v>
      </c>
      <c r="D2363" s="178">
        <v>2</v>
      </c>
      <c r="E2363" s="178">
        <v>2</v>
      </c>
      <c r="F2363" s="179">
        <v>11</v>
      </c>
      <c r="G2363" s="179"/>
      <c r="H2363" s="179"/>
      <c r="I2363" s="406" t="s">
        <v>917</v>
      </c>
      <c r="J2363" s="181">
        <v>32500000</v>
      </c>
      <c r="K2363" s="182">
        <f>SUM(J2363/J6*100)</f>
        <v>3.2568099439975594E-2</v>
      </c>
      <c r="L2363" s="283">
        <f>SUM(Q2363/J2363*100)</f>
        <v>0</v>
      </c>
      <c r="M2363" s="193">
        <v>22412000</v>
      </c>
      <c r="N2363" s="185">
        <f>SUM(M2363/J2363%)</f>
        <v>68.959999999999994</v>
      </c>
      <c r="O2363" s="250">
        <f>SUM(J2363-M2363)</f>
        <v>10088000</v>
      </c>
    </row>
    <row r="2364" spans="1:15" s="296" customFormat="1" hidden="1" x14ac:dyDescent="0.25">
      <c r="A2364" s="177"/>
      <c r="B2364" s="177"/>
      <c r="C2364" s="178"/>
      <c r="D2364" s="178"/>
      <c r="E2364" s="178"/>
      <c r="F2364" s="179"/>
      <c r="G2364" s="179"/>
      <c r="H2364" s="179"/>
      <c r="I2364" s="406"/>
      <c r="J2364" s="268"/>
      <c r="K2364" s="182"/>
      <c r="L2364" s="283"/>
      <c r="M2364" s="282"/>
      <c r="N2364" s="284"/>
      <c r="O2364" s="268"/>
    </row>
    <row r="2365" spans="1:15" s="296" customFormat="1" hidden="1" x14ac:dyDescent="0.25">
      <c r="A2365" s="177"/>
      <c r="B2365" s="177"/>
      <c r="C2365" s="178">
        <v>5</v>
      </c>
      <c r="D2365" s="178">
        <v>2</v>
      </c>
      <c r="E2365" s="178">
        <v>2</v>
      </c>
      <c r="F2365" s="179">
        <v>15</v>
      </c>
      <c r="G2365" s="179"/>
      <c r="H2365" s="179"/>
      <c r="I2365" s="406" t="s">
        <v>756</v>
      </c>
      <c r="J2365" s="251">
        <f>SUM(J2366)</f>
        <v>196440000</v>
      </c>
      <c r="K2365" s="182">
        <f>SUM(J2365/J6*100)</f>
        <v>0.19685161396888634</v>
      </c>
      <c r="L2365" s="183">
        <f>SUM(Q2365/J2365*100)</f>
        <v>0</v>
      </c>
      <c r="M2365" s="281">
        <f>SUM(M2366)</f>
        <v>106913000</v>
      </c>
      <c r="N2365" s="185">
        <f>SUM(M2365/J2365%)</f>
        <v>54.425269802484216</v>
      </c>
      <c r="O2365" s="250">
        <f>SUM(J2365-M2365)</f>
        <v>89527000</v>
      </c>
    </row>
    <row r="2366" spans="1:15" s="296" customFormat="1" hidden="1" x14ac:dyDescent="0.25">
      <c r="A2366" s="498"/>
      <c r="B2366" s="498"/>
      <c r="C2366" s="494">
        <v>5</v>
      </c>
      <c r="D2366" s="494">
        <v>2</v>
      </c>
      <c r="E2366" s="494">
        <v>2</v>
      </c>
      <c r="F2366" s="495">
        <v>15</v>
      </c>
      <c r="G2366" s="495"/>
      <c r="H2366" s="495"/>
      <c r="I2366" s="409" t="s">
        <v>909</v>
      </c>
      <c r="J2366" s="358">
        <v>196440000</v>
      </c>
      <c r="K2366" s="182">
        <f>SUM(J2366/J6*100)</f>
        <v>0.19685161396888634</v>
      </c>
      <c r="L2366" s="183">
        <f>SUM(Q2366/J2366*100)</f>
        <v>0</v>
      </c>
      <c r="M2366" s="372">
        <v>106913000</v>
      </c>
      <c r="N2366" s="307">
        <f>SUM(M2366/J2366%)</f>
        <v>54.425269802484216</v>
      </c>
      <c r="O2366" s="250">
        <f>SUM(J2366-M2366)</f>
        <v>89527000</v>
      </c>
    </row>
    <row r="2367" spans="1:15" s="296" customFormat="1" hidden="1" x14ac:dyDescent="0.25">
      <c r="A2367" s="498"/>
      <c r="B2367" s="498"/>
      <c r="C2367" s="494"/>
      <c r="D2367" s="494"/>
      <c r="E2367" s="494"/>
      <c r="F2367" s="495"/>
      <c r="G2367" s="495"/>
      <c r="H2367" s="495"/>
      <c r="I2367" s="409"/>
      <c r="J2367" s="358"/>
      <c r="K2367" s="182"/>
      <c r="L2367" s="183"/>
      <c r="M2367" s="372"/>
      <c r="N2367" s="307"/>
      <c r="O2367" s="250"/>
    </row>
    <row r="2368" spans="1:15" s="296" customFormat="1" hidden="1" x14ac:dyDescent="0.25">
      <c r="A2368" s="177"/>
      <c r="B2368" s="177"/>
      <c r="C2368" s="178">
        <v>5</v>
      </c>
      <c r="D2368" s="178">
        <v>2</v>
      </c>
      <c r="E2368" s="178">
        <v>2</v>
      </c>
      <c r="F2368" s="179">
        <v>20</v>
      </c>
      <c r="G2368" s="179"/>
      <c r="H2368" s="179"/>
      <c r="I2368" s="406" t="s">
        <v>1110</v>
      </c>
      <c r="J2368" s="251">
        <f>SUM(J2369)</f>
        <v>1460000000</v>
      </c>
      <c r="K2368" s="182">
        <f>SUM(J2368/J6*100)</f>
        <v>1.4630592363804422</v>
      </c>
      <c r="L2368" s="183">
        <f>SUM(Q2368/J2368*100)</f>
        <v>0</v>
      </c>
      <c r="M2368" s="282">
        <f>SUM(M2369)</f>
        <v>1405640800</v>
      </c>
      <c r="N2368" s="185">
        <f>SUM(M2368/J2368%)</f>
        <v>96.276767123287669</v>
      </c>
      <c r="O2368" s="251">
        <f>SUM(O2369)</f>
        <v>54359200</v>
      </c>
    </row>
    <row r="2369" spans="1:15" s="296" customFormat="1" hidden="1" x14ac:dyDescent="0.25">
      <c r="A2369" s="504"/>
      <c r="B2369" s="504"/>
      <c r="C2369" s="503">
        <v>5</v>
      </c>
      <c r="D2369" s="503">
        <v>2</v>
      </c>
      <c r="E2369" s="503">
        <v>2</v>
      </c>
      <c r="F2369" s="273">
        <v>20</v>
      </c>
      <c r="G2369" s="273"/>
      <c r="H2369" s="273"/>
      <c r="I2369" s="865" t="s">
        <v>1084</v>
      </c>
      <c r="J2369" s="181">
        <v>1460000000</v>
      </c>
      <c r="K2369" s="182">
        <f>SUM(J2369/J6*100)</f>
        <v>1.4630592363804422</v>
      </c>
      <c r="L2369" s="183">
        <f>SUM(Q2369/J2369*100)</f>
        <v>0</v>
      </c>
      <c r="M2369" s="304">
        <v>1405640800</v>
      </c>
      <c r="N2369" s="323">
        <f>SUM(M2369/J2369%)</f>
        <v>96.276767123287669</v>
      </c>
      <c r="O2369" s="250">
        <f>SUM(J2369-M2369)</f>
        <v>54359200</v>
      </c>
    </row>
    <row r="2370" spans="1:15" s="296" customFormat="1" hidden="1" x14ac:dyDescent="0.25">
      <c r="A2370" s="504"/>
      <c r="B2370" s="504"/>
      <c r="C2370" s="503"/>
      <c r="D2370" s="503"/>
      <c r="E2370" s="503"/>
      <c r="F2370" s="273"/>
      <c r="G2370" s="273"/>
      <c r="H2370" s="273"/>
      <c r="I2370" s="860"/>
      <c r="J2370" s="181"/>
      <c r="K2370" s="182"/>
      <c r="L2370" s="183"/>
      <c r="M2370" s="193"/>
      <c r="N2370" s="323"/>
      <c r="O2370" s="181"/>
    </row>
    <row r="2371" spans="1:15" s="296" customFormat="1" hidden="1" x14ac:dyDescent="0.25">
      <c r="A2371" s="504"/>
      <c r="B2371" s="504"/>
      <c r="C2371" s="503"/>
      <c r="D2371" s="503"/>
      <c r="E2371" s="503"/>
      <c r="F2371" s="273"/>
      <c r="G2371" s="273"/>
      <c r="H2371" s="273"/>
      <c r="I2371" s="563"/>
      <c r="J2371" s="181"/>
      <c r="K2371" s="182"/>
      <c r="L2371" s="183"/>
      <c r="M2371" s="193"/>
      <c r="N2371" s="323"/>
      <c r="O2371" s="181"/>
    </row>
    <row r="2372" spans="1:15" s="296" customFormat="1" x14ac:dyDescent="0.25">
      <c r="A2372" s="308">
        <v>1</v>
      </c>
      <c r="B2372" s="309" t="s">
        <v>677</v>
      </c>
      <c r="C2372" s="310" t="s">
        <v>674</v>
      </c>
      <c r="D2372" s="310" t="s">
        <v>675</v>
      </c>
      <c r="E2372" s="326" t="s">
        <v>1097</v>
      </c>
      <c r="F2372" s="378" t="s">
        <v>722</v>
      </c>
      <c r="G2372" s="378"/>
      <c r="H2372" s="378">
        <v>9</v>
      </c>
      <c r="I2372" s="863" t="s">
        <v>1136</v>
      </c>
      <c r="J2372" s="341">
        <f>SUM(J2375)</f>
        <v>86879900</v>
      </c>
      <c r="K2372" s="385">
        <f>SUM(J2372/J6*100)</f>
        <v>8.7061945308773411E-2</v>
      </c>
      <c r="L2372" s="354">
        <v>100</v>
      </c>
      <c r="M2372" s="341">
        <f>SUM(M2375)</f>
        <v>81934600</v>
      </c>
      <c r="N2372" s="354">
        <f>SUM(M2372/J2372%)</f>
        <v>94.307889396741942</v>
      </c>
      <c r="O2372" s="341">
        <f>SUM(O2375)</f>
        <v>4945300</v>
      </c>
    </row>
    <row r="2373" spans="1:15" s="296" customFormat="1" hidden="1" x14ac:dyDescent="0.25">
      <c r="A2373" s="297"/>
      <c r="B2373" s="309"/>
      <c r="C2373" s="310"/>
      <c r="D2373" s="310"/>
      <c r="E2373" s="305"/>
      <c r="F2373" s="305"/>
      <c r="G2373" s="305"/>
      <c r="H2373" s="305"/>
      <c r="I2373" s="864"/>
      <c r="J2373" s="341"/>
      <c r="K2373" s="274"/>
      <c r="L2373" s="447"/>
      <c r="M2373" s="395"/>
      <c r="N2373" s="445"/>
      <c r="O2373" s="341"/>
    </row>
    <row r="2374" spans="1:15" s="296" customFormat="1" hidden="1" x14ac:dyDescent="0.25">
      <c r="A2374" s="386"/>
      <c r="B2374" s="386"/>
      <c r="C2374" s="367"/>
      <c r="D2374" s="368"/>
      <c r="E2374" s="369"/>
      <c r="F2374" s="369"/>
      <c r="G2374" s="369"/>
      <c r="H2374" s="369"/>
      <c r="I2374" s="412"/>
      <c r="J2374" s="261"/>
      <c r="K2374" s="182"/>
      <c r="L2374" s="283"/>
      <c r="M2374" s="182"/>
      <c r="N2374" s="269"/>
      <c r="O2374" s="261"/>
    </row>
    <row r="2375" spans="1:15" s="296" customFormat="1" hidden="1" x14ac:dyDescent="0.25">
      <c r="A2375" s="177"/>
      <c r="B2375" s="177"/>
      <c r="C2375" s="178">
        <v>5</v>
      </c>
      <c r="D2375" s="178">
        <v>2</v>
      </c>
      <c r="E2375" s="178">
        <v>2</v>
      </c>
      <c r="F2375" s="178"/>
      <c r="G2375" s="178"/>
      <c r="H2375" s="178"/>
      <c r="I2375" s="406" t="s">
        <v>684</v>
      </c>
      <c r="J2375" s="261">
        <f>SUM(J2377+J2383+J2390+J2394)</f>
        <v>86879900</v>
      </c>
      <c r="K2375" s="182">
        <f>SUM(J2375/J6*100)</f>
        <v>8.7061945308773411E-2</v>
      </c>
      <c r="L2375" s="283">
        <f>SUM(Q2375/J2375*100)</f>
        <v>0</v>
      </c>
      <c r="M2375" s="261">
        <f>SUM(M2377+M2383+M2390+M2394)</f>
        <v>81934600</v>
      </c>
      <c r="N2375" s="284">
        <f>SUM(M2375/J2375%)</f>
        <v>94.307889396741942</v>
      </c>
      <c r="O2375" s="261">
        <f>SUM(O2377+O2383+O2390+O2394)</f>
        <v>4945300</v>
      </c>
    </row>
    <row r="2376" spans="1:15" s="296" customFormat="1" hidden="1" x14ac:dyDescent="0.25">
      <c r="A2376" s="177"/>
      <c r="B2376" s="177"/>
      <c r="C2376" s="178"/>
      <c r="D2376" s="178"/>
      <c r="E2376" s="178"/>
      <c r="F2376" s="178"/>
      <c r="G2376" s="178"/>
      <c r="H2376" s="178"/>
      <c r="I2376" s="406"/>
      <c r="J2376" s="261"/>
      <c r="K2376" s="182"/>
      <c r="L2376" s="283"/>
      <c r="M2376" s="193"/>
      <c r="N2376" s="269"/>
      <c r="O2376" s="261"/>
    </row>
    <row r="2377" spans="1:15" s="296" customFormat="1" hidden="1" x14ac:dyDescent="0.25">
      <c r="A2377" s="177"/>
      <c r="B2377" s="177"/>
      <c r="C2377" s="178">
        <v>5</v>
      </c>
      <c r="D2377" s="178">
        <v>2</v>
      </c>
      <c r="E2377" s="178">
        <v>2</v>
      </c>
      <c r="F2377" s="179" t="s">
        <v>675</v>
      </c>
      <c r="G2377" s="179"/>
      <c r="H2377" s="179"/>
      <c r="I2377" s="406" t="s">
        <v>685</v>
      </c>
      <c r="J2377" s="261">
        <f>SUM(J2378:J2381)</f>
        <v>5484400</v>
      </c>
      <c r="K2377" s="182">
        <f>SUM(J2377/J6*100)</f>
        <v>5.4958918328800663E-3</v>
      </c>
      <c r="L2377" s="283">
        <f>SUM(Q2377/J2377*100)</f>
        <v>0</v>
      </c>
      <c r="M2377" s="193">
        <f>SUM(M2378:M2381)</f>
        <v>4099600</v>
      </c>
      <c r="N2377" s="284">
        <f>SUM(M2377/J2377%)</f>
        <v>74.750200568886299</v>
      </c>
      <c r="O2377" s="261">
        <f>SUM(O2378:O2381)</f>
        <v>1384800</v>
      </c>
    </row>
    <row r="2378" spans="1:15" s="296" customFormat="1" hidden="1" x14ac:dyDescent="0.25">
      <c r="A2378" s="177"/>
      <c r="B2378" s="177"/>
      <c r="C2378" s="178">
        <v>5</v>
      </c>
      <c r="D2378" s="178">
        <v>2</v>
      </c>
      <c r="E2378" s="178">
        <v>2</v>
      </c>
      <c r="F2378" s="179" t="s">
        <v>675</v>
      </c>
      <c r="G2378" s="179"/>
      <c r="H2378" s="179"/>
      <c r="I2378" s="406" t="s">
        <v>719</v>
      </c>
      <c r="J2378" s="261">
        <v>934400</v>
      </c>
      <c r="K2378" s="279">
        <f>SUM(J2378/J6*100)</f>
        <v>9.3635791128348299E-4</v>
      </c>
      <c r="L2378" s="283">
        <f>SUM(Q2378/J2378*100)</f>
        <v>0</v>
      </c>
      <c r="M2378" s="260">
        <v>934400</v>
      </c>
      <c r="N2378" s="284">
        <f>SUM(M2378/J2378%)</f>
        <v>100</v>
      </c>
      <c r="O2378" s="250">
        <f>SUM(J2378-M2378)</f>
        <v>0</v>
      </c>
    </row>
    <row r="2379" spans="1:15" s="296" customFormat="1" hidden="1" x14ac:dyDescent="0.25">
      <c r="A2379" s="187"/>
      <c r="B2379" s="187"/>
      <c r="C2379" s="271">
        <v>5</v>
      </c>
      <c r="D2379" s="271">
        <v>2</v>
      </c>
      <c r="E2379" s="271">
        <v>2</v>
      </c>
      <c r="F2379" s="271" t="s">
        <v>675</v>
      </c>
      <c r="G2379" s="271"/>
      <c r="H2379" s="271"/>
      <c r="I2379" s="405" t="s">
        <v>1061</v>
      </c>
      <c r="J2379" s="266">
        <v>1750000</v>
      </c>
      <c r="K2379" s="279">
        <f>SUM(J2379/J6*100)</f>
        <v>1.7536668929217631E-3</v>
      </c>
      <c r="L2379" s="283">
        <f>SUM(Q2379/J2379*100)</f>
        <v>0</v>
      </c>
      <c r="M2379" s="193">
        <v>365200</v>
      </c>
      <c r="N2379" s="280">
        <f>SUM(M2379/J2379%)</f>
        <v>20.868571428571428</v>
      </c>
      <c r="O2379" s="250">
        <f>SUM(J2379-M2379)</f>
        <v>1384800</v>
      </c>
    </row>
    <row r="2380" spans="1:15" s="296" customFormat="1" hidden="1" x14ac:dyDescent="0.25">
      <c r="A2380" s="187"/>
      <c r="B2380" s="187"/>
      <c r="C2380" s="271">
        <v>5</v>
      </c>
      <c r="D2380" s="271">
        <v>2</v>
      </c>
      <c r="E2380" s="271">
        <v>2</v>
      </c>
      <c r="F2380" s="271" t="s">
        <v>675</v>
      </c>
      <c r="G2380" s="271"/>
      <c r="H2380" s="271"/>
      <c r="I2380" s="405" t="s">
        <v>886</v>
      </c>
      <c r="J2380" s="266">
        <v>2500000</v>
      </c>
      <c r="K2380" s="279">
        <f>SUM(J2380/J6*100)</f>
        <v>2.5052384184596609E-3</v>
      </c>
      <c r="L2380" s="283">
        <f>SUM(Q2380/J2380*100)</f>
        <v>0</v>
      </c>
      <c r="M2380" s="266">
        <v>2500000</v>
      </c>
      <c r="N2380" s="280">
        <f>SUM(M2380/J2380%)</f>
        <v>100</v>
      </c>
      <c r="O2380" s="250">
        <f>SUM(J2380-M2380)</f>
        <v>0</v>
      </c>
    </row>
    <row r="2381" spans="1:15" s="296" customFormat="1" hidden="1" x14ac:dyDescent="0.25">
      <c r="A2381" s="177"/>
      <c r="B2381" s="177"/>
      <c r="C2381" s="178">
        <v>5</v>
      </c>
      <c r="D2381" s="178">
        <v>2</v>
      </c>
      <c r="E2381" s="178">
        <v>2</v>
      </c>
      <c r="F2381" s="179" t="s">
        <v>675</v>
      </c>
      <c r="G2381" s="179"/>
      <c r="H2381" s="179"/>
      <c r="I2381" s="406" t="s">
        <v>874</v>
      </c>
      <c r="J2381" s="261">
        <v>300000</v>
      </c>
      <c r="K2381" s="278">
        <f>SUM(J2381/J6*100)</f>
        <v>3.0062861021515938E-4</v>
      </c>
      <c r="L2381" s="283">
        <f>SUM(Q2381/J2381*100)</f>
        <v>0</v>
      </c>
      <c r="M2381" s="260">
        <v>300000</v>
      </c>
      <c r="N2381" s="284">
        <f>SUM(M2381/J2381%)</f>
        <v>100</v>
      </c>
      <c r="O2381" s="250">
        <f>SUM(J2381-M2381)</f>
        <v>0</v>
      </c>
    </row>
    <row r="2382" spans="1:15" s="296" customFormat="1" hidden="1" x14ac:dyDescent="0.25">
      <c r="A2382" s="177"/>
      <c r="B2382" s="177"/>
      <c r="C2382" s="178"/>
      <c r="D2382" s="178"/>
      <c r="E2382" s="178"/>
      <c r="F2382" s="179"/>
      <c r="G2382" s="179"/>
      <c r="H2382" s="179"/>
      <c r="I2382" s="537"/>
      <c r="J2382" s="261"/>
      <c r="K2382" s="182"/>
      <c r="L2382" s="283"/>
      <c r="M2382" s="193"/>
      <c r="N2382" s="284"/>
      <c r="O2382" s="261"/>
    </row>
    <row r="2383" spans="1:15" s="296" customFormat="1" hidden="1" x14ac:dyDescent="0.25">
      <c r="A2383" s="177"/>
      <c r="B2383" s="177"/>
      <c r="C2383" s="178">
        <v>5</v>
      </c>
      <c r="D2383" s="178">
        <v>2</v>
      </c>
      <c r="E2383" s="178">
        <v>2</v>
      </c>
      <c r="F2383" s="179" t="s">
        <v>690</v>
      </c>
      <c r="G2383" s="179"/>
      <c r="H2383" s="179"/>
      <c r="I2383" s="406" t="s">
        <v>691</v>
      </c>
      <c r="J2383" s="268">
        <f>SUM(J2384:J2388)</f>
        <v>67650000</v>
      </c>
      <c r="K2383" s="182">
        <f>SUM(J2383/J6*100)</f>
        <v>6.7791751603518427E-2</v>
      </c>
      <c r="L2383" s="283">
        <f t="shared" ref="L2383:L2388" si="63">SUM(Q2383/J2383*100)</f>
        <v>0</v>
      </c>
      <c r="M2383" s="268">
        <f>SUM(M2384:M2388)</f>
        <v>67450000</v>
      </c>
      <c r="N2383" s="284">
        <f t="shared" ref="N2383:N2388" si="64">SUM(M2383/J2383%)</f>
        <v>99.704360679970435</v>
      </c>
      <c r="O2383" s="268">
        <f>SUM(O2384:O2388)</f>
        <v>200000</v>
      </c>
    </row>
    <row r="2384" spans="1:15" s="296" customFormat="1" hidden="1" x14ac:dyDescent="0.25">
      <c r="A2384" s="177"/>
      <c r="B2384" s="177"/>
      <c r="C2384" s="178">
        <v>5</v>
      </c>
      <c r="D2384" s="178">
        <v>2</v>
      </c>
      <c r="E2384" s="178">
        <v>2</v>
      </c>
      <c r="F2384" s="179" t="s">
        <v>690</v>
      </c>
      <c r="G2384" s="179"/>
      <c r="H2384" s="179"/>
      <c r="I2384" s="406" t="s">
        <v>907</v>
      </c>
      <c r="J2384" s="268">
        <v>37300000</v>
      </c>
      <c r="K2384" s="182">
        <f>SUM(J2384/J6*100)</f>
        <v>3.7378157203418146E-2</v>
      </c>
      <c r="L2384" s="283">
        <f t="shared" si="63"/>
        <v>0</v>
      </c>
      <c r="M2384" s="281">
        <v>37100000</v>
      </c>
      <c r="N2384" s="284">
        <f t="shared" si="64"/>
        <v>99.463806970509381</v>
      </c>
      <c r="O2384" s="250">
        <f>SUM(J2384-M2384)</f>
        <v>200000</v>
      </c>
    </row>
    <row r="2385" spans="1:15" s="296" customFormat="1" hidden="1" x14ac:dyDescent="0.25">
      <c r="A2385" s="177"/>
      <c r="B2385" s="177"/>
      <c r="C2385" s="178">
        <v>5</v>
      </c>
      <c r="D2385" s="178">
        <v>2</v>
      </c>
      <c r="E2385" s="178">
        <v>2</v>
      </c>
      <c r="F2385" s="179" t="s">
        <v>690</v>
      </c>
      <c r="G2385" s="179"/>
      <c r="H2385" s="179"/>
      <c r="I2385" s="406" t="s">
        <v>890</v>
      </c>
      <c r="J2385" s="268">
        <v>27300000</v>
      </c>
      <c r="K2385" s="182">
        <f>SUM(J2385/J6*100)</f>
        <v>2.7357203529579502E-2</v>
      </c>
      <c r="L2385" s="283">
        <f t="shared" si="63"/>
        <v>0</v>
      </c>
      <c r="M2385" s="281">
        <v>27300000</v>
      </c>
      <c r="N2385" s="284">
        <f t="shared" si="64"/>
        <v>100</v>
      </c>
      <c r="O2385" s="250">
        <f>SUM(J2385-M2385)</f>
        <v>0</v>
      </c>
    </row>
    <row r="2386" spans="1:15" s="296" customFormat="1" hidden="1" x14ac:dyDescent="0.25">
      <c r="A2386" s="387"/>
      <c r="B2386" s="387"/>
      <c r="C2386" s="270">
        <v>5</v>
      </c>
      <c r="D2386" s="270">
        <v>2</v>
      </c>
      <c r="E2386" s="270">
        <v>2</v>
      </c>
      <c r="F2386" s="179" t="s">
        <v>690</v>
      </c>
      <c r="G2386" s="179"/>
      <c r="H2386" s="179"/>
      <c r="I2386" s="406" t="s">
        <v>771</v>
      </c>
      <c r="J2386" s="261">
        <v>2000000</v>
      </c>
      <c r="K2386" s="279">
        <f>SUM(J2386/J6*100)</f>
        <v>2.0041907347677292E-3</v>
      </c>
      <c r="L2386" s="283">
        <f t="shared" si="63"/>
        <v>0</v>
      </c>
      <c r="M2386" s="286">
        <v>2000000</v>
      </c>
      <c r="N2386" s="285">
        <f t="shared" si="64"/>
        <v>100</v>
      </c>
      <c r="O2386" s="253">
        <f>SUM(J2386-M2386)</f>
        <v>0</v>
      </c>
    </row>
    <row r="2387" spans="1:15" s="296" customFormat="1" hidden="1" x14ac:dyDescent="0.25">
      <c r="A2387" s="387"/>
      <c r="B2387" s="387"/>
      <c r="C2387" s="270">
        <v>5</v>
      </c>
      <c r="D2387" s="270">
        <v>2</v>
      </c>
      <c r="E2387" s="270">
        <v>2</v>
      </c>
      <c r="F2387" s="180" t="s">
        <v>690</v>
      </c>
      <c r="G2387" s="180"/>
      <c r="H2387" s="180"/>
      <c r="I2387" s="406" t="s">
        <v>892</v>
      </c>
      <c r="J2387" s="261">
        <v>150000</v>
      </c>
      <c r="K2387" s="278">
        <f>SUM(J2387/J6*100)</f>
        <v>1.5031430510757969E-4</v>
      </c>
      <c r="L2387" s="283">
        <f t="shared" si="63"/>
        <v>0</v>
      </c>
      <c r="M2387" s="287">
        <v>150000</v>
      </c>
      <c r="N2387" s="285">
        <f t="shared" si="64"/>
        <v>100</v>
      </c>
      <c r="O2387" s="253">
        <f>SUM(J2387-M2387)</f>
        <v>0</v>
      </c>
    </row>
    <row r="2388" spans="1:15" s="296" customFormat="1" hidden="1" x14ac:dyDescent="0.25">
      <c r="A2388" s="177"/>
      <c r="B2388" s="177"/>
      <c r="C2388" s="178">
        <v>5</v>
      </c>
      <c r="D2388" s="178">
        <v>2</v>
      </c>
      <c r="E2388" s="178">
        <v>2</v>
      </c>
      <c r="F2388" s="179" t="s">
        <v>690</v>
      </c>
      <c r="G2388" s="179"/>
      <c r="H2388" s="179"/>
      <c r="I2388" s="406" t="s">
        <v>905</v>
      </c>
      <c r="J2388" s="261">
        <v>900000</v>
      </c>
      <c r="K2388" s="279">
        <f>SUM(J2388/J6*100)</f>
        <v>9.0188583064547802E-4</v>
      </c>
      <c r="L2388" s="283">
        <f t="shared" si="63"/>
        <v>0</v>
      </c>
      <c r="M2388" s="214">
        <v>900000</v>
      </c>
      <c r="N2388" s="284">
        <f t="shared" si="64"/>
        <v>100</v>
      </c>
      <c r="O2388" s="253">
        <f>SUM(J2388-M2388)</f>
        <v>0</v>
      </c>
    </row>
    <row r="2389" spans="1:15" s="296" customFormat="1" hidden="1" x14ac:dyDescent="0.25">
      <c r="A2389" s="177"/>
      <c r="B2389" s="177"/>
      <c r="C2389" s="178"/>
      <c r="D2389" s="178"/>
      <c r="E2389" s="178"/>
      <c r="F2389" s="179"/>
      <c r="G2389" s="179"/>
      <c r="H2389" s="179"/>
      <c r="I2389" s="406"/>
      <c r="J2389" s="268"/>
      <c r="K2389" s="182"/>
      <c r="L2389" s="283"/>
      <c r="M2389" s="281"/>
      <c r="N2389" s="284"/>
      <c r="O2389" s="250"/>
    </row>
    <row r="2390" spans="1:15" s="296" customFormat="1" hidden="1" x14ac:dyDescent="0.25">
      <c r="A2390" s="177"/>
      <c r="B2390" s="177"/>
      <c r="C2390" s="178">
        <v>5</v>
      </c>
      <c r="D2390" s="178">
        <v>2</v>
      </c>
      <c r="E2390" s="178">
        <v>2</v>
      </c>
      <c r="F2390" s="179" t="s">
        <v>674</v>
      </c>
      <c r="G2390" s="179"/>
      <c r="H2390" s="179"/>
      <c r="I2390" s="406" t="s">
        <v>724</v>
      </c>
      <c r="J2390" s="268">
        <f>SUM(J2391:J2392)</f>
        <v>625500</v>
      </c>
      <c r="K2390" s="279">
        <f>SUM(J2390/J6*100)</f>
        <v>6.2681065229860727E-4</v>
      </c>
      <c r="L2390" s="283">
        <f>SUM(Q2390/J2390*100)</f>
        <v>0</v>
      </c>
      <c r="M2390" s="282">
        <f>SUM(M2391:M2392)</f>
        <v>625000</v>
      </c>
      <c r="N2390" s="284">
        <f>SUM(M2390/J2390%)</f>
        <v>99.920063948840934</v>
      </c>
      <c r="O2390" s="268">
        <f>SUM(O2391:O2392)</f>
        <v>500</v>
      </c>
    </row>
    <row r="2391" spans="1:15" s="296" customFormat="1" hidden="1" x14ac:dyDescent="0.25">
      <c r="A2391" s="177"/>
      <c r="B2391" s="177"/>
      <c r="C2391" s="178">
        <v>5</v>
      </c>
      <c r="D2391" s="178">
        <v>2</v>
      </c>
      <c r="E2391" s="178">
        <v>2</v>
      </c>
      <c r="F2391" s="179" t="s">
        <v>674</v>
      </c>
      <c r="G2391" s="179"/>
      <c r="H2391" s="179"/>
      <c r="I2391" s="406" t="s">
        <v>767</v>
      </c>
      <c r="J2391" s="268">
        <v>200000</v>
      </c>
      <c r="K2391" s="278">
        <f>SUM(J2391/J6*100)</f>
        <v>2.0041907347677289E-4</v>
      </c>
      <c r="L2391" s="283">
        <f>SUM(Q2391/J2391*100)</f>
        <v>0</v>
      </c>
      <c r="M2391" s="281">
        <v>200000</v>
      </c>
      <c r="N2391" s="284">
        <f>SUM(M2391/J2391%)</f>
        <v>100</v>
      </c>
      <c r="O2391" s="250">
        <f>SUM(J2391-M2391)</f>
        <v>0</v>
      </c>
    </row>
    <row r="2392" spans="1:15" s="296" customFormat="1" hidden="1" x14ac:dyDescent="0.25">
      <c r="A2392" s="177"/>
      <c r="B2392" s="177"/>
      <c r="C2392" s="178">
        <v>5</v>
      </c>
      <c r="D2392" s="178">
        <v>2</v>
      </c>
      <c r="E2392" s="178">
        <v>2</v>
      </c>
      <c r="F2392" s="179" t="s">
        <v>674</v>
      </c>
      <c r="G2392" s="179"/>
      <c r="H2392" s="179"/>
      <c r="I2392" s="406" t="s">
        <v>726</v>
      </c>
      <c r="J2392" s="268">
        <v>425500</v>
      </c>
      <c r="K2392" s="278">
        <f>SUM(J2392/J6*100)</f>
        <v>4.263915788218343E-4</v>
      </c>
      <c r="L2392" s="283">
        <f>SUM(Q2392/J2392*100)</f>
        <v>0</v>
      </c>
      <c r="M2392" s="281">
        <v>425000</v>
      </c>
      <c r="N2392" s="284">
        <f>SUM(M2392/J2392%)</f>
        <v>99.882491186839019</v>
      </c>
      <c r="O2392" s="250">
        <f>SUM(J2392-M2392)</f>
        <v>500</v>
      </c>
    </row>
    <row r="2393" spans="1:15" s="296" customFormat="1" hidden="1" x14ac:dyDescent="0.25">
      <c r="A2393" s="513"/>
      <c r="B2393" s="513"/>
      <c r="C2393" s="178"/>
      <c r="D2393" s="178"/>
      <c r="E2393" s="178"/>
      <c r="F2393" s="179"/>
      <c r="G2393" s="179"/>
      <c r="H2393" s="179"/>
      <c r="I2393" s="406"/>
      <c r="J2393" s="268"/>
      <c r="K2393" s="279"/>
      <c r="L2393" s="283"/>
      <c r="M2393" s="372">
        <v>0</v>
      </c>
      <c r="N2393" s="283"/>
      <c r="O2393" s="268"/>
    </row>
    <row r="2394" spans="1:15" s="296" customFormat="1" hidden="1" x14ac:dyDescent="0.25">
      <c r="A2394" s="177"/>
      <c r="B2394" s="177"/>
      <c r="C2394" s="178">
        <v>5</v>
      </c>
      <c r="D2394" s="178">
        <v>2</v>
      </c>
      <c r="E2394" s="178">
        <v>2</v>
      </c>
      <c r="F2394" s="179">
        <v>15</v>
      </c>
      <c r="G2394" s="179"/>
      <c r="H2394" s="179"/>
      <c r="I2394" s="406" t="s">
        <v>756</v>
      </c>
      <c r="J2394" s="251">
        <f>SUM(J2395)</f>
        <v>13120000</v>
      </c>
      <c r="K2394" s="182">
        <f>SUM(J2394/J6*100)</f>
        <v>1.3147491220076303E-2</v>
      </c>
      <c r="L2394" s="183">
        <f>SUM(Q2394/J2394*100)</f>
        <v>0</v>
      </c>
      <c r="M2394" s="281">
        <f>SUM(M2395)</f>
        <v>9760000</v>
      </c>
      <c r="N2394" s="185">
        <f>SUM(M2394/J2394%)</f>
        <v>74.390243902439025</v>
      </c>
      <c r="O2394" s="250">
        <f>SUM(J2394-M2394)</f>
        <v>3360000</v>
      </c>
    </row>
    <row r="2395" spans="1:15" s="296" customFormat="1" hidden="1" x14ac:dyDescent="0.25">
      <c r="A2395" s="498"/>
      <c r="B2395" s="498"/>
      <c r="C2395" s="494">
        <v>5</v>
      </c>
      <c r="D2395" s="494">
        <v>2</v>
      </c>
      <c r="E2395" s="494">
        <v>2</v>
      </c>
      <c r="F2395" s="495">
        <v>15</v>
      </c>
      <c r="G2395" s="495"/>
      <c r="H2395" s="495"/>
      <c r="I2395" s="409" t="s">
        <v>909</v>
      </c>
      <c r="J2395" s="358">
        <v>13120000</v>
      </c>
      <c r="K2395" s="182">
        <f>SUM(J2395/J6*100)</f>
        <v>1.3147491220076303E-2</v>
      </c>
      <c r="L2395" s="183">
        <f>SUM(Q2395/J2395*100)</f>
        <v>0</v>
      </c>
      <c r="M2395" s="372">
        <v>9760000</v>
      </c>
      <c r="N2395" s="307">
        <f>SUM(M2395/J2395%)</f>
        <v>74.390243902439025</v>
      </c>
      <c r="O2395" s="250">
        <f>SUM(J2395-M2395)</f>
        <v>3360000</v>
      </c>
    </row>
    <row r="2396" spans="1:15" s="296" customFormat="1" hidden="1" x14ac:dyDescent="0.25">
      <c r="A2396" s="498"/>
      <c r="B2396" s="498"/>
      <c r="C2396" s="494"/>
      <c r="D2396" s="494"/>
      <c r="E2396" s="494"/>
      <c r="F2396" s="495"/>
      <c r="G2396" s="495"/>
      <c r="H2396" s="495"/>
      <c r="I2396" s="409"/>
      <c r="J2396" s="358"/>
      <c r="K2396" s="182"/>
      <c r="L2396" s="183"/>
      <c r="M2396" s="372"/>
      <c r="N2396" s="307"/>
      <c r="O2396" s="250"/>
    </row>
    <row r="2397" spans="1:15" s="296" customFormat="1" x14ac:dyDescent="0.25">
      <c r="A2397" s="308">
        <v>1</v>
      </c>
      <c r="B2397" s="309" t="s">
        <v>677</v>
      </c>
      <c r="C2397" s="310" t="s">
        <v>674</v>
      </c>
      <c r="D2397" s="310" t="s">
        <v>675</v>
      </c>
      <c r="E2397" s="326" t="s">
        <v>1097</v>
      </c>
      <c r="F2397" s="378" t="s">
        <v>952</v>
      </c>
      <c r="G2397" s="378"/>
      <c r="H2397" s="378">
        <v>10</v>
      </c>
      <c r="I2397" s="863" t="s">
        <v>1115</v>
      </c>
      <c r="J2397" s="341">
        <f>SUM(J2400)</f>
        <v>105834100</v>
      </c>
      <c r="K2397" s="385">
        <f>SUM(J2397/J6*100)</f>
        <v>0.10605586132124065</v>
      </c>
      <c r="L2397" s="354">
        <v>100</v>
      </c>
      <c r="M2397" s="341">
        <f>SUM(M2400)</f>
        <v>91193400</v>
      </c>
      <c r="N2397" s="354">
        <f>SUM(M2397/J2397%)</f>
        <v>86.166367928673267</v>
      </c>
      <c r="O2397" s="341">
        <f>SUM(O2400)</f>
        <v>14640700</v>
      </c>
    </row>
    <row r="2398" spans="1:15" s="296" customFormat="1" hidden="1" x14ac:dyDescent="0.25">
      <c r="A2398" s="297"/>
      <c r="B2398" s="309"/>
      <c r="C2398" s="310"/>
      <c r="D2398" s="310"/>
      <c r="E2398" s="305"/>
      <c r="F2398" s="305"/>
      <c r="G2398" s="305"/>
      <c r="H2398" s="305"/>
      <c r="I2398" s="864"/>
      <c r="J2398" s="341"/>
      <c r="K2398" s="274"/>
      <c r="L2398" s="447"/>
      <c r="M2398" s="395"/>
      <c r="N2398" s="445"/>
      <c r="O2398" s="341"/>
    </row>
    <row r="2399" spans="1:15" s="296" customFormat="1" hidden="1" x14ac:dyDescent="0.25">
      <c r="A2399" s="386"/>
      <c r="B2399" s="386"/>
      <c r="C2399" s="367"/>
      <c r="D2399" s="368"/>
      <c r="E2399" s="369"/>
      <c r="F2399" s="369"/>
      <c r="G2399" s="369"/>
      <c r="H2399" s="369"/>
      <c r="I2399" s="412"/>
      <c r="J2399" s="261"/>
      <c r="K2399" s="182"/>
      <c r="L2399" s="283"/>
      <c r="M2399" s="182"/>
      <c r="N2399" s="269"/>
      <c r="O2399" s="261"/>
    </row>
    <row r="2400" spans="1:15" s="296" customFormat="1" hidden="1" x14ac:dyDescent="0.25">
      <c r="A2400" s="177"/>
      <c r="B2400" s="177"/>
      <c r="C2400" s="178">
        <v>5</v>
      </c>
      <c r="D2400" s="178">
        <v>2</v>
      </c>
      <c r="E2400" s="178">
        <v>2</v>
      </c>
      <c r="F2400" s="178"/>
      <c r="G2400" s="178"/>
      <c r="H2400" s="178"/>
      <c r="I2400" s="406" t="s">
        <v>684</v>
      </c>
      <c r="J2400" s="261">
        <f>SUM(J2402+J2407+J2414+J2418)</f>
        <v>105834100</v>
      </c>
      <c r="K2400" s="182">
        <f>SUM(J2400/J6*100)</f>
        <v>0.10605586132124065</v>
      </c>
      <c r="L2400" s="283">
        <f>SUM(Q2400/J2400*100)</f>
        <v>0</v>
      </c>
      <c r="M2400" s="261">
        <f>SUM(M2402+M2407+M2414+M2418)</f>
        <v>91193400</v>
      </c>
      <c r="N2400" s="284">
        <f>SUM(M2400/J2400%)</f>
        <v>86.166367928673267</v>
      </c>
      <c r="O2400" s="261">
        <f>SUM(O2402+O2407+O2414+O2418)</f>
        <v>14640700</v>
      </c>
    </row>
    <row r="2401" spans="1:15" s="296" customFormat="1" hidden="1" x14ac:dyDescent="0.25">
      <c r="A2401" s="177"/>
      <c r="B2401" s="177"/>
      <c r="C2401" s="178"/>
      <c r="D2401" s="178"/>
      <c r="E2401" s="178"/>
      <c r="F2401" s="178"/>
      <c r="G2401" s="178"/>
      <c r="H2401" s="178"/>
      <c r="I2401" s="406"/>
      <c r="J2401" s="261"/>
      <c r="K2401" s="182"/>
      <c r="L2401" s="283"/>
      <c r="M2401" s="193"/>
      <c r="N2401" s="269"/>
      <c r="O2401" s="261"/>
    </row>
    <row r="2402" spans="1:15" s="296" customFormat="1" hidden="1" x14ac:dyDescent="0.25">
      <c r="A2402" s="177"/>
      <c r="B2402" s="177"/>
      <c r="C2402" s="178">
        <v>5</v>
      </c>
      <c r="D2402" s="178">
        <v>2</v>
      </c>
      <c r="E2402" s="178">
        <v>2</v>
      </c>
      <c r="F2402" s="179" t="s">
        <v>675</v>
      </c>
      <c r="G2402" s="179"/>
      <c r="H2402" s="179"/>
      <c r="I2402" s="406" t="s">
        <v>685</v>
      </c>
      <c r="J2402" s="261">
        <f>SUM(J2403:J2405)</f>
        <v>4765000</v>
      </c>
      <c r="K2402" s="279">
        <f>SUM(J2402/J6*100)</f>
        <v>4.7749844255841143E-3</v>
      </c>
      <c r="L2402" s="283">
        <f>SUM(Q2402/J2402*100)</f>
        <v>0</v>
      </c>
      <c r="M2402" s="193">
        <f>SUM(M2403:M2405)</f>
        <v>4465000</v>
      </c>
      <c r="N2402" s="284">
        <f>SUM(M2402/J2402%)</f>
        <v>93.704092339979013</v>
      </c>
      <c r="O2402" s="261">
        <f>SUM(O2403:O2405)</f>
        <v>300000</v>
      </c>
    </row>
    <row r="2403" spans="1:15" s="296" customFormat="1" hidden="1" x14ac:dyDescent="0.25">
      <c r="A2403" s="177"/>
      <c r="B2403" s="177"/>
      <c r="C2403" s="178">
        <v>5</v>
      </c>
      <c r="D2403" s="178">
        <v>2</v>
      </c>
      <c r="E2403" s="178">
        <v>2</v>
      </c>
      <c r="F2403" s="179" t="s">
        <v>675</v>
      </c>
      <c r="G2403" s="179"/>
      <c r="H2403" s="179"/>
      <c r="I2403" s="406" t="s">
        <v>719</v>
      </c>
      <c r="J2403" s="261">
        <v>1315000</v>
      </c>
      <c r="K2403" s="279">
        <f>SUM(J2403/J6*100)</f>
        <v>1.317755408109782E-3</v>
      </c>
      <c r="L2403" s="283">
        <f>SUM(Q2403/J2403*100)</f>
        <v>0</v>
      </c>
      <c r="M2403" s="260">
        <v>1315000</v>
      </c>
      <c r="N2403" s="284">
        <f>SUM(M2403/J2403%)</f>
        <v>100</v>
      </c>
      <c r="O2403" s="250">
        <f>SUM(J2403-M2403)</f>
        <v>0</v>
      </c>
    </row>
    <row r="2404" spans="1:15" s="296" customFormat="1" hidden="1" x14ac:dyDescent="0.25">
      <c r="A2404" s="187"/>
      <c r="B2404" s="187"/>
      <c r="C2404" s="271">
        <v>5</v>
      </c>
      <c r="D2404" s="271">
        <v>2</v>
      </c>
      <c r="E2404" s="271">
        <v>2</v>
      </c>
      <c r="F2404" s="271" t="s">
        <v>675</v>
      </c>
      <c r="G2404" s="271"/>
      <c r="H2404" s="271"/>
      <c r="I2404" s="405" t="s">
        <v>886</v>
      </c>
      <c r="J2404" s="266">
        <v>2850000</v>
      </c>
      <c r="K2404" s="279">
        <f>SUM(J2404/J6*100)</f>
        <v>2.8559717970440138E-3</v>
      </c>
      <c r="L2404" s="283">
        <f>SUM(Q2404/J2404*100)</f>
        <v>0</v>
      </c>
      <c r="M2404" s="266">
        <v>2850000</v>
      </c>
      <c r="N2404" s="280">
        <f>SUM(M2404/J2404%)</f>
        <v>100</v>
      </c>
      <c r="O2404" s="250">
        <f>SUM(J2404-M2404)</f>
        <v>0</v>
      </c>
    </row>
    <row r="2405" spans="1:15" s="296" customFormat="1" hidden="1" x14ac:dyDescent="0.25">
      <c r="A2405" s="177"/>
      <c r="B2405" s="177"/>
      <c r="C2405" s="178">
        <v>5</v>
      </c>
      <c r="D2405" s="178">
        <v>2</v>
      </c>
      <c r="E2405" s="178">
        <v>2</v>
      </c>
      <c r="F2405" s="179" t="s">
        <v>675</v>
      </c>
      <c r="G2405" s="179"/>
      <c r="H2405" s="179"/>
      <c r="I2405" s="406" t="s">
        <v>874</v>
      </c>
      <c r="J2405" s="261">
        <v>600000</v>
      </c>
      <c r="K2405" s="278">
        <f>SUM(J2405/J6*100)</f>
        <v>6.0125722043031875E-4</v>
      </c>
      <c r="L2405" s="283">
        <f>SUM(Q2405/J2405*100)</f>
        <v>0</v>
      </c>
      <c r="M2405" s="260">
        <v>300000</v>
      </c>
      <c r="N2405" s="284">
        <f>SUM(M2405/J2405%)</f>
        <v>50</v>
      </c>
      <c r="O2405" s="250">
        <f>SUM(J2405-M2405)</f>
        <v>300000</v>
      </c>
    </row>
    <row r="2406" spans="1:15" s="296" customFormat="1" hidden="1" x14ac:dyDescent="0.25">
      <c r="A2406" s="177"/>
      <c r="B2406" s="177"/>
      <c r="C2406" s="178"/>
      <c r="D2406" s="178"/>
      <c r="E2406" s="178"/>
      <c r="F2406" s="179"/>
      <c r="G2406" s="179"/>
      <c r="H2406" s="179"/>
      <c r="I2406" s="537"/>
      <c r="J2406" s="261"/>
      <c r="K2406" s="182"/>
      <c r="L2406" s="283"/>
      <c r="M2406" s="193"/>
      <c r="N2406" s="284"/>
      <c r="O2406" s="261"/>
    </row>
    <row r="2407" spans="1:15" s="296" customFormat="1" hidden="1" x14ac:dyDescent="0.25">
      <c r="A2407" s="177"/>
      <c r="B2407" s="177"/>
      <c r="C2407" s="178">
        <v>5</v>
      </c>
      <c r="D2407" s="178">
        <v>2</v>
      </c>
      <c r="E2407" s="178">
        <v>2</v>
      </c>
      <c r="F2407" s="179" t="s">
        <v>690</v>
      </c>
      <c r="G2407" s="179"/>
      <c r="H2407" s="179"/>
      <c r="I2407" s="406" t="s">
        <v>691</v>
      </c>
      <c r="J2407" s="268">
        <f>SUM(J2408:J2412)</f>
        <v>55956200</v>
      </c>
      <c r="K2407" s="182">
        <f>SUM(J2407/J6*100)</f>
        <v>5.6073448796405002E-2</v>
      </c>
      <c r="L2407" s="283">
        <f t="shared" ref="L2407:L2412" si="65">SUM(Q2407/J2407*100)</f>
        <v>0</v>
      </c>
      <c r="M2407" s="268">
        <f>SUM(M2408:M2412)</f>
        <v>55801400</v>
      </c>
      <c r="N2407" s="284">
        <f t="shared" ref="N2407:N2412" si="66">SUM(M2407/J2407%)</f>
        <v>99.723355052701933</v>
      </c>
      <c r="O2407" s="268">
        <f>SUM(O2408:O2412)</f>
        <v>154800</v>
      </c>
    </row>
    <row r="2408" spans="1:15" s="296" customFormat="1" hidden="1" x14ac:dyDescent="0.25">
      <c r="A2408" s="177"/>
      <c r="B2408" s="177"/>
      <c r="C2408" s="178">
        <v>5</v>
      </c>
      <c r="D2408" s="178">
        <v>2</v>
      </c>
      <c r="E2408" s="178">
        <v>2</v>
      </c>
      <c r="F2408" s="179" t="s">
        <v>690</v>
      </c>
      <c r="G2408" s="179"/>
      <c r="H2408" s="179"/>
      <c r="I2408" s="406" t="s">
        <v>907</v>
      </c>
      <c r="J2408" s="268">
        <v>21350000</v>
      </c>
      <c r="K2408" s="182">
        <f>SUM(J2408/J6*100)</f>
        <v>2.1394736093645506E-2</v>
      </c>
      <c r="L2408" s="283">
        <f t="shared" si="65"/>
        <v>0</v>
      </c>
      <c r="M2408" s="281">
        <v>21350000</v>
      </c>
      <c r="N2408" s="284">
        <f t="shared" si="66"/>
        <v>100</v>
      </c>
      <c r="O2408" s="250">
        <f>SUM(J2408-M2408)</f>
        <v>0</v>
      </c>
    </row>
    <row r="2409" spans="1:15" s="296" customFormat="1" hidden="1" x14ac:dyDescent="0.25">
      <c r="A2409" s="177"/>
      <c r="B2409" s="177"/>
      <c r="C2409" s="178">
        <v>5</v>
      </c>
      <c r="D2409" s="178">
        <v>2</v>
      </c>
      <c r="E2409" s="178">
        <v>2</v>
      </c>
      <c r="F2409" s="179" t="s">
        <v>690</v>
      </c>
      <c r="G2409" s="179"/>
      <c r="H2409" s="179"/>
      <c r="I2409" s="406" t="s">
        <v>890</v>
      </c>
      <c r="J2409" s="268">
        <v>28956200</v>
      </c>
      <c r="K2409" s="182">
        <f>SUM(J2409/J6*100)</f>
        <v>2.9016873877040661E-2</v>
      </c>
      <c r="L2409" s="283">
        <f t="shared" si="65"/>
        <v>0</v>
      </c>
      <c r="M2409" s="281">
        <v>28801400</v>
      </c>
      <c r="N2409" s="284">
        <f t="shared" si="66"/>
        <v>99.465399465399472</v>
      </c>
      <c r="O2409" s="250">
        <f>SUM(J2409-M2409)</f>
        <v>154800</v>
      </c>
    </row>
    <row r="2410" spans="1:15" s="296" customFormat="1" hidden="1" x14ac:dyDescent="0.25">
      <c r="A2410" s="387"/>
      <c r="B2410" s="387"/>
      <c r="C2410" s="270">
        <v>5</v>
      </c>
      <c r="D2410" s="270">
        <v>2</v>
      </c>
      <c r="E2410" s="270">
        <v>2</v>
      </c>
      <c r="F2410" s="179" t="s">
        <v>690</v>
      </c>
      <c r="G2410" s="179"/>
      <c r="H2410" s="179"/>
      <c r="I2410" s="406" t="s">
        <v>771</v>
      </c>
      <c r="J2410" s="261">
        <v>5000000</v>
      </c>
      <c r="K2410" s="279">
        <f>SUM(J2410/J6*100)</f>
        <v>5.0104768369193219E-3</v>
      </c>
      <c r="L2410" s="283">
        <f t="shared" si="65"/>
        <v>0</v>
      </c>
      <c r="M2410" s="286">
        <v>5000000</v>
      </c>
      <c r="N2410" s="285">
        <f t="shared" si="66"/>
        <v>100</v>
      </c>
      <c r="O2410" s="253">
        <f>SUM(J2410-M2410)</f>
        <v>0</v>
      </c>
    </row>
    <row r="2411" spans="1:15" s="296" customFormat="1" hidden="1" x14ac:dyDescent="0.25">
      <c r="A2411" s="387"/>
      <c r="B2411" s="387"/>
      <c r="C2411" s="270">
        <v>5</v>
      </c>
      <c r="D2411" s="270">
        <v>2</v>
      </c>
      <c r="E2411" s="270">
        <v>2</v>
      </c>
      <c r="F2411" s="180" t="s">
        <v>690</v>
      </c>
      <c r="G2411" s="180"/>
      <c r="H2411" s="180"/>
      <c r="I2411" s="406" t="s">
        <v>892</v>
      </c>
      <c r="J2411" s="261">
        <v>150000</v>
      </c>
      <c r="K2411" s="278">
        <f>SUM(J2411/J6*100)</f>
        <v>1.5031430510757969E-4</v>
      </c>
      <c r="L2411" s="283">
        <f t="shared" si="65"/>
        <v>0</v>
      </c>
      <c r="M2411" s="287">
        <v>150000</v>
      </c>
      <c r="N2411" s="285">
        <f t="shared" si="66"/>
        <v>100</v>
      </c>
      <c r="O2411" s="253">
        <f>SUM(J2411-M2411)</f>
        <v>0</v>
      </c>
    </row>
    <row r="2412" spans="1:15" s="296" customFormat="1" hidden="1" x14ac:dyDescent="0.25">
      <c r="A2412" s="177"/>
      <c r="B2412" s="177"/>
      <c r="C2412" s="178">
        <v>5</v>
      </c>
      <c r="D2412" s="178">
        <v>2</v>
      </c>
      <c r="E2412" s="178">
        <v>2</v>
      </c>
      <c r="F2412" s="179" t="s">
        <v>690</v>
      </c>
      <c r="G2412" s="179"/>
      <c r="H2412" s="179"/>
      <c r="I2412" s="406" t="s">
        <v>905</v>
      </c>
      <c r="J2412" s="261">
        <v>500000</v>
      </c>
      <c r="K2412" s="279">
        <f>SUM(J2412/J6*100)</f>
        <v>5.0104768369193229E-4</v>
      </c>
      <c r="L2412" s="283">
        <f t="shared" si="65"/>
        <v>0</v>
      </c>
      <c r="M2412" s="214">
        <v>500000</v>
      </c>
      <c r="N2412" s="284">
        <f t="shared" si="66"/>
        <v>100</v>
      </c>
      <c r="O2412" s="253">
        <f>SUM(J2412-M2412)</f>
        <v>0</v>
      </c>
    </row>
    <row r="2413" spans="1:15" s="296" customFormat="1" hidden="1" x14ac:dyDescent="0.25">
      <c r="A2413" s="177"/>
      <c r="B2413" s="177"/>
      <c r="C2413" s="178"/>
      <c r="D2413" s="178"/>
      <c r="E2413" s="178"/>
      <c r="F2413" s="179"/>
      <c r="G2413" s="179"/>
      <c r="H2413" s="179"/>
      <c r="I2413" s="406"/>
      <c r="J2413" s="268"/>
      <c r="K2413" s="182"/>
      <c r="L2413" s="283"/>
      <c r="M2413" s="281"/>
      <c r="N2413" s="284"/>
      <c r="O2413" s="250"/>
    </row>
    <row r="2414" spans="1:15" s="296" customFormat="1" hidden="1" x14ac:dyDescent="0.25">
      <c r="A2414" s="177"/>
      <c r="B2414" s="177"/>
      <c r="C2414" s="178">
        <v>5</v>
      </c>
      <c r="D2414" s="178">
        <v>2</v>
      </c>
      <c r="E2414" s="178">
        <v>2</v>
      </c>
      <c r="F2414" s="179" t="s">
        <v>674</v>
      </c>
      <c r="G2414" s="179"/>
      <c r="H2414" s="179"/>
      <c r="I2414" s="406" t="s">
        <v>724</v>
      </c>
      <c r="J2414" s="268">
        <f>SUM(J2415:J2416)</f>
        <v>1843000</v>
      </c>
      <c r="K2414" s="279">
        <f>SUM(J2414/J6*100)</f>
        <v>1.8468617620884624E-3</v>
      </c>
      <c r="L2414" s="283">
        <f>SUM(Q2414/J2414*100)</f>
        <v>0</v>
      </c>
      <c r="M2414" s="282">
        <f>SUM(M2415:M2416)</f>
        <v>1843000</v>
      </c>
      <c r="N2414" s="284">
        <f>SUM(M2414/J2414%)</f>
        <v>100</v>
      </c>
      <c r="O2414" s="268">
        <f>SUM(O2415:O2416)</f>
        <v>0</v>
      </c>
    </row>
    <row r="2415" spans="1:15" s="296" customFormat="1" hidden="1" x14ac:dyDescent="0.25">
      <c r="A2415" s="177"/>
      <c r="B2415" s="177"/>
      <c r="C2415" s="178">
        <v>5</v>
      </c>
      <c r="D2415" s="178">
        <v>2</v>
      </c>
      <c r="E2415" s="178">
        <v>2</v>
      </c>
      <c r="F2415" s="179" t="s">
        <v>674</v>
      </c>
      <c r="G2415" s="179"/>
      <c r="H2415" s="179"/>
      <c r="I2415" s="406" t="s">
        <v>767</v>
      </c>
      <c r="J2415" s="268">
        <v>550000</v>
      </c>
      <c r="K2415" s="278">
        <f>SUM(J2415/J6*100)</f>
        <v>5.5115245206112547E-4</v>
      </c>
      <c r="L2415" s="283">
        <f>SUM(Q2415/J2415*100)</f>
        <v>0</v>
      </c>
      <c r="M2415" s="281">
        <v>550000</v>
      </c>
      <c r="N2415" s="284">
        <f>SUM(M2415/J2415%)</f>
        <v>100</v>
      </c>
      <c r="O2415" s="250">
        <f>SUM(J2415-M2415)</f>
        <v>0</v>
      </c>
    </row>
    <row r="2416" spans="1:15" s="296" customFormat="1" hidden="1" x14ac:dyDescent="0.25">
      <c r="A2416" s="177"/>
      <c r="B2416" s="177"/>
      <c r="C2416" s="178">
        <v>5</v>
      </c>
      <c r="D2416" s="178">
        <v>2</v>
      </c>
      <c r="E2416" s="178">
        <v>2</v>
      </c>
      <c r="F2416" s="179" t="s">
        <v>674</v>
      </c>
      <c r="G2416" s="179"/>
      <c r="H2416" s="179"/>
      <c r="I2416" s="406" t="s">
        <v>726</v>
      </c>
      <c r="J2416" s="268">
        <v>1293000</v>
      </c>
      <c r="K2416" s="278">
        <f>SUM(J2416/J6*100)</f>
        <v>1.2957093100273368E-3</v>
      </c>
      <c r="L2416" s="283">
        <f>SUM(Q2416/J2416*100)</f>
        <v>0</v>
      </c>
      <c r="M2416" s="281">
        <v>1293000</v>
      </c>
      <c r="N2416" s="284">
        <f>SUM(M2416/J2416%)</f>
        <v>100</v>
      </c>
      <c r="O2416" s="250">
        <f>SUM(J2416-M2416)</f>
        <v>0</v>
      </c>
    </row>
    <row r="2417" spans="1:15" s="296" customFormat="1" hidden="1" x14ac:dyDescent="0.25">
      <c r="A2417" s="513"/>
      <c r="B2417" s="513"/>
      <c r="C2417" s="178"/>
      <c r="D2417" s="178"/>
      <c r="E2417" s="178"/>
      <c r="F2417" s="179"/>
      <c r="G2417" s="179"/>
      <c r="H2417" s="179"/>
      <c r="I2417" s="406"/>
      <c r="J2417" s="268"/>
      <c r="K2417" s="279"/>
      <c r="L2417" s="283"/>
      <c r="M2417" s="372">
        <v>0</v>
      </c>
      <c r="N2417" s="283"/>
      <c r="O2417" s="268"/>
    </row>
    <row r="2418" spans="1:15" s="296" customFormat="1" hidden="1" x14ac:dyDescent="0.25">
      <c r="A2418" s="177"/>
      <c r="B2418" s="177"/>
      <c r="C2418" s="178">
        <v>5</v>
      </c>
      <c r="D2418" s="178">
        <v>2</v>
      </c>
      <c r="E2418" s="178">
        <v>2</v>
      </c>
      <c r="F2418" s="179">
        <v>15</v>
      </c>
      <c r="G2418" s="179"/>
      <c r="H2418" s="179"/>
      <c r="I2418" s="406" t="s">
        <v>756</v>
      </c>
      <c r="J2418" s="251">
        <f>SUM(J2419)</f>
        <v>43269900</v>
      </c>
      <c r="K2418" s="182">
        <f>SUM(J2418/J6*100)</f>
        <v>4.3360566337163078E-2</v>
      </c>
      <c r="L2418" s="183">
        <f>SUM(Q2418/J2418*100)</f>
        <v>0</v>
      </c>
      <c r="M2418" s="281">
        <f>SUM(M2419)</f>
        <v>29084000</v>
      </c>
      <c r="N2418" s="185">
        <f>SUM(M2418/J2418%)</f>
        <v>67.215315958668725</v>
      </c>
      <c r="O2418" s="250">
        <f>SUM(J2418-M2418)</f>
        <v>14185900</v>
      </c>
    </row>
    <row r="2419" spans="1:15" s="296" customFormat="1" hidden="1" x14ac:dyDescent="0.25">
      <c r="A2419" s="498"/>
      <c r="B2419" s="498"/>
      <c r="C2419" s="494">
        <v>5</v>
      </c>
      <c r="D2419" s="494">
        <v>2</v>
      </c>
      <c r="E2419" s="494">
        <v>2</v>
      </c>
      <c r="F2419" s="495">
        <v>15</v>
      </c>
      <c r="G2419" s="495"/>
      <c r="H2419" s="495"/>
      <c r="I2419" s="409" t="s">
        <v>910</v>
      </c>
      <c r="J2419" s="358">
        <v>43269900</v>
      </c>
      <c r="K2419" s="182">
        <f>SUM(J2419/J6*100)</f>
        <v>4.3360566337163078E-2</v>
      </c>
      <c r="L2419" s="183">
        <f>SUM(Q2419/J2419*100)</f>
        <v>0</v>
      </c>
      <c r="M2419" s="372">
        <v>29084000</v>
      </c>
      <c r="N2419" s="307">
        <f>SUM(M2419/J2419%)</f>
        <v>67.215315958668725</v>
      </c>
      <c r="O2419" s="250">
        <f>SUM(J2419-M2419)</f>
        <v>14185900</v>
      </c>
    </row>
    <row r="2420" spans="1:15" s="296" customFormat="1" hidden="1" x14ac:dyDescent="0.25">
      <c r="A2420" s="498"/>
      <c r="B2420" s="498"/>
      <c r="C2420" s="494"/>
      <c r="D2420" s="494"/>
      <c r="E2420" s="494"/>
      <c r="F2420" s="495"/>
      <c r="G2420" s="495"/>
      <c r="H2420" s="495"/>
      <c r="I2420" s="409"/>
      <c r="J2420" s="358"/>
      <c r="K2420" s="182"/>
      <c r="L2420" s="183"/>
      <c r="M2420" s="372"/>
      <c r="N2420" s="307"/>
      <c r="O2420" s="250"/>
    </row>
    <row r="2421" spans="1:15" s="296" customFormat="1" hidden="1" x14ac:dyDescent="0.25">
      <c r="A2421" s="498"/>
      <c r="B2421" s="498"/>
      <c r="C2421" s="494"/>
      <c r="D2421" s="494"/>
      <c r="E2421" s="494"/>
      <c r="F2421" s="495"/>
      <c r="G2421" s="495"/>
      <c r="H2421" s="495"/>
      <c r="I2421" s="409"/>
      <c r="J2421" s="358"/>
      <c r="K2421" s="182"/>
      <c r="L2421" s="183"/>
      <c r="M2421" s="372"/>
      <c r="N2421" s="307"/>
      <c r="O2421" s="250"/>
    </row>
    <row r="2422" spans="1:15" s="391" customFormat="1" ht="12" customHeight="1" x14ac:dyDescent="0.25">
      <c r="A2422" s="111">
        <v>1</v>
      </c>
      <c r="B2422" s="171" t="s">
        <v>677</v>
      </c>
      <c r="C2422" s="172" t="s">
        <v>674</v>
      </c>
      <c r="D2422" s="155" t="s">
        <v>675</v>
      </c>
      <c r="E2422" s="115" t="s">
        <v>1116</v>
      </c>
      <c r="F2422" s="115"/>
      <c r="G2422" s="824">
        <v>15</v>
      </c>
      <c r="H2422" s="825"/>
      <c r="I2422" s="423" t="s">
        <v>1117</v>
      </c>
      <c r="J2422" s="217">
        <f>SUM(J2424+J2453+J2484)</f>
        <v>287410800</v>
      </c>
      <c r="K2422" s="223">
        <f>SUM(J2422/J6*100)</f>
        <v>0.2880130312160904</v>
      </c>
      <c r="L2422" s="228">
        <v>100</v>
      </c>
      <c r="M2422" s="217">
        <f>SUM(M2424+M2453+M2484)</f>
        <v>284729605</v>
      </c>
      <c r="N2422" s="229">
        <f>SUM(M2422/J2422%)</f>
        <v>99.067120998932538</v>
      </c>
      <c r="O2422" s="217">
        <f>SUM(O2424+O2453+O2484)</f>
        <v>2681195</v>
      </c>
    </row>
    <row r="2423" spans="1:15" s="296" customFormat="1" hidden="1" x14ac:dyDescent="0.25">
      <c r="A2423" s="290"/>
      <c r="B2423" s="324"/>
      <c r="C2423" s="325"/>
      <c r="D2423" s="317"/>
      <c r="E2423" s="313"/>
      <c r="F2423" s="313"/>
      <c r="G2423" s="313"/>
      <c r="H2423" s="313"/>
      <c r="I2423" s="414"/>
      <c r="J2423" s="377"/>
      <c r="K2423" s="182"/>
      <c r="L2423" s="183"/>
      <c r="M2423" s="471"/>
      <c r="N2423" s="280"/>
      <c r="O2423" s="377"/>
    </row>
    <row r="2424" spans="1:15" s="296" customFormat="1" x14ac:dyDescent="0.25">
      <c r="A2424" s="565">
        <v>1</v>
      </c>
      <c r="B2424" s="309" t="s">
        <v>677</v>
      </c>
      <c r="C2424" s="310" t="s">
        <v>674</v>
      </c>
      <c r="D2424" s="310" t="s">
        <v>675</v>
      </c>
      <c r="E2424" s="305" t="s">
        <v>1116</v>
      </c>
      <c r="F2424" s="305" t="s">
        <v>676</v>
      </c>
      <c r="G2424" s="305"/>
      <c r="H2424" s="305">
        <v>1</v>
      </c>
      <c r="I2424" s="863" t="s">
        <v>1118</v>
      </c>
      <c r="J2424" s="303">
        <f>SUM(J2427)</f>
        <v>77454000</v>
      </c>
      <c r="K2424" s="385">
        <f>SUM(J2424/J6*100)</f>
        <v>7.761629458534984E-2</v>
      </c>
      <c r="L2424" s="306">
        <v>100</v>
      </c>
      <c r="M2424" s="303">
        <f>SUM(M2427)</f>
        <v>77454000</v>
      </c>
      <c r="N2424" s="307">
        <f>SUM(M2424/J2424%)</f>
        <v>100</v>
      </c>
      <c r="O2424" s="303">
        <f>SUM(O2427)</f>
        <v>0</v>
      </c>
    </row>
    <row r="2425" spans="1:15" s="296" customFormat="1" hidden="1" x14ac:dyDescent="0.25">
      <c r="A2425" s="565"/>
      <c r="B2425" s="309"/>
      <c r="C2425" s="310"/>
      <c r="D2425" s="310"/>
      <c r="E2425" s="305"/>
      <c r="F2425" s="305"/>
      <c r="G2425" s="305"/>
      <c r="H2425" s="305"/>
      <c r="I2425" s="864"/>
      <c r="J2425" s="303"/>
      <c r="K2425" s="274"/>
      <c r="L2425" s="306"/>
      <c r="M2425" s="312"/>
      <c r="N2425" s="307"/>
      <c r="O2425" s="303"/>
    </row>
    <row r="2426" spans="1:15" s="296" customFormat="1" hidden="1" x14ac:dyDescent="0.25">
      <c r="A2426" s="269"/>
      <c r="B2426" s="269"/>
      <c r="C2426" s="269"/>
      <c r="D2426" s="269"/>
      <c r="E2426" s="269"/>
      <c r="F2426" s="269"/>
      <c r="G2426" s="269"/>
      <c r="H2426" s="269"/>
      <c r="I2426" s="537"/>
      <c r="J2426" s="262"/>
      <c r="K2426" s="182"/>
      <c r="L2426" s="183"/>
      <c r="M2426" s="275"/>
      <c r="N2426" s="185"/>
      <c r="O2426" s="262"/>
    </row>
    <row r="2427" spans="1:15" s="296" customFormat="1" hidden="1" x14ac:dyDescent="0.25">
      <c r="A2427" s="177"/>
      <c r="B2427" s="177"/>
      <c r="C2427" s="178">
        <v>5</v>
      </c>
      <c r="D2427" s="178">
        <v>2</v>
      </c>
      <c r="E2427" s="178">
        <v>2</v>
      </c>
      <c r="F2427" s="178"/>
      <c r="G2427" s="178"/>
      <c r="H2427" s="178"/>
      <c r="I2427" s="406" t="s">
        <v>684</v>
      </c>
      <c r="J2427" s="181">
        <f>SUM(J2429+J2434+J2437+J2443+J2447+J2450)</f>
        <v>77454000</v>
      </c>
      <c r="K2427" s="182">
        <f>SUM(J2427/J6*100)</f>
        <v>7.761629458534984E-2</v>
      </c>
      <c r="L2427" s="183">
        <f>SUM(Q2427/J2427*100)</f>
        <v>0</v>
      </c>
      <c r="M2427" s="181">
        <f>SUM(M2429+M2434+M2437+M2443+M2447+M2450)</f>
        <v>77454000</v>
      </c>
      <c r="N2427" s="185">
        <f>SUM(M2427/J2427%)</f>
        <v>100</v>
      </c>
      <c r="O2427" s="181">
        <f>SUM(O2429+O2434+O2437+O2443+O2447+O2450)</f>
        <v>0</v>
      </c>
    </row>
    <row r="2428" spans="1:15" s="296" customFormat="1" hidden="1" x14ac:dyDescent="0.25">
      <c r="A2428" s="177"/>
      <c r="B2428" s="177"/>
      <c r="C2428" s="178"/>
      <c r="D2428" s="178"/>
      <c r="E2428" s="178"/>
      <c r="F2428" s="178"/>
      <c r="G2428" s="178"/>
      <c r="H2428" s="178"/>
      <c r="I2428" s="406"/>
      <c r="J2428" s="181"/>
      <c r="K2428" s="182"/>
      <c r="L2428" s="383"/>
      <c r="M2428" s="193"/>
      <c r="N2428" s="269"/>
      <c r="O2428" s="181"/>
    </row>
    <row r="2429" spans="1:15" s="296" customFormat="1" hidden="1" x14ac:dyDescent="0.25">
      <c r="A2429" s="177"/>
      <c r="B2429" s="177"/>
      <c r="C2429" s="178">
        <v>5</v>
      </c>
      <c r="D2429" s="178">
        <v>2</v>
      </c>
      <c r="E2429" s="178">
        <v>2</v>
      </c>
      <c r="F2429" s="179" t="s">
        <v>675</v>
      </c>
      <c r="G2429" s="179"/>
      <c r="H2429" s="179"/>
      <c r="I2429" s="406" t="s">
        <v>685</v>
      </c>
      <c r="J2429" s="181">
        <f>SUM(J2430:J2432)</f>
        <v>2561000</v>
      </c>
      <c r="K2429" s="279">
        <f>SUM(J2429/J6*100)</f>
        <v>2.566366235870077E-3</v>
      </c>
      <c r="L2429" s="183">
        <f>SUM(Q2429/J2429*100)</f>
        <v>0</v>
      </c>
      <c r="M2429" s="193">
        <f>SUM(M2430:M2432)</f>
        <v>2561000</v>
      </c>
      <c r="N2429" s="185">
        <f>SUM(M2429/J2429%)</f>
        <v>100</v>
      </c>
      <c r="O2429" s="181">
        <f>SUM(O2430:O2432)</f>
        <v>0</v>
      </c>
    </row>
    <row r="2430" spans="1:15" s="296" customFormat="1" hidden="1" x14ac:dyDescent="0.25">
      <c r="A2430" s="177"/>
      <c r="B2430" s="177"/>
      <c r="C2430" s="178">
        <v>5</v>
      </c>
      <c r="D2430" s="178">
        <v>2</v>
      </c>
      <c r="E2430" s="178">
        <v>2</v>
      </c>
      <c r="F2430" s="179" t="s">
        <v>675</v>
      </c>
      <c r="G2430" s="179"/>
      <c r="H2430" s="179"/>
      <c r="I2430" s="406" t="s">
        <v>719</v>
      </c>
      <c r="J2430" s="181">
        <v>367500</v>
      </c>
      <c r="K2430" s="278">
        <f>SUM(J2430/J6*100)</f>
        <v>3.682700475135702E-4</v>
      </c>
      <c r="L2430" s="183">
        <f>SUM(Q2430/J2430*100)</f>
        <v>0</v>
      </c>
      <c r="M2430" s="260">
        <v>367500</v>
      </c>
      <c r="N2430" s="185">
        <f>SUM(M2430/J2430%)</f>
        <v>100</v>
      </c>
      <c r="O2430" s="250">
        <f>SUM(J2430-M2430)</f>
        <v>0</v>
      </c>
    </row>
    <row r="2431" spans="1:15" s="296" customFormat="1" hidden="1" x14ac:dyDescent="0.25">
      <c r="A2431" s="187"/>
      <c r="B2431" s="187"/>
      <c r="C2431" s="271">
        <v>5</v>
      </c>
      <c r="D2431" s="271">
        <v>2</v>
      </c>
      <c r="E2431" s="271">
        <v>2</v>
      </c>
      <c r="F2431" s="271" t="s">
        <v>675</v>
      </c>
      <c r="G2431" s="271"/>
      <c r="H2431" s="271"/>
      <c r="I2431" s="405" t="s">
        <v>886</v>
      </c>
      <c r="J2431" s="266">
        <v>1000000</v>
      </c>
      <c r="K2431" s="279">
        <f>SUM(J2431/J6*100)</f>
        <v>1.0020953673838646E-3</v>
      </c>
      <c r="L2431" s="183">
        <f>SUM(M2431/J2431*100)</f>
        <v>100</v>
      </c>
      <c r="M2431" s="266">
        <v>1000000</v>
      </c>
      <c r="N2431" s="280">
        <f>SUM(M2431/J2431%)</f>
        <v>100</v>
      </c>
      <c r="O2431" s="250">
        <f>SUM(J2431-M2431)</f>
        <v>0</v>
      </c>
    </row>
    <row r="2432" spans="1:15" s="296" customFormat="1" hidden="1" x14ac:dyDescent="0.25">
      <c r="A2432" s="177"/>
      <c r="B2432" s="177"/>
      <c r="C2432" s="178">
        <v>5</v>
      </c>
      <c r="D2432" s="178">
        <v>2</v>
      </c>
      <c r="E2432" s="178">
        <v>2</v>
      </c>
      <c r="F2432" s="179" t="s">
        <v>675</v>
      </c>
      <c r="G2432" s="179"/>
      <c r="H2432" s="179"/>
      <c r="I2432" s="406" t="s">
        <v>874</v>
      </c>
      <c r="J2432" s="181">
        <v>1193500</v>
      </c>
      <c r="K2432" s="279">
        <f>SUM(J2432/J6*100)</f>
        <v>1.1960008209726423E-3</v>
      </c>
      <c r="L2432" s="183">
        <f>SUM(Q2432/J2432*100)</f>
        <v>0</v>
      </c>
      <c r="M2432" s="260">
        <v>1193500</v>
      </c>
      <c r="N2432" s="185">
        <f>SUM(M2432/J2432%)</f>
        <v>100</v>
      </c>
      <c r="O2432" s="250">
        <f>SUM(J2432-M2432)</f>
        <v>0</v>
      </c>
    </row>
    <row r="2433" spans="1:15" s="296" customFormat="1" hidden="1" x14ac:dyDescent="0.25">
      <c r="A2433" s="177"/>
      <c r="B2433" s="177"/>
      <c r="C2433" s="178"/>
      <c r="D2433" s="178"/>
      <c r="E2433" s="178"/>
      <c r="F2433" s="179"/>
      <c r="G2433" s="179"/>
      <c r="H2433" s="179"/>
      <c r="I2433" s="406"/>
      <c r="J2433" s="181"/>
      <c r="K2433" s="182"/>
      <c r="L2433" s="183"/>
      <c r="M2433" s="214"/>
      <c r="N2433" s="185"/>
      <c r="O2433" s="181"/>
    </row>
    <row r="2434" spans="1:15" s="296" customFormat="1" hidden="1" x14ac:dyDescent="0.25">
      <c r="A2434" s="177"/>
      <c r="B2434" s="177"/>
      <c r="C2434" s="178">
        <v>5</v>
      </c>
      <c r="D2434" s="178">
        <v>2</v>
      </c>
      <c r="E2434" s="178">
        <v>2</v>
      </c>
      <c r="F2434" s="179" t="s">
        <v>762</v>
      </c>
      <c r="G2434" s="179"/>
      <c r="H2434" s="179"/>
      <c r="I2434" s="406" t="s">
        <v>982</v>
      </c>
      <c r="J2434" s="251">
        <f>SUM(J2435:J2435)</f>
        <v>26106000</v>
      </c>
      <c r="K2434" s="182">
        <f>SUM(J2434/J6*100)</f>
        <v>2.6160701660923168E-2</v>
      </c>
      <c r="L2434" s="183">
        <f>SUM(Q2434/J2434*100)</f>
        <v>0</v>
      </c>
      <c r="M2434" s="282">
        <f>SUM(M2435:M2435)</f>
        <v>26106000</v>
      </c>
      <c r="N2434" s="185">
        <f>SUM(M2434/J2434%)</f>
        <v>100</v>
      </c>
      <c r="O2434" s="251">
        <f>SUM(O2435:O2435)</f>
        <v>0</v>
      </c>
    </row>
    <row r="2435" spans="1:15" s="296" customFormat="1" hidden="1" x14ac:dyDescent="0.25">
      <c r="A2435" s="187"/>
      <c r="B2435" s="187"/>
      <c r="C2435" s="178">
        <v>5</v>
      </c>
      <c r="D2435" s="178">
        <v>2</v>
      </c>
      <c r="E2435" s="178">
        <v>2</v>
      </c>
      <c r="F2435" s="273" t="s">
        <v>762</v>
      </c>
      <c r="G2435" s="273"/>
      <c r="H2435" s="273"/>
      <c r="I2435" s="406" t="s">
        <v>1003</v>
      </c>
      <c r="J2435" s="251">
        <v>26106000</v>
      </c>
      <c r="K2435" s="182">
        <f>SUM(J2435/J6*100)</f>
        <v>2.6160701660923168E-2</v>
      </c>
      <c r="L2435" s="183">
        <f>SUM(Q2435/J2435*100)</f>
        <v>0</v>
      </c>
      <c r="M2435" s="281">
        <v>26106000</v>
      </c>
      <c r="N2435" s="280">
        <f>SUM(M2435/J2435%)</f>
        <v>100</v>
      </c>
      <c r="O2435" s="250">
        <f>SUM(J2435-M2435)</f>
        <v>0</v>
      </c>
    </row>
    <row r="2436" spans="1:15" s="296" customFormat="1" hidden="1" x14ac:dyDescent="0.25">
      <c r="A2436" s="177"/>
      <c r="B2436" s="177"/>
      <c r="C2436" s="178"/>
      <c r="D2436" s="178"/>
      <c r="E2436" s="178"/>
      <c r="F2436" s="179"/>
      <c r="G2436" s="179"/>
      <c r="H2436" s="179"/>
      <c r="I2436" s="406"/>
      <c r="J2436" s="251"/>
      <c r="K2436" s="182"/>
      <c r="L2436" s="183"/>
      <c r="M2436" s="282"/>
      <c r="N2436" s="185"/>
      <c r="O2436" s="251"/>
    </row>
    <row r="2437" spans="1:15" s="296" customFormat="1" hidden="1" x14ac:dyDescent="0.25">
      <c r="A2437" s="177"/>
      <c r="B2437" s="177"/>
      <c r="C2437" s="178">
        <v>5</v>
      </c>
      <c r="D2437" s="178">
        <v>2</v>
      </c>
      <c r="E2437" s="178">
        <v>2</v>
      </c>
      <c r="F2437" s="179" t="s">
        <v>690</v>
      </c>
      <c r="G2437" s="179"/>
      <c r="H2437" s="179"/>
      <c r="I2437" s="405" t="s">
        <v>691</v>
      </c>
      <c r="J2437" s="268">
        <f>SUM(J2438:J2441)</f>
        <v>33900000</v>
      </c>
      <c r="K2437" s="182">
        <f>SUM(J2437/J6*100)</f>
        <v>3.3971032954313002E-2</v>
      </c>
      <c r="L2437" s="283">
        <f>SUM(M2437/J2437*100)</f>
        <v>100</v>
      </c>
      <c r="M2437" s="268">
        <f>SUM(M2438:M2441)</f>
        <v>33900000</v>
      </c>
      <c r="N2437" s="284">
        <f>SUM(M2437/J2437%)</f>
        <v>100</v>
      </c>
      <c r="O2437" s="268">
        <f>SUM(O2438:O2441)</f>
        <v>0</v>
      </c>
    </row>
    <row r="2438" spans="1:15" s="296" customFormat="1" hidden="1" x14ac:dyDescent="0.25">
      <c r="A2438" s="177"/>
      <c r="B2438" s="177"/>
      <c r="C2438" s="178">
        <v>5</v>
      </c>
      <c r="D2438" s="178">
        <v>2</v>
      </c>
      <c r="E2438" s="178">
        <v>2</v>
      </c>
      <c r="F2438" s="179" t="s">
        <v>690</v>
      </c>
      <c r="G2438" s="179"/>
      <c r="H2438" s="179"/>
      <c r="I2438" s="406" t="s">
        <v>890</v>
      </c>
      <c r="J2438" s="268">
        <v>24000000</v>
      </c>
      <c r="K2438" s="182">
        <f>SUM(J2438/J6*100)</f>
        <v>2.4050288817212748E-2</v>
      </c>
      <c r="L2438" s="283">
        <f>SUM(M2438/J2438*100)</f>
        <v>100</v>
      </c>
      <c r="M2438" s="281">
        <v>24000000</v>
      </c>
      <c r="N2438" s="284">
        <f>SUM(M2438/J2438%)</f>
        <v>100</v>
      </c>
      <c r="O2438" s="250">
        <f>SUM(J2438-M2438)</f>
        <v>0</v>
      </c>
    </row>
    <row r="2439" spans="1:15" s="296" customFormat="1" hidden="1" x14ac:dyDescent="0.25">
      <c r="A2439" s="387"/>
      <c r="B2439" s="387"/>
      <c r="C2439" s="270">
        <v>5</v>
      </c>
      <c r="D2439" s="270">
        <v>2</v>
      </c>
      <c r="E2439" s="270">
        <v>2</v>
      </c>
      <c r="F2439" s="179" t="s">
        <v>690</v>
      </c>
      <c r="G2439" s="179"/>
      <c r="H2439" s="179"/>
      <c r="I2439" s="406" t="s">
        <v>771</v>
      </c>
      <c r="J2439" s="261">
        <v>9600000</v>
      </c>
      <c r="K2439" s="182">
        <f>SUM(J2439/J6*100)</f>
        <v>9.6201155268851E-3</v>
      </c>
      <c r="L2439" s="285">
        <f>SUM(M2439/J2439*100)</f>
        <v>100</v>
      </c>
      <c r="M2439" s="286">
        <v>9600000</v>
      </c>
      <c r="N2439" s="285">
        <f>SUM(M2439/J2439%)</f>
        <v>100</v>
      </c>
      <c r="O2439" s="253">
        <f>SUM(J2439-M2439)</f>
        <v>0</v>
      </c>
    </row>
    <row r="2440" spans="1:15" s="296" customFormat="1" hidden="1" x14ac:dyDescent="0.25">
      <c r="A2440" s="387"/>
      <c r="B2440" s="387"/>
      <c r="C2440" s="270">
        <v>5</v>
      </c>
      <c r="D2440" s="270">
        <v>2</v>
      </c>
      <c r="E2440" s="270">
        <v>2</v>
      </c>
      <c r="F2440" s="180" t="s">
        <v>690</v>
      </c>
      <c r="G2440" s="180"/>
      <c r="H2440" s="180"/>
      <c r="I2440" s="406" t="s">
        <v>892</v>
      </c>
      <c r="J2440" s="261">
        <v>150000</v>
      </c>
      <c r="K2440" s="278">
        <f>SUM(J2440/J6*100)</f>
        <v>1.5031430510757969E-4</v>
      </c>
      <c r="L2440" s="285">
        <f>SUM(Q2440/J2440*100)</f>
        <v>0</v>
      </c>
      <c r="M2440" s="287">
        <v>150000</v>
      </c>
      <c r="N2440" s="285">
        <f>SUM(M2440/J2440%)</f>
        <v>100</v>
      </c>
      <c r="O2440" s="253">
        <f>SUM(J2440-M2440)</f>
        <v>0</v>
      </c>
    </row>
    <row r="2441" spans="1:15" s="296" customFormat="1" hidden="1" x14ac:dyDescent="0.25">
      <c r="A2441" s="177"/>
      <c r="B2441" s="177"/>
      <c r="C2441" s="178">
        <v>5</v>
      </c>
      <c r="D2441" s="178">
        <v>2</v>
      </c>
      <c r="E2441" s="178">
        <v>2</v>
      </c>
      <c r="F2441" s="179" t="s">
        <v>690</v>
      </c>
      <c r="G2441" s="179"/>
      <c r="H2441" s="179"/>
      <c r="I2441" s="406" t="s">
        <v>1119</v>
      </c>
      <c r="J2441" s="261">
        <v>150000</v>
      </c>
      <c r="K2441" s="278">
        <f>SUM(J2441/J6*100)</f>
        <v>1.5031430510757969E-4</v>
      </c>
      <c r="L2441" s="283">
        <f>SUM(Q2441/J2441*100)</f>
        <v>0</v>
      </c>
      <c r="M2441" s="214">
        <v>150000</v>
      </c>
      <c r="N2441" s="284">
        <f>SUM(M2441/J2441%)</f>
        <v>100</v>
      </c>
      <c r="O2441" s="253">
        <f>SUM(J2441-M2441)</f>
        <v>0</v>
      </c>
    </row>
    <row r="2442" spans="1:15" s="296" customFormat="1" hidden="1" x14ac:dyDescent="0.25">
      <c r="A2442" s="177"/>
      <c r="B2442" s="177"/>
      <c r="C2442" s="178"/>
      <c r="D2442" s="178"/>
      <c r="E2442" s="178"/>
      <c r="F2442" s="179"/>
      <c r="G2442" s="179"/>
      <c r="H2442" s="179"/>
      <c r="I2442" s="406"/>
      <c r="J2442" s="251"/>
      <c r="K2442" s="182"/>
      <c r="L2442" s="183"/>
      <c r="M2442" s="282"/>
      <c r="N2442" s="185"/>
      <c r="O2442" s="251"/>
    </row>
    <row r="2443" spans="1:15" s="296" customFormat="1" hidden="1" x14ac:dyDescent="0.25">
      <c r="A2443" s="177"/>
      <c r="B2443" s="177"/>
      <c r="C2443" s="178">
        <v>5</v>
      </c>
      <c r="D2443" s="178">
        <v>2</v>
      </c>
      <c r="E2443" s="178">
        <v>2</v>
      </c>
      <c r="F2443" s="179" t="s">
        <v>674</v>
      </c>
      <c r="G2443" s="179"/>
      <c r="H2443" s="179"/>
      <c r="I2443" s="406" t="s">
        <v>724</v>
      </c>
      <c r="J2443" s="251">
        <f>SUM(J2444:J2445)</f>
        <v>907000</v>
      </c>
      <c r="K2443" s="279">
        <f>SUM(J2443/J6*100)</f>
        <v>9.0890049821716514E-4</v>
      </c>
      <c r="L2443" s="183">
        <f>SUM(Q2443/J2443*100)</f>
        <v>0</v>
      </c>
      <c r="M2443" s="282">
        <f>SUM(M2444:M2445)</f>
        <v>907000</v>
      </c>
      <c r="N2443" s="185">
        <f>SUM(M2443/J2443%)</f>
        <v>100</v>
      </c>
      <c r="O2443" s="251">
        <f>SUM(O2444:O2445)</f>
        <v>0</v>
      </c>
    </row>
    <row r="2444" spans="1:15" s="296" customFormat="1" hidden="1" x14ac:dyDescent="0.25">
      <c r="A2444" s="177"/>
      <c r="B2444" s="177"/>
      <c r="C2444" s="178">
        <v>5</v>
      </c>
      <c r="D2444" s="178">
        <v>2</v>
      </c>
      <c r="E2444" s="178">
        <v>2</v>
      </c>
      <c r="F2444" s="179" t="s">
        <v>674</v>
      </c>
      <c r="G2444" s="179"/>
      <c r="H2444" s="179"/>
      <c r="I2444" s="406" t="s">
        <v>767</v>
      </c>
      <c r="J2444" s="251">
        <v>600000</v>
      </c>
      <c r="K2444" s="279">
        <f>SUM(J2444/J6*100)</f>
        <v>6.0125722043031875E-4</v>
      </c>
      <c r="L2444" s="183">
        <f>SUM(M2444/J2444*100)</f>
        <v>100</v>
      </c>
      <c r="M2444" s="281">
        <v>600000</v>
      </c>
      <c r="N2444" s="185">
        <f>SUM(M2444/J2444%)</f>
        <v>100</v>
      </c>
      <c r="O2444" s="250">
        <f>SUM(J2444-M2444)</f>
        <v>0</v>
      </c>
    </row>
    <row r="2445" spans="1:15" s="296" customFormat="1" hidden="1" x14ac:dyDescent="0.25">
      <c r="A2445" s="513"/>
      <c r="B2445" s="513"/>
      <c r="C2445" s="178">
        <v>5</v>
      </c>
      <c r="D2445" s="178">
        <v>2</v>
      </c>
      <c r="E2445" s="178">
        <v>2</v>
      </c>
      <c r="F2445" s="179" t="s">
        <v>674</v>
      </c>
      <c r="G2445" s="179"/>
      <c r="H2445" s="179"/>
      <c r="I2445" s="406" t="s">
        <v>946</v>
      </c>
      <c r="J2445" s="251">
        <v>307000</v>
      </c>
      <c r="K2445" s="278">
        <f>SUM(J2445/J6*100)</f>
        <v>3.0764327778684644E-4</v>
      </c>
      <c r="L2445" s="183">
        <f>SUM(Q2445/J2445*100)</f>
        <v>0</v>
      </c>
      <c r="M2445" s="281">
        <v>307000</v>
      </c>
      <c r="N2445" s="183">
        <f>SUM(M2445/J2445%)</f>
        <v>100</v>
      </c>
      <c r="O2445" s="250">
        <f>SUM(J2445-M2445)</f>
        <v>0</v>
      </c>
    </row>
    <row r="2446" spans="1:15" s="296" customFormat="1" hidden="1" x14ac:dyDescent="0.25">
      <c r="A2446" s="513"/>
      <c r="B2446" s="513"/>
      <c r="C2446" s="178"/>
      <c r="D2446" s="178"/>
      <c r="E2446" s="178"/>
      <c r="F2446" s="179"/>
      <c r="G2446" s="179"/>
      <c r="H2446" s="179"/>
      <c r="I2446" s="406"/>
      <c r="J2446" s="251"/>
      <c r="K2446" s="182"/>
      <c r="L2446" s="183"/>
      <c r="M2446" s="282"/>
      <c r="N2446" s="183"/>
      <c r="O2446" s="251"/>
    </row>
    <row r="2447" spans="1:15" s="296" customFormat="1" hidden="1" x14ac:dyDescent="0.25">
      <c r="A2447" s="177"/>
      <c r="B2447" s="177"/>
      <c r="C2447" s="178">
        <v>5</v>
      </c>
      <c r="D2447" s="178">
        <v>2</v>
      </c>
      <c r="E2447" s="178">
        <v>2</v>
      </c>
      <c r="F2447" s="179" t="s">
        <v>1039</v>
      </c>
      <c r="G2447" s="179"/>
      <c r="H2447" s="179"/>
      <c r="I2447" s="405" t="s">
        <v>1040</v>
      </c>
      <c r="J2447" s="181">
        <f>SUM(J2448)</f>
        <v>1500000</v>
      </c>
      <c r="K2447" s="279">
        <f>SUM(J2447/J6*100)</f>
        <v>1.5031430510757968E-3</v>
      </c>
      <c r="L2447" s="183">
        <f>SUM(M2447/J2447*100)</f>
        <v>100</v>
      </c>
      <c r="M2447" s="193">
        <f>SUM(M2448)</f>
        <v>1500000</v>
      </c>
      <c r="N2447" s="185">
        <f>SUM(M2447/J2447%)</f>
        <v>100</v>
      </c>
      <c r="O2447" s="181">
        <f>SUM(O2448)</f>
        <v>0</v>
      </c>
    </row>
    <row r="2448" spans="1:15" s="296" customFormat="1" hidden="1" x14ac:dyDescent="0.25">
      <c r="A2448" s="177"/>
      <c r="B2448" s="177"/>
      <c r="C2448" s="178">
        <v>5</v>
      </c>
      <c r="D2448" s="178">
        <v>2</v>
      </c>
      <c r="E2448" s="178">
        <v>2</v>
      </c>
      <c r="F2448" s="179" t="s">
        <v>1039</v>
      </c>
      <c r="G2448" s="179"/>
      <c r="H2448" s="179"/>
      <c r="I2448" s="406" t="s">
        <v>1041</v>
      </c>
      <c r="J2448" s="259">
        <v>1500000</v>
      </c>
      <c r="K2448" s="279">
        <f>SUM(J2448/J6*100)</f>
        <v>1.5031430510757968E-3</v>
      </c>
      <c r="L2448" s="183">
        <f>SUM(M2448/J2448*100)</f>
        <v>100</v>
      </c>
      <c r="M2448" s="288">
        <v>1500000</v>
      </c>
      <c r="N2448" s="185">
        <f>SUM(M2448/J2448%)</f>
        <v>100</v>
      </c>
      <c r="O2448" s="250">
        <f>SUM(J2448-M2448)</f>
        <v>0</v>
      </c>
    </row>
    <row r="2449" spans="1:15" s="296" customFormat="1" hidden="1" x14ac:dyDescent="0.25">
      <c r="A2449" s="177"/>
      <c r="B2449" s="177"/>
      <c r="C2449" s="178"/>
      <c r="D2449" s="178"/>
      <c r="E2449" s="178"/>
      <c r="F2449" s="179"/>
      <c r="G2449" s="179"/>
      <c r="H2449" s="179"/>
      <c r="I2449" s="406"/>
      <c r="J2449" s="259"/>
      <c r="K2449" s="182"/>
      <c r="L2449" s="183"/>
      <c r="M2449" s="288"/>
      <c r="N2449" s="185"/>
      <c r="O2449" s="250"/>
    </row>
    <row r="2450" spans="1:15" s="296" customFormat="1" hidden="1" x14ac:dyDescent="0.25">
      <c r="A2450" s="513"/>
      <c r="B2450" s="513"/>
      <c r="C2450" s="178">
        <v>5</v>
      </c>
      <c r="D2450" s="178">
        <v>2</v>
      </c>
      <c r="E2450" s="178">
        <v>2</v>
      </c>
      <c r="F2450" s="179">
        <v>11</v>
      </c>
      <c r="G2450" s="179"/>
      <c r="H2450" s="179"/>
      <c r="I2450" s="406" t="s">
        <v>779</v>
      </c>
      <c r="J2450" s="268">
        <f>SUM(J2451:J2451)</f>
        <v>12480000</v>
      </c>
      <c r="K2450" s="182">
        <f>SUM(J2450/J6*100)</f>
        <v>1.250615018495063E-2</v>
      </c>
      <c r="L2450" s="283">
        <f>SUM(Q2450/J2450*100)</f>
        <v>0</v>
      </c>
      <c r="M2450" s="281">
        <f>SUM(M2451:M2451)</f>
        <v>12480000</v>
      </c>
      <c r="N2450" s="284">
        <f>SUM(M2450/J2450%)</f>
        <v>100</v>
      </c>
      <c r="O2450" s="268">
        <f>SUM(O2451:O2451)</f>
        <v>0</v>
      </c>
    </row>
    <row r="2451" spans="1:15" s="296" customFormat="1" hidden="1" x14ac:dyDescent="0.25">
      <c r="A2451" s="513"/>
      <c r="B2451" s="513"/>
      <c r="C2451" s="178">
        <v>5</v>
      </c>
      <c r="D2451" s="178">
        <v>2</v>
      </c>
      <c r="E2451" s="178">
        <v>2</v>
      </c>
      <c r="F2451" s="179">
        <v>11</v>
      </c>
      <c r="G2451" s="179"/>
      <c r="H2451" s="179"/>
      <c r="I2451" s="406" t="s">
        <v>775</v>
      </c>
      <c r="J2451" s="268">
        <v>12480000</v>
      </c>
      <c r="K2451" s="182">
        <f>SUM(J2451/J6*100)</f>
        <v>1.250615018495063E-2</v>
      </c>
      <c r="L2451" s="283">
        <f>SUM(Q2451/J2451*100)</f>
        <v>0</v>
      </c>
      <c r="M2451" s="281">
        <v>12480000</v>
      </c>
      <c r="N2451" s="284">
        <f>SUM(M2451/J2451%)</f>
        <v>100</v>
      </c>
      <c r="O2451" s="250">
        <f>SUM(J2451-M2451)</f>
        <v>0</v>
      </c>
    </row>
    <row r="2452" spans="1:15" s="296" customFormat="1" hidden="1" x14ac:dyDescent="0.25">
      <c r="A2452" s="177"/>
      <c r="B2452" s="177"/>
      <c r="C2452" s="178"/>
      <c r="D2452" s="178"/>
      <c r="E2452" s="178"/>
      <c r="F2452" s="179"/>
      <c r="G2452" s="179"/>
      <c r="H2452" s="179"/>
      <c r="I2452" s="406"/>
      <c r="J2452" s="255"/>
      <c r="K2452" s="182"/>
      <c r="L2452" s="183"/>
      <c r="M2452" s="289"/>
      <c r="N2452" s="185"/>
      <c r="O2452" s="255"/>
    </row>
    <row r="2453" spans="1:15" s="296" customFormat="1" x14ac:dyDescent="0.25">
      <c r="A2453" s="565">
        <v>1</v>
      </c>
      <c r="B2453" s="309" t="s">
        <v>677</v>
      </c>
      <c r="C2453" s="310" t="s">
        <v>674</v>
      </c>
      <c r="D2453" s="310" t="s">
        <v>675</v>
      </c>
      <c r="E2453" s="305" t="s">
        <v>1116</v>
      </c>
      <c r="F2453" s="305" t="s">
        <v>702</v>
      </c>
      <c r="G2453" s="305"/>
      <c r="H2453" s="305">
        <v>2</v>
      </c>
      <c r="I2453" s="863" t="s">
        <v>1120</v>
      </c>
      <c r="J2453" s="303">
        <f>SUM(J2456)</f>
        <v>150757300</v>
      </c>
      <c r="K2453" s="385">
        <f>SUM(J2453/J6*100)</f>
        <v>0.15107319192929947</v>
      </c>
      <c r="L2453" s="306">
        <v>100</v>
      </c>
      <c r="M2453" s="303">
        <f>SUM(M2456)</f>
        <v>149557300</v>
      </c>
      <c r="N2453" s="307">
        <f>SUM(M2453/J2453%)</f>
        <v>99.204018644536617</v>
      </c>
      <c r="O2453" s="303">
        <f>SUM(O2456)</f>
        <v>1200000</v>
      </c>
    </row>
    <row r="2454" spans="1:15" s="296" customFormat="1" hidden="1" x14ac:dyDescent="0.25">
      <c r="A2454" s="565"/>
      <c r="B2454" s="309"/>
      <c r="C2454" s="310"/>
      <c r="D2454" s="310"/>
      <c r="E2454" s="305"/>
      <c r="F2454" s="305"/>
      <c r="G2454" s="305"/>
      <c r="H2454" s="305"/>
      <c r="I2454" s="864"/>
      <c r="J2454" s="303"/>
      <c r="K2454" s="274"/>
      <c r="L2454" s="306"/>
      <c r="M2454" s="303"/>
      <c r="N2454" s="307"/>
      <c r="O2454" s="303"/>
    </row>
    <row r="2455" spans="1:15" s="296" customFormat="1" hidden="1" x14ac:dyDescent="0.25">
      <c r="A2455" s="269"/>
      <c r="B2455" s="269"/>
      <c r="C2455" s="269"/>
      <c r="D2455" s="269"/>
      <c r="E2455" s="269"/>
      <c r="F2455" s="269"/>
      <c r="G2455" s="269"/>
      <c r="H2455" s="269"/>
      <c r="I2455" s="537"/>
      <c r="J2455" s="262"/>
      <c r="K2455" s="182"/>
      <c r="L2455" s="183"/>
      <c r="M2455" s="262"/>
      <c r="N2455" s="185"/>
      <c r="O2455" s="262"/>
    </row>
    <row r="2456" spans="1:15" s="296" customFormat="1" hidden="1" x14ac:dyDescent="0.25">
      <c r="A2456" s="177"/>
      <c r="B2456" s="177"/>
      <c r="C2456" s="178">
        <v>5</v>
      </c>
      <c r="D2456" s="178">
        <v>2</v>
      </c>
      <c r="E2456" s="178">
        <v>2</v>
      </c>
      <c r="F2456" s="178"/>
      <c r="G2456" s="178"/>
      <c r="H2456" s="178"/>
      <c r="I2456" s="406" t="s">
        <v>684</v>
      </c>
      <c r="J2456" s="181">
        <f>SUM(J2458+J2463+J2471+J2475+J2478+J2481)</f>
        <v>150757300</v>
      </c>
      <c r="K2456" s="182">
        <f>SUM(J2456/J6*100)</f>
        <v>0.15107319192929947</v>
      </c>
      <c r="L2456" s="183">
        <f>SUM(Q2456/J2456*100)</f>
        <v>0</v>
      </c>
      <c r="M2456" s="181">
        <f>SUM(M2458+M2463+M2471+M2475+M2478+M2481)</f>
        <v>149557300</v>
      </c>
      <c r="N2456" s="185">
        <f>SUM(M2456/J2456%)</f>
        <v>99.204018644536617</v>
      </c>
      <c r="O2456" s="181">
        <f>SUM(O2458+O2463+O2471+O2475+O2478+O2481)</f>
        <v>1200000</v>
      </c>
    </row>
    <row r="2457" spans="1:15" s="296" customFormat="1" hidden="1" x14ac:dyDescent="0.25">
      <c r="A2457" s="177"/>
      <c r="B2457" s="177"/>
      <c r="C2457" s="178"/>
      <c r="D2457" s="178"/>
      <c r="E2457" s="178"/>
      <c r="F2457" s="178"/>
      <c r="G2457" s="178"/>
      <c r="H2457" s="178"/>
      <c r="I2457" s="406"/>
      <c r="J2457" s="181"/>
      <c r="K2457" s="182"/>
      <c r="L2457" s="383"/>
      <c r="M2457" s="193"/>
      <c r="N2457" s="269"/>
      <c r="O2457" s="181"/>
    </row>
    <row r="2458" spans="1:15" s="296" customFormat="1" hidden="1" x14ac:dyDescent="0.25">
      <c r="A2458" s="177"/>
      <c r="B2458" s="177"/>
      <c r="C2458" s="178">
        <v>5</v>
      </c>
      <c r="D2458" s="178">
        <v>2</v>
      </c>
      <c r="E2458" s="178">
        <v>2</v>
      </c>
      <c r="F2458" s="179" t="s">
        <v>675</v>
      </c>
      <c r="G2458" s="179"/>
      <c r="H2458" s="179"/>
      <c r="I2458" s="406" t="s">
        <v>685</v>
      </c>
      <c r="J2458" s="181">
        <f>SUM(J2459:J2461)</f>
        <v>14143800</v>
      </c>
      <c r="K2458" s="182">
        <f>SUM(J2458/J6*100)</f>
        <v>1.4173436457203903E-2</v>
      </c>
      <c r="L2458" s="183">
        <f>SUM(Q2458/J2458*100)</f>
        <v>0</v>
      </c>
      <c r="M2458" s="193">
        <f>SUM(M2459:M2461)</f>
        <v>14143800</v>
      </c>
      <c r="N2458" s="185">
        <f>SUM(M2458/J2458%)</f>
        <v>100</v>
      </c>
      <c r="O2458" s="181">
        <f>SUM(O2459:O2461)</f>
        <v>0</v>
      </c>
    </row>
    <row r="2459" spans="1:15" s="296" customFormat="1" hidden="1" x14ac:dyDescent="0.25">
      <c r="A2459" s="177"/>
      <c r="B2459" s="177"/>
      <c r="C2459" s="178">
        <v>5</v>
      </c>
      <c r="D2459" s="178">
        <v>2</v>
      </c>
      <c r="E2459" s="178">
        <v>2</v>
      </c>
      <c r="F2459" s="179" t="s">
        <v>675</v>
      </c>
      <c r="G2459" s="179"/>
      <c r="H2459" s="179"/>
      <c r="I2459" s="406" t="s">
        <v>719</v>
      </c>
      <c r="J2459" s="181">
        <v>803000</v>
      </c>
      <c r="K2459" s="279">
        <f>SUM(J2459/J6*100)</f>
        <v>8.0468258000924314E-4</v>
      </c>
      <c r="L2459" s="183">
        <f>SUM(Q2459/J2459*100)</f>
        <v>0</v>
      </c>
      <c r="M2459" s="260">
        <v>803000</v>
      </c>
      <c r="N2459" s="185">
        <f>SUM(M2459/J2459%)</f>
        <v>100</v>
      </c>
      <c r="O2459" s="250">
        <f>SUM(J2459-M2459)</f>
        <v>0</v>
      </c>
    </row>
    <row r="2460" spans="1:15" s="296" customFormat="1" hidden="1" x14ac:dyDescent="0.25">
      <c r="A2460" s="187"/>
      <c r="B2460" s="187"/>
      <c r="C2460" s="271">
        <v>5</v>
      </c>
      <c r="D2460" s="271">
        <v>2</v>
      </c>
      <c r="E2460" s="271">
        <v>2</v>
      </c>
      <c r="F2460" s="271" t="s">
        <v>675</v>
      </c>
      <c r="G2460" s="271"/>
      <c r="H2460" s="271"/>
      <c r="I2460" s="405" t="s">
        <v>886</v>
      </c>
      <c r="J2460" s="266">
        <v>10350000</v>
      </c>
      <c r="K2460" s="182">
        <f>SUM(J2460/J6*100)</f>
        <v>1.0371687052422997E-2</v>
      </c>
      <c r="L2460" s="183">
        <f>SUM(M2460/J2460*100)</f>
        <v>100</v>
      </c>
      <c r="M2460" s="266">
        <v>10350000</v>
      </c>
      <c r="N2460" s="280">
        <f>SUM(M2460/J2460%)</f>
        <v>100</v>
      </c>
      <c r="O2460" s="250">
        <f>SUM(J2460-M2460)</f>
        <v>0</v>
      </c>
    </row>
    <row r="2461" spans="1:15" s="296" customFormat="1" hidden="1" x14ac:dyDescent="0.25">
      <c r="A2461" s="177"/>
      <c r="B2461" s="177"/>
      <c r="C2461" s="178">
        <v>5</v>
      </c>
      <c r="D2461" s="178">
        <v>2</v>
      </c>
      <c r="E2461" s="178">
        <v>2</v>
      </c>
      <c r="F2461" s="179" t="s">
        <v>675</v>
      </c>
      <c r="G2461" s="179"/>
      <c r="H2461" s="179"/>
      <c r="I2461" s="406" t="s">
        <v>874</v>
      </c>
      <c r="J2461" s="181">
        <v>2990800</v>
      </c>
      <c r="K2461" s="279">
        <f>SUM(J2461/J6*100)</f>
        <v>2.997066824771662E-3</v>
      </c>
      <c r="L2461" s="183">
        <f>SUM(Q2461/J2461*100)</f>
        <v>0</v>
      </c>
      <c r="M2461" s="260">
        <v>2990800</v>
      </c>
      <c r="N2461" s="185">
        <f>SUM(M2461/J2461%)</f>
        <v>100</v>
      </c>
      <c r="O2461" s="250">
        <f>SUM(J2461-M2461)</f>
        <v>0</v>
      </c>
    </row>
    <row r="2462" spans="1:15" s="296" customFormat="1" hidden="1" x14ac:dyDescent="0.25">
      <c r="A2462" s="177"/>
      <c r="B2462" s="177"/>
      <c r="C2462" s="178"/>
      <c r="D2462" s="178"/>
      <c r="E2462" s="178"/>
      <c r="F2462" s="179"/>
      <c r="G2462" s="179"/>
      <c r="H2462" s="179"/>
      <c r="I2462" s="406"/>
      <c r="J2462" s="181"/>
      <c r="K2462" s="182"/>
      <c r="L2462" s="183"/>
      <c r="M2462" s="214"/>
      <c r="N2462" s="185"/>
      <c r="O2462" s="181"/>
    </row>
    <row r="2463" spans="1:15" s="296" customFormat="1" hidden="1" x14ac:dyDescent="0.25">
      <c r="A2463" s="177"/>
      <c r="B2463" s="177"/>
      <c r="C2463" s="178">
        <v>5</v>
      </c>
      <c r="D2463" s="178">
        <v>2</v>
      </c>
      <c r="E2463" s="178">
        <v>2</v>
      </c>
      <c r="F2463" s="179" t="s">
        <v>690</v>
      </c>
      <c r="G2463" s="179"/>
      <c r="H2463" s="179"/>
      <c r="I2463" s="405" t="s">
        <v>691</v>
      </c>
      <c r="J2463" s="268">
        <f>SUM(J2464:J2469)</f>
        <v>103250000</v>
      </c>
      <c r="K2463" s="182">
        <f>SUM(J2463/J6*100)</f>
        <v>0.10346634668238401</v>
      </c>
      <c r="L2463" s="283">
        <f>SUM(M2463/J2463*100)</f>
        <v>100</v>
      </c>
      <c r="M2463" s="268">
        <f>SUM(M2464:M2469)</f>
        <v>103250000</v>
      </c>
      <c r="N2463" s="284">
        <f t="shared" ref="N2463:N2469" si="67">SUM(M2463/J2463%)</f>
        <v>100</v>
      </c>
      <c r="O2463" s="268">
        <f>SUM(O2464:O2469)</f>
        <v>0</v>
      </c>
    </row>
    <row r="2464" spans="1:15" s="296" customFormat="1" hidden="1" x14ac:dyDescent="0.25">
      <c r="A2464" s="177"/>
      <c r="B2464" s="177"/>
      <c r="C2464" s="178">
        <v>5</v>
      </c>
      <c r="D2464" s="178">
        <v>2</v>
      </c>
      <c r="E2464" s="178">
        <v>2</v>
      </c>
      <c r="F2464" s="179" t="s">
        <v>690</v>
      </c>
      <c r="G2464" s="179"/>
      <c r="H2464" s="179"/>
      <c r="I2464" s="406" t="s">
        <v>907</v>
      </c>
      <c r="J2464" s="268">
        <v>42000000</v>
      </c>
      <c r="K2464" s="182">
        <f>SUM(J2464/J6*100)</f>
        <v>4.2088005430122311E-2</v>
      </c>
      <c r="L2464" s="283">
        <f>SUM(M2464/J2464*100)</f>
        <v>100</v>
      </c>
      <c r="M2464" s="281">
        <v>42000000</v>
      </c>
      <c r="N2464" s="284">
        <f t="shared" si="67"/>
        <v>100</v>
      </c>
      <c r="O2464" s="250">
        <f t="shared" ref="O2464:O2469" si="68">SUM(J2464-M2464)</f>
        <v>0</v>
      </c>
    </row>
    <row r="2465" spans="1:15" s="296" customFormat="1" hidden="1" x14ac:dyDescent="0.25">
      <c r="A2465" s="177"/>
      <c r="B2465" s="177"/>
      <c r="C2465" s="178">
        <v>5</v>
      </c>
      <c r="D2465" s="178">
        <v>2</v>
      </c>
      <c r="E2465" s="178">
        <v>2</v>
      </c>
      <c r="F2465" s="179" t="s">
        <v>690</v>
      </c>
      <c r="G2465" s="179"/>
      <c r="H2465" s="179"/>
      <c r="I2465" s="406" t="s">
        <v>890</v>
      </c>
      <c r="J2465" s="268">
        <v>44550000</v>
      </c>
      <c r="K2465" s="182">
        <f>SUM(J2465/J6*100)</f>
        <v>4.4643348616951163E-2</v>
      </c>
      <c r="L2465" s="283">
        <f>SUM(M2465/J2465*100)</f>
        <v>100</v>
      </c>
      <c r="M2465" s="281">
        <v>44550000</v>
      </c>
      <c r="N2465" s="284">
        <f t="shared" si="67"/>
        <v>100</v>
      </c>
      <c r="O2465" s="250">
        <f t="shared" si="68"/>
        <v>0</v>
      </c>
    </row>
    <row r="2466" spans="1:15" s="296" customFormat="1" hidden="1" x14ac:dyDescent="0.25">
      <c r="A2466" s="387"/>
      <c r="B2466" s="387"/>
      <c r="C2466" s="270">
        <v>5</v>
      </c>
      <c r="D2466" s="270">
        <v>2</v>
      </c>
      <c r="E2466" s="270">
        <v>2</v>
      </c>
      <c r="F2466" s="179" t="s">
        <v>690</v>
      </c>
      <c r="G2466" s="179"/>
      <c r="H2466" s="179"/>
      <c r="I2466" s="406" t="s">
        <v>771</v>
      </c>
      <c r="J2466" s="261">
        <v>14500000</v>
      </c>
      <c r="K2466" s="182">
        <f>SUM(J2466/J6*100)</f>
        <v>1.4530382827066037E-2</v>
      </c>
      <c r="L2466" s="285">
        <f>SUM(M2466/J2466*100)</f>
        <v>100</v>
      </c>
      <c r="M2466" s="286">
        <v>14500000</v>
      </c>
      <c r="N2466" s="285">
        <f t="shared" si="67"/>
        <v>100</v>
      </c>
      <c r="O2466" s="253">
        <f t="shared" si="68"/>
        <v>0</v>
      </c>
    </row>
    <row r="2467" spans="1:15" s="296" customFormat="1" hidden="1" x14ac:dyDescent="0.25">
      <c r="A2467" s="387"/>
      <c r="B2467" s="387"/>
      <c r="C2467" s="270">
        <v>5</v>
      </c>
      <c r="D2467" s="270">
        <v>2</v>
      </c>
      <c r="E2467" s="270">
        <v>2</v>
      </c>
      <c r="F2467" s="180" t="s">
        <v>690</v>
      </c>
      <c r="G2467" s="180"/>
      <c r="H2467" s="180"/>
      <c r="I2467" s="406" t="s">
        <v>892</v>
      </c>
      <c r="J2467" s="261">
        <v>600000</v>
      </c>
      <c r="K2467" s="279">
        <f>SUM(J2467/J6*100)</f>
        <v>6.0125722043031875E-4</v>
      </c>
      <c r="L2467" s="285">
        <f>SUM(Q2467/J2467*100)</f>
        <v>0</v>
      </c>
      <c r="M2467" s="287">
        <v>600000</v>
      </c>
      <c r="N2467" s="285">
        <f t="shared" si="67"/>
        <v>100</v>
      </c>
      <c r="O2467" s="253">
        <f t="shared" si="68"/>
        <v>0</v>
      </c>
    </row>
    <row r="2468" spans="1:15" s="296" customFormat="1" hidden="1" x14ac:dyDescent="0.25">
      <c r="A2468" s="177"/>
      <c r="B2468" s="177"/>
      <c r="C2468" s="178">
        <v>5</v>
      </c>
      <c r="D2468" s="178">
        <v>2</v>
      </c>
      <c r="E2468" s="178">
        <v>2</v>
      </c>
      <c r="F2468" s="179" t="s">
        <v>690</v>
      </c>
      <c r="G2468" s="179"/>
      <c r="H2468" s="179"/>
      <c r="I2468" s="406" t="s">
        <v>905</v>
      </c>
      <c r="J2468" s="261">
        <v>1000000</v>
      </c>
      <c r="K2468" s="279">
        <f>SUM(J2468/J6*100)</f>
        <v>1.0020953673838646E-3</v>
      </c>
      <c r="L2468" s="283">
        <f>SUM(Q2468/J2468*100)</f>
        <v>0</v>
      </c>
      <c r="M2468" s="214">
        <v>1000000</v>
      </c>
      <c r="N2468" s="284">
        <f t="shared" si="67"/>
        <v>100</v>
      </c>
      <c r="O2468" s="253">
        <f t="shared" si="68"/>
        <v>0</v>
      </c>
    </row>
    <row r="2469" spans="1:15" s="296" customFormat="1" hidden="1" x14ac:dyDescent="0.25">
      <c r="A2469" s="177"/>
      <c r="B2469" s="177"/>
      <c r="C2469" s="178">
        <v>5</v>
      </c>
      <c r="D2469" s="178">
        <v>2</v>
      </c>
      <c r="E2469" s="178">
        <v>2</v>
      </c>
      <c r="F2469" s="179" t="s">
        <v>690</v>
      </c>
      <c r="G2469" s="179"/>
      <c r="H2469" s="179"/>
      <c r="I2469" s="406" t="s">
        <v>1119</v>
      </c>
      <c r="J2469" s="261">
        <v>600000</v>
      </c>
      <c r="K2469" s="279">
        <f>SUM(J2469/J6*100)</f>
        <v>6.0125722043031875E-4</v>
      </c>
      <c r="L2469" s="283">
        <f>SUM(Q2469/J2469*100)</f>
        <v>0</v>
      </c>
      <c r="M2469" s="214">
        <v>600000</v>
      </c>
      <c r="N2469" s="284">
        <f t="shared" si="67"/>
        <v>100</v>
      </c>
      <c r="O2469" s="253">
        <f t="shared" si="68"/>
        <v>0</v>
      </c>
    </row>
    <row r="2470" spans="1:15" s="296" customFormat="1" hidden="1" x14ac:dyDescent="0.25">
      <c r="A2470" s="177"/>
      <c r="B2470" s="177"/>
      <c r="C2470" s="178"/>
      <c r="D2470" s="178"/>
      <c r="E2470" s="178"/>
      <c r="F2470" s="179"/>
      <c r="G2470" s="179"/>
      <c r="H2470" s="179"/>
      <c r="I2470" s="406"/>
      <c r="J2470" s="251"/>
      <c r="K2470" s="279"/>
      <c r="L2470" s="183"/>
      <c r="M2470" s="282"/>
      <c r="N2470" s="185"/>
      <c r="O2470" s="251"/>
    </row>
    <row r="2471" spans="1:15" s="296" customFormat="1" hidden="1" x14ac:dyDescent="0.25">
      <c r="A2471" s="177"/>
      <c r="B2471" s="177"/>
      <c r="C2471" s="178">
        <v>5</v>
      </c>
      <c r="D2471" s="178">
        <v>2</v>
      </c>
      <c r="E2471" s="178">
        <v>2</v>
      </c>
      <c r="F2471" s="179" t="s">
        <v>674</v>
      </c>
      <c r="G2471" s="179"/>
      <c r="H2471" s="179"/>
      <c r="I2471" s="406" t="s">
        <v>724</v>
      </c>
      <c r="J2471" s="251">
        <f>SUM(J2472:J2473)</f>
        <v>3672500</v>
      </c>
      <c r="K2471" s="279">
        <f>SUM(J2471/J6*100)</f>
        <v>3.6801952367172424E-3</v>
      </c>
      <c r="L2471" s="183">
        <f>SUM(Q2471/J2471*100)</f>
        <v>0</v>
      </c>
      <c r="M2471" s="282">
        <f>SUM(M2472:M2473)</f>
        <v>3672500</v>
      </c>
      <c r="N2471" s="185">
        <f>SUM(M2471/J2471%)</f>
        <v>100</v>
      </c>
      <c r="O2471" s="251">
        <f>SUM(O2472:O2473)</f>
        <v>0</v>
      </c>
    </row>
    <row r="2472" spans="1:15" s="296" customFormat="1" hidden="1" x14ac:dyDescent="0.25">
      <c r="A2472" s="177"/>
      <c r="B2472" s="177"/>
      <c r="C2472" s="178">
        <v>5</v>
      </c>
      <c r="D2472" s="178">
        <v>2</v>
      </c>
      <c r="E2472" s="178">
        <v>2</v>
      </c>
      <c r="F2472" s="179" t="s">
        <v>674</v>
      </c>
      <c r="G2472" s="179"/>
      <c r="H2472" s="179"/>
      <c r="I2472" s="406" t="s">
        <v>767</v>
      </c>
      <c r="J2472" s="251">
        <v>3264000</v>
      </c>
      <c r="K2472" s="279">
        <f>SUM(J2472/J6*100)</f>
        <v>3.2708392791409337E-3</v>
      </c>
      <c r="L2472" s="183">
        <f>SUM(M2472/J2472*100)</f>
        <v>100</v>
      </c>
      <c r="M2472" s="281">
        <v>3264000</v>
      </c>
      <c r="N2472" s="185">
        <f>SUM(M2472/J2472%)</f>
        <v>100</v>
      </c>
      <c r="O2472" s="250">
        <f>SUM(J2472-M2472)</f>
        <v>0</v>
      </c>
    </row>
    <row r="2473" spans="1:15" s="296" customFormat="1" hidden="1" x14ac:dyDescent="0.25">
      <c r="A2473" s="513"/>
      <c r="B2473" s="513"/>
      <c r="C2473" s="178">
        <v>5</v>
      </c>
      <c r="D2473" s="178">
        <v>2</v>
      </c>
      <c r="E2473" s="178">
        <v>2</v>
      </c>
      <c r="F2473" s="179" t="s">
        <v>674</v>
      </c>
      <c r="G2473" s="179"/>
      <c r="H2473" s="179"/>
      <c r="I2473" s="406" t="s">
        <v>946</v>
      </c>
      <c r="J2473" s="251">
        <v>408500</v>
      </c>
      <c r="K2473" s="278">
        <f>SUM(J2473/J6*100)</f>
        <v>4.0935595757630864E-4</v>
      </c>
      <c r="L2473" s="183">
        <f>SUM(Q2473/J2473*100)</f>
        <v>0</v>
      </c>
      <c r="M2473" s="281">
        <v>408500</v>
      </c>
      <c r="N2473" s="183">
        <f>SUM(M2473/J2473%)</f>
        <v>100</v>
      </c>
      <c r="O2473" s="250">
        <f>SUM(J2473-M2473)</f>
        <v>0</v>
      </c>
    </row>
    <row r="2474" spans="1:15" s="296" customFormat="1" hidden="1" x14ac:dyDescent="0.25">
      <c r="A2474" s="513"/>
      <c r="B2474" s="513"/>
      <c r="C2474" s="178"/>
      <c r="D2474" s="178"/>
      <c r="E2474" s="178"/>
      <c r="F2474" s="179"/>
      <c r="G2474" s="179"/>
      <c r="H2474" s="179"/>
      <c r="I2474" s="406"/>
      <c r="J2474" s="251"/>
      <c r="K2474" s="182"/>
      <c r="L2474" s="183"/>
      <c r="M2474" s="282"/>
      <c r="N2474" s="183"/>
      <c r="O2474" s="251"/>
    </row>
    <row r="2475" spans="1:15" s="296" customFormat="1" hidden="1" x14ac:dyDescent="0.25">
      <c r="A2475" s="177"/>
      <c r="B2475" s="177"/>
      <c r="C2475" s="178">
        <v>5</v>
      </c>
      <c r="D2475" s="178">
        <v>2</v>
      </c>
      <c r="E2475" s="178">
        <v>2</v>
      </c>
      <c r="F2475" s="179" t="s">
        <v>1039</v>
      </c>
      <c r="G2475" s="179"/>
      <c r="H2475" s="179"/>
      <c r="I2475" s="405" t="s">
        <v>1040</v>
      </c>
      <c r="J2475" s="181">
        <f>SUM(J2476)</f>
        <v>3000000</v>
      </c>
      <c r="K2475" s="279">
        <f>SUM(J2475/J6*100)</f>
        <v>3.0062861021515935E-3</v>
      </c>
      <c r="L2475" s="183">
        <f>SUM(M2475/J2475*100)</f>
        <v>100</v>
      </c>
      <c r="M2475" s="193">
        <f>SUM(M2476)</f>
        <v>3000000</v>
      </c>
      <c r="N2475" s="185">
        <f>SUM(M2475/J2475%)</f>
        <v>100</v>
      </c>
      <c r="O2475" s="181">
        <f>SUM(O2476)</f>
        <v>0</v>
      </c>
    </row>
    <row r="2476" spans="1:15" s="296" customFormat="1" hidden="1" x14ac:dyDescent="0.25">
      <c r="A2476" s="177"/>
      <c r="B2476" s="177"/>
      <c r="C2476" s="178">
        <v>5</v>
      </c>
      <c r="D2476" s="178">
        <v>2</v>
      </c>
      <c r="E2476" s="178">
        <v>2</v>
      </c>
      <c r="F2476" s="179" t="s">
        <v>1039</v>
      </c>
      <c r="G2476" s="179"/>
      <c r="H2476" s="179"/>
      <c r="I2476" s="406" t="s">
        <v>1041</v>
      </c>
      <c r="J2476" s="259">
        <v>3000000</v>
      </c>
      <c r="K2476" s="279">
        <f>SUM(J2476/J6*100)</f>
        <v>3.0062861021515935E-3</v>
      </c>
      <c r="L2476" s="183">
        <f>SUM(M2476/J2476*100)</f>
        <v>100</v>
      </c>
      <c r="M2476" s="288">
        <v>3000000</v>
      </c>
      <c r="N2476" s="185">
        <f>SUM(M2476/J2476%)</f>
        <v>100</v>
      </c>
      <c r="O2476" s="250">
        <f>SUM(J2476-M2476)</f>
        <v>0</v>
      </c>
    </row>
    <row r="2477" spans="1:15" s="296" customFormat="1" hidden="1" x14ac:dyDescent="0.25">
      <c r="A2477" s="177"/>
      <c r="B2477" s="177"/>
      <c r="C2477" s="178"/>
      <c r="D2477" s="178"/>
      <c r="E2477" s="178"/>
      <c r="F2477" s="179"/>
      <c r="G2477" s="179"/>
      <c r="H2477" s="179"/>
      <c r="I2477" s="406"/>
      <c r="J2477" s="259"/>
      <c r="K2477" s="182"/>
      <c r="L2477" s="183"/>
      <c r="M2477" s="288"/>
      <c r="N2477" s="185"/>
      <c r="O2477" s="250"/>
    </row>
    <row r="2478" spans="1:15" s="296" customFormat="1" hidden="1" x14ac:dyDescent="0.25">
      <c r="A2478" s="513"/>
      <c r="B2478" s="513"/>
      <c r="C2478" s="178">
        <v>5</v>
      </c>
      <c r="D2478" s="178">
        <v>2</v>
      </c>
      <c r="E2478" s="178">
        <v>2</v>
      </c>
      <c r="F2478" s="179">
        <v>11</v>
      </c>
      <c r="G2478" s="179"/>
      <c r="H2478" s="179"/>
      <c r="I2478" s="406" t="s">
        <v>779</v>
      </c>
      <c r="J2478" s="268">
        <f>SUM(J2479:J2479)</f>
        <v>8736000</v>
      </c>
      <c r="K2478" s="182">
        <f>SUM(J2478/J6*100)</f>
        <v>8.7543051294654405E-3</v>
      </c>
      <c r="L2478" s="283">
        <f>SUM(Q2478/J2478*100)</f>
        <v>0</v>
      </c>
      <c r="M2478" s="281">
        <f>SUM(M2479:M2479)</f>
        <v>8736000</v>
      </c>
      <c r="N2478" s="284">
        <f>SUM(M2478/J2478%)</f>
        <v>100</v>
      </c>
      <c r="O2478" s="268">
        <f>SUM(O2479:O2479)</f>
        <v>0</v>
      </c>
    </row>
    <row r="2479" spans="1:15" s="296" customFormat="1" hidden="1" x14ac:dyDescent="0.25">
      <c r="A2479" s="513"/>
      <c r="B2479" s="513"/>
      <c r="C2479" s="178">
        <v>5</v>
      </c>
      <c r="D2479" s="178">
        <v>2</v>
      </c>
      <c r="E2479" s="178">
        <v>2</v>
      </c>
      <c r="F2479" s="179">
        <v>11</v>
      </c>
      <c r="G2479" s="179"/>
      <c r="H2479" s="179"/>
      <c r="I2479" s="406" t="s">
        <v>775</v>
      </c>
      <c r="J2479" s="268">
        <v>8736000</v>
      </c>
      <c r="K2479" s="182">
        <f>SUM(J2479/J6*100)</f>
        <v>8.7543051294654405E-3</v>
      </c>
      <c r="L2479" s="283">
        <f>SUM(Q2479/J2479*100)</f>
        <v>0</v>
      </c>
      <c r="M2479" s="281">
        <v>8736000</v>
      </c>
      <c r="N2479" s="284">
        <f>SUM(M2479/J2479%)</f>
        <v>100</v>
      </c>
      <c r="O2479" s="250">
        <f>SUM(J2479-M2479)</f>
        <v>0</v>
      </c>
    </row>
    <row r="2480" spans="1:15" s="296" customFormat="1" hidden="1" x14ac:dyDescent="0.25">
      <c r="A2480" s="513"/>
      <c r="B2480" s="513"/>
      <c r="C2480" s="178"/>
      <c r="D2480" s="178"/>
      <c r="E2480" s="178"/>
      <c r="F2480" s="179"/>
      <c r="G2480" s="179"/>
      <c r="H2480" s="179"/>
      <c r="I2480" s="406"/>
      <c r="J2480" s="268"/>
      <c r="K2480" s="182"/>
      <c r="L2480" s="283"/>
      <c r="M2480" s="281"/>
      <c r="N2480" s="284"/>
      <c r="O2480" s="250"/>
    </row>
    <row r="2481" spans="1:15" s="296" customFormat="1" hidden="1" x14ac:dyDescent="0.25">
      <c r="A2481" s="513"/>
      <c r="B2481" s="513"/>
      <c r="C2481" s="178">
        <v>5</v>
      </c>
      <c r="D2481" s="178">
        <v>2</v>
      </c>
      <c r="E2481" s="178">
        <v>2</v>
      </c>
      <c r="F2481" s="179">
        <v>15</v>
      </c>
      <c r="G2481" s="179"/>
      <c r="H2481" s="179"/>
      <c r="I2481" s="406" t="s">
        <v>756</v>
      </c>
      <c r="J2481" s="251">
        <f>SUM(J2482:J2482)</f>
        <v>17955000</v>
      </c>
      <c r="K2481" s="182">
        <f>SUM(J2481/J6*100)</f>
        <v>1.7992622321377286E-2</v>
      </c>
      <c r="L2481" s="183">
        <f>SUM(Q2481/J2481*100)</f>
        <v>0</v>
      </c>
      <c r="M2481" s="282">
        <f>SUM(M2482)</f>
        <v>16755000</v>
      </c>
      <c r="N2481" s="183">
        <f>SUM(M2481/J2481%)</f>
        <v>93.316624895572261</v>
      </c>
      <c r="O2481" s="251">
        <f>SUM(O2482:O2482)</f>
        <v>1200000</v>
      </c>
    </row>
    <row r="2482" spans="1:15" s="296" customFormat="1" hidden="1" x14ac:dyDescent="0.25">
      <c r="A2482" s="177"/>
      <c r="B2482" s="177"/>
      <c r="C2482" s="178">
        <v>5</v>
      </c>
      <c r="D2482" s="178">
        <v>2</v>
      </c>
      <c r="E2482" s="178">
        <v>2</v>
      </c>
      <c r="F2482" s="179">
        <v>15</v>
      </c>
      <c r="G2482" s="179"/>
      <c r="H2482" s="179"/>
      <c r="I2482" s="406" t="s">
        <v>909</v>
      </c>
      <c r="J2482" s="251">
        <v>17955000</v>
      </c>
      <c r="K2482" s="182">
        <f>SUM(J2482/J6*100)</f>
        <v>1.7992622321377286E-2</v>
      </c>
      <c r="L2482" s="183">
        <f>SUM(Q2482/J2482*100)</f>
        <v>0</v>
      </c>
      <c r="M2482" s="282">
        <v>16755000</v>
      </c>
      <c r="N2482" s="185">
        <f>SUM(M2482/J2482%)</f>
        <v>93.316624895572261</v>
      </c>
      <c r="O2482" s="250">
        <f>SUM(J2482-M2482)</f>
        <v>1200000</v>
      </c>
    </row>
    <row r="2483" spans="1:15" s="296" customFormat="1" hidden="1" x14ac:dyDescent="0.25">
      <c r="A2483" s="177"/>
      <c r="B2483" s="177"/>
      <c r="C2483" s="178"/>
      <c r="D2483" s="178"/>
      <c r="E2483" s="178"/>
      <c r="F2483" s="179"/>
      <c r="G2483" s="179"/>
      <c r="H2483" s="179"/>
      <c r="I2483" s="406"/>
      <c r="J2483" s="255"/>
      <c r="K2483" s="182"/>
      <c r="L2483" s="183"/>
      <c r="M2483" s="422"/>
      <c r="N2483" s="185"/>
      <c r="O2483" s="250"/>
    </row>
    <row r="2484" spans="1:15" s="296" customFormat="1" x14ac:dyDescent="0.25">
      <c r="A2484" s="386">
        <v>1</v>
      </c>
      <c r="B2484" s="324" t="s">
        <v>677</v>
      </c>
      <c r="C2484" s="325" t="s">
        <v>674</v>
      </c>
      <c r="D2484" s="317" t="s">
        <v>675</v>
      </c>
      <c r="E2484" s="305" t="s">
        <v>1116</v>
      </c>
      <c r="F2484" s="305" t="s">
        <v>727</v>
      </c>
      <c r="G2484" s="305"/>
      <c r="H2484" s="305">
        <v>3</v>
      </c>
      <c r="I2484" s="859" t="s">
        <v>1121</v>
      </c>
      <c r="J2484" s="181">
        <f>SUM(J2487)</f>
        <v>59199500</v>
      </c>
      <c r="K2484" s="385">
        <f>SUM(J2484/J6*100)</f>
        <v>5.9323544701441085E-2</v>
      </c>
      <c r="L2484" s="183">
        <v>100</v>
      </c>
      <c r="M2484" s="181">
        <f>SUM(M2487)</f>
        <v>57718305</v>
      </c>
      <c r="N2484" s="185">
        <f>SUM(M2484/J2484%)</f>
        <v>97.497960286826753</v>
      </c>
      <c r="O2484" s="181">
        <f>SUM(O2487)</f>
        <v>1481195</v>
      </c>
    </row>
    <row r="2485" spans="1:15" hidden="1" x14ac:dyDescent="0.25">
      <c r="A2485" s="226"/>
      <c r="B2485" s="171"/>
      <c r="C2485" s="172"/>
      <c r="D2485" s="155"/>
      <c r="E2485" s="115"/>
      <c r="F2485" s="207"/>
      <c r="G2485" s="207"/>
      <c r="H2485" s="207"/>
      <c r="I2485" s="860"/>
      <c r="J2485" s="152"/>
      <c r="K2485" s="118"/>
      <c r="L2485" s="119"/>
      <c r="M2485" s="152"/>
      <c r="N2485" s="120"/>
      <c r="O2485" s="152"/>
    </row>
    <row r="2486" spans="1:15" hidden="1" x14ac:dyDescent="0.25">
      <c r="A2486" s="222"/>
      <c r="B2486" s="222"/>
      <c r="C2486" s="222"/>
      <c r="D2486" s="222"/>
      <c r="E2486" s="222"/>
      <c r="F2486" s="222"/>
      <c r="G2486" s="222"/>
      <c r="H2486" s="222"/>
      <c r="I2486" s="415"/>
      <c r="J2486" s="262"/>
      <c r="K2486" s="118"/>
      <c r="L2486" s="119"/>
      <c r="M2486" s="262"/>
      <c r="N2486" s="120"/>
      <c r="O2486" s="262"/>
    </row>
    <row r="2487" spans="1:15" hidden="1" x14ac:dyDescent="0.25">
      <c r="A2487" s="196"/>
      <c r="B2487" s="196"/>
      <c r="C2487" s="168">
        <v>5</v>
      </c>
      <c r="D2487" s="168">
        <v>2</v>
      </c>
      <c r="E2487" s="168">
        <v>2</v>
      </c>
      <c r="F2487" s="168"/>
      <c r="G2487" s="168"/>
      <c r="H2487" s="168"/>
      <c r="I2487" s="417" t="s">
        <v>684</v>
      </c>
      <c r="J2487" s="137">
        <f>SUM(J2489+J2494+J2502+J2506)</f>
        <v>59199500</v>
      </c>
      <c r="K2487" s="138">
        <f>SUM(J2487/J6*100)</f>
        <v>5.9323544701441085E-2</v>
      </c>
      <c r="L2487" s="139">
        <f>SUM(Q2487/J2487*100)</f>
        <v>0</v>
      </c>
      <c r="M2487" s="137">
        <f>SUM(M2489+M2494+M2502+M2506)</f>
        <v>57718305</v>
      </c>
      <c r="N2487" s="140">
        <f>SUM(M2487/J2487%)</f>
        <v>97.497960286826753</v>
      </c>
      <c r="O2487" s="137">
        <f>SUM(O2489+O2494+O2502+O2506)</f>
        <v>1481195</v>
      </c>
    </row>
    <row r="2488" spans="1:15" hidden="1" x14ac:dyDescent="0.25">
      <c r="A2488" s="126"/>
      <c r="B2488" s="126"/>
      <c r="C2488" s="127"/>
      <c r="D2488" s="127"/>
      <c r="E2488" s="127"/>
      <c r="F2488" s="127"/>
      <c r="G2488" s="127"/>
      <c r="H2488" s="127"/>
      <c r="I2488" s="418"/>
      <c r="J2488" s="152"/>
      <c r="K2488" s="118"/>
      <c r="L2488" s="276"/>
      <c r="M2488" s="188"/>
      <c r="N2488" s="269"/>
      <c r="O2488" s="152"/>
    </row>
    <row r="2489" spans="1:15" hidden="1" x14ac:dyDescent="0.25">
      <c r="A2489" s="126"/>
      <c r="B2489" s="126"/>
      <c r="C2489" s="127">
        <v>5</v>
      </c>
      <c r="D2489" s="127">
        <v>2</v>
      </c>
      <c r="E2489" s="127">
        <v>2</v>
      </c>
      <c r="F2489" s="128" t="s">
        <v>675</v>
      </c>
      <c r="G2489" s="128"/>
      <c r="H2489" s="128"/>
      <c r="I2489" s="418" t="s">
        <v>685</v>
      </c>
      <c r="J2489" s="152">
        <f>SUM(J2490:J2492)</f>
        <v>4073000</v>
      </c>
      <c r="K2489" s="277">
        <f>SUM(J2489/J6*100)</f>
        <v>4.0815344313544803E-3</v>
      </c>
      <c r="L2489" s="119">
        <f>SUM(Q2489/J2489*100)</f>
        <v>0</v>
      </c>
      <c r="M2489" s="188">
        <f>SUM(M2490:M2492)</f>
        <v>4073000</v>
      </c>
      <c r="N2489" s="120">
        <f>SUM(M2489/J2489%)</f>
        <v>100</v>
      </c>
      <c r="O2489" s="152">
        <f>SUM(O2490:O2492)</f>
        <v>0</v>
      </c>
    </row>
    <row r="2490" spans="1:15" hidden="1" x14ac:dyDescent="0.25">
      <c r="A2490" s="126"/>
      <c r="B2490" s="126"/>
      <c r="C2490" s="130">
        <v>5</v>
      </c>
      <c r="D2490" s="130">
        <v>2</v>
      </c>
      <c r="E2490" s="130">
        <v>2</v>
      </c>
      <c r="F2490" s="131" t="s">
        <v>675</v>
      </c>
      <c r="G2490" s="131"/>
      <c r="H2490" s="131"/>
      <c r="I2490" s="398" t="s">
        <v>719</v>
      </c>
      <c r="J2490" s="181">
        <v>208800</v>
      </c>
      <c r="K2490" s="278">
        <f>SUM(J2490/J6*100)</f>
        <v>2.0923751270975088E-4</v>
      </c>
      <c r="L2490" s="183">
        <f>SUM(M2490/J2490*100)</f>
        <v>100</v>
      </c>
      <c r="M2490" s="193">
        <v>208800</v>
      </c>
      <c r="N2490" s="185">
        <f>SUM(M2490/J2490%)</f>
        <v>100</v>
      </c>
      <c r="O2490" s="250">
        <f>SUM(J2490-M2490)</f>
        <v>0</v>
      </c>
    </row>
    <row r="2491" spans="1:15" hidden="1" x14ac:dyDescent="0.25">
      <c r="A2491" s="153"/>
      <c r="B2491" s="153"/>
      <c r="C2491" s="125">
        <v>5</v>
      </c>
      <c r="D2491" s="125">
        <v>2</v>
      </c>
      <c r="E2491" s="125">
        <v>2</v>
      </c>
      <c r="F2491" s="125" t="s">
        <v>675</v>
      </c>
      <c r="G2491" s="125"/>
      <c r="H2491" s="125"/>
      <c r="I2491" s="403" t="s">
        <v>886</v>
      </c>
      <c r="J2491" s="266">
        <v>2750000</v>
      </c>
      <c r="K2491" s="279">
        <f>SUM(J2491/J6*100)</f>
        <v>2.7557622603056275E-3</v>
      </c>
      <c r="L2491" s="183">
        <f>SUM(M2491/J2491*100)</f>
        <v>100</v>
      </c>
      <c r="M2491" s="474">
        <v>2750000</v>
      </c>
      <c r="N2491" s="280">
        <f>SUM(M2491/J2491%)</f>
        <v>100</v>
      </c>
      <c r="O2491" s="250">
        <f>SUM(J2491-M2491)</f>
        <v>0</v>
      </c>
    </row>
    <row r="2492" spans="1:15" hidden="1" x14ac:dyDescent="0.25">
      <c r="A2492" s="141"/>
      <c r="B2492" s="141"/>
      <c r="C2492" s="142">
        <v>5</v>
      </c>
      <c r="D2492" s="142">
        <v>2</v>
      </c>
      <c r="E2492" s="142">
        <v>2</v>
      </c>
      <c r="F2492" s="143" t="s">
        <v>675</v>
      </c>
      <c r="G2492" s="143"/>
      <c r="H2492" s="143"/>
      <c r="I2492" s="401" t="s">
        <v>874</v>
      </c>
      <c r="J2492" s="181">
        <v>1114200</v>
      </c>
      <c r="K2492" s="279">
        <f>SUM(J2492/J6*100)</f>
        <v>1.116534658339102E-3</v>
      </c>
      <c r="L2492" s="183">
        <f>SUM(Q2492/J2492*100)</f>
        <v>0</v>
      </c>
      <c r="M2492" s="193">
        <v>1114200</v>
      </c>
      <c r="N2492" s="185">
        <f>SUM(M2492/J2492%)</f>
        <v>100</v>
      </c>
      <c r="O2492" s="250">
        <f>SUM(J2492-M2492)</f>
        <v>0</v>
      </c>
    </row>
    <row r="2493" spans="1:15" hidden="1" x14ac:dyDescent="0.25">
      <c r="A2493" s="126"/>
      <c r="B2493" s="126"/>
      <c r="C2493" s="130"/>
      <c r="D2493" s="130"/>
      <c r="E2493" s="130"/>
      <c r="F2493" s="131"/>
      <c r="G2493" s="131"/>
      <c r="H2493" s="131"/>
      <c r="I2493" s="398"/>
      <c r="J2493" s="181"/>
      <c r="K2493" s="182"/>
      <c r="L2493" s="183"/>
      <c r="M2493" s="214"/>
      <c r="N2493" s="185"/>
      <c r="O2493" s="181"/>
    </row>
    <row r="2494" spans="1:15" hidden="1" x14ac:dyDescent="0.25">
      <c r="A2494" s="126"/>
      <c r="B2494" s="126"/>
      <c r="C2494" s="127">
        <v>5</v>
      </c>
      <c r="D2494" s="127">
        <v>2</v>
      </c>
      <c r="E2494" s="127">
        <v>2</v>
      </c>
      <c r="F2494" s="128" t="s">
        <v>690</v>
      </c>
      <c r="G2494" s="128"/>
      <c r="H2494" s="128"/>
      <c r="I2494" s="419" t="s">
        <v>691</v>
      </c>
      <c r="J2494" s="258">
        <f>SUM(J2495:J2500)</f>
        <v>49052000</v>
      </c>
      <c r="K2494" s="118">
        <f>SUM(J2494/J6*100)</f>
        <v>4.9154781960913323E-2</v>
      </c>
      <c r="L2494" s="119">
        <f>SUM(Q2494/J2494*100)</f>
        <v>0</v>
      </c>
      <c r="M2494" s="258">
        <f>SUM(M2495:M2500)</f>
        <v>47570805</v>
      </c>
      <c r="N2494" s="170">
        <f t="shared" ref="N2494:N2500" si="69">SUM(M2494/J2494%)</f>
        <v>96.980357579711324</v>
      </c>
      <c r="O2494" s="258">
        <f>SUM(O2495:O2500)</f>
        <v>1481195</v>
      </c>
    </row>
    <row r="2495" spans="1:15" hidden="1" x14ac:dyDescent="0.25">
      <c r="A2495" s="126"/>
      <c r="B2495" s="126"/>
      <c r="C2495" s="130">
        <v>5</v>
      </c>
      <c r="D2495" s="130">
        <v>2</v>
      </c>
      <c r="E2495" s="130">
        <v>2</v>
      </c>
      <c r="F2495" s="131" t="s">
        <v>690</v>
      </c>
      <c r="G2495" s="131"/>
      <c r="H2495" s="131"/>
      <c r="I2495" s="398" t="s">
        <v>907</v>
      </c>
      <c r="J2495" s="268">
        <v>21100000</v>
      </c>
      <c r="K2495" s="182">
        <f>SUM(J2495/J6*100)</f>
        <v>2.1144212251799542E-2</v>
      </c>
      <c r="L2495" s="183">
        <f>SUM(Q2495/J2495*100)</f>
        <v>0</v>
      </c>
      <c r="M2495" s="281">
        <v>21100000</v>
      </c>
      <c r="N2495" s="284">
        <f t="shared" si="69"/>
        <v>100</v>
      </c>
      <c r="O2495" s="250">
        <f t="shared" ref="O2495:O2500" si="70">SUM(J2495-M2495)</f>
        <v>0</v>
      </c>
    </row>
    <row r="2496" spans="1:15" hidden="1" x14ac:dyDescent="0.25">
      <c r="A2496" s="126"/>
      <c r="B2496" s="126"/>
      <c r="C2496" s="130">
        <v>5</v>
      </c>
      <c r="D2496" s="130">
        <v>2</v>
      </c>
      <c r="E2496" s="130">
        <v>2</v>
      </c>
      <c r="F2496" s="131" t="s">
        <v>690</v>
      </c>
      <c r="G2496" s="131"/>
      <c r="H2496" s="131"/>
      <c r="I2496" s="398" t="s">
        <v>890</v>
      </c>
      <c r="J2496" s="268">
        <v>21152000</v>
      </c>
      <c r="K2496" s="182">
        <f>SUM(J2496/J6*100)</f>
        <v>2.1196321210903504E-2</v>
      </c>
      <c r="L2496" s="183">
        <f>SUM(Q2496/J2496*100)</f>
        <v>0</v>
      </c>
      <c r="M2496" s="281">
        <v>19670805</v>
      </c>
      <c r="N2496" s="284">
        <f t="shared" si="69"/>
        <v>92.997376134644483</v>
      </c>
      <c r="O2496" s="250">
        <f>SUM(J2496-M2496)</f>
        <v>1481195</v>
      </c>
    </row>
    <row r="2497" spans="1:15" hidden="1" x14ac:dyDescent="0.25">
      <c r="A2497" s="161"/>
      <c r="B2497" s="161"/>
      <c r="C2497" s="136">
        <v>5</v>
      </c>
      <c r="D2497" s="136">
        <v>2</v>
      </c>
      <c r="E2497" s="136">
        <v>2</v>
      </c>
      <c r="F2497" s="131" t="s">
        <v>690</v>
      </c>
      <c r="G2497" s="131"/>
      <c r="H2497" s="131"/>
      <c r="I2497" s="398" t="s">
        <v>771</v>
      </c>
      <c r="J2497" s="261">
        <v>5500000</v>
      </c>
      <c r="K2497" s="182">
        <f>SUM(J2497/J6*100)</f>
        <v>5.5115245206112549E-3</v>
      </c>
      <c r="L2497" s="285">
        <f>SUM(M2497/J2497*100)</f>
        <v>100</v>
      </c>
      <c r="M2497" s="286">
        <v>5500000</v>
      </c>
      <c r="N2497" s="285">
        <f t="shared" si="69"/>
        <v>100</v>
      </c>
      <c r="O2497" s="253">
        <f t="shared" si="70"/>
        <v>0</v>
      </c>
    </row>
    <row r="2498" spans="1:15" hidden="1" x14ac:dyDescent="0.25">
      <c r="A2498" s="161"/>
      <c r="B2498" s="161"/>
      <c r="C2498" s="136">
        <v>5</v>
      </c>
      <c r="D2498" s="136">
        <v>2</v>
      </c>
      <c r="E2498" s="136">
        <v>2</v>
      </c>
      <c r="F2498" s="132" t="s">
        <v>690</v>
      </c>
      <c r="G2498" s="132"/>
      <c r="H2498" s="132"/>
      <c r="I2498" s="398" t="s">
        <v>892</v>
      </c>
      <c r="J2498" s="261">
        <v>150000</v>
      </c>
      <c r="K2498" s="278">
        <f>SUM(J2498/J6*100)</f>
        <v>1.5031430510757969E-4</v>
      </c>
      <c r="L2498" s="285">
        <f>SUM(Q2498/J2498*100)</f>
        <v>0</v>
      </c>
      <c r="M2498" s="287">
        <v>150000</v>
      </c>
      <c r="N2498" s="285">
        <f t="shared" si="69"/>
        <v>100</v>
      </c>
      <c r="O2498" s="253">
        <f t="shared" si="70"/>
        <v>0</v>
      </c>
    </row>
    <row r="2499" spans="1:15" hidden="1" x14ac:dyDescent="0.25">
      <c r="A2499" s="126"/>
      <c r="B2499" s="126"/>
      <c r="C2499" s="130">
        <v>5</v>
      </c>
      <c r="D2499" s="130">
        <v>2</v>
      </c>
      <c r="E2499" s="130">
        <v>2</v>
      </c>
      <c r="F2499" s="131" t="s">
        <v>690</v>
      </c>
      <c r="G2499" s="131"/>
      <c r="H2499" s="131"/>
      <c r="I2499" s="398" t="s">
        <v>905</v>
      </c>
      <c r="J2499" s="261">
        <v>1000000</v>
      </c>
      <c r="K2499" s="279">
        <f>SUM(J2499/J6*100)</f>
        <v>1.0020953673838646E-3</v>
      </c>
      <c r="L2499" s="283">
        <f>SUM(Q2499/J2499*100)</f>
        <v>0</v>
      </c>
      <c r="M2499" s="214">
        <v>1000000</v>
      </c>
      <c r="N2499" s="284">
        <f t="shared" si="69"/>
        <v>100</v>
      </c>
      <c r="O2499" s="253">
        <f t="shared" si="70"/>
        <v>0</v>
      </c>
    </row>
    <row r="2500" spans="1:15" hidden="1" x14ac:dyDescent="0.25">
      <c r="A2500" s="126"/>
      <c r="B2500" s="126"/>
      <c r="C2500" s="130">
        <v>5</v>
      </c>
      <c r="D2500" s="130">
        <v>2</v>
      </c>
      <c r="E2500" s="130">
        <v>2</v>
      </c>
      <c r="F2500" s="131" t="s">
        <v>690</v>
      </c>
      <c r="G2500" s="131"/>
      <c r="H2500" s="131"/>
      <c r="I2500" s="398" t="s">
        <v>1119</v>
      </c>
      <c r="J2500" s="261">
        <v>150000</v>
      </c>
      <c r="K2500" s="278">
        <f>SUM(J2500/J6*100)</f>
        <v>1.5031430510757969E-4</v>
      </c>
      <c r="L2500" s="283">
        <f>SUM(Q2500/J2500*100)</f>
        <v>0</v>
      </c>
      <c r="M2500" s="214">
        <v>150000</v>
      </c>
      <c r="N2500" s="284">
        <f t="shared" si="69"/>
        <v>100</v>
      </c>
      <c r="O2500" s="253">
        <f t="shared" si="70"/>
        <v>0</v>
      </c>
    </row>
    <row r="2501" spans="1:15" hidden="1" x14ac:dyDescent="0.25">
      <c r="A2501" s="126"/>
      <c r="B2501" s="126"/>
      <c r="C2501" s="130"/>
      <c r="D2501" s="130"/>
      <c r="E2501" s="130"/>
      <c r="F2501" s="131"/>
      <c r="G2501" s="131"/>
      <c r="H2501" s="131"/>
      <c r="I2501" s="398"/>
      <c r="J2501" s="251"/>
      <c r="K2501" s="182"/>
      <c r="L2501" s="183"/>
      <c r="M2501" s="282"/>
      <c r="N2501" s="185"/>
      <c r="O2501" s="251"/>
    </row>
    <row r="2502" spans="1:15" hidden="1" x14ac:dyDescent="0.25">
      <c r="A2502" s="126"/>
      <c r="B2502" s="126"/>
      <c r="C2502" s="127">
        <v>5</v>
      </c>
      <c r="D2502" s="127">
        <v>2</v>
      </c>
      <c r="E2502" s="127">
        <v>2</v>
      </c>
      <c r="F2502" s="128" t="s">
        <v>674</v>
      </c>
      <c r="G2502" s="128"/>
      <c r="H2502" s="128"/>
      <c r="I2502" s="418" t="s">
        <v>724</v>
      </c>
      <c r="J2502" s="203">
        <f>SUM(J2503:J2504)</f>
        <v>284500</v>
      </c>
      <c r="K2502" s="488">
        <f>SUM(J2502/J6*100)</f>
        <v>2.8509613202070945E-4</v>
      </c>
      <c r="L2502" s="119">
        <f>SUM(Q2502/J2502*100)</f>
        <v>0</v>
      </c>
      <c r="M2502" s="209">
        <f>SUM(M2503:M2504)</f>
        <v>284500</v>
      </c>
      <c r="N2502" s="120">
        <f>SUM(M2502/J2502%)</f>
        <v>100</v>
      </c>
      <c r="O2502" s="203">
        <f>SUM(O2503:O2504)</f>
        <v>0</v>
      </c>
    </row>
    <row r="2503" spans="1:15" hidden="1" x14ac:dyDescent="0.25">
      <c r="A2503" s="126"/>
      <c r="B2503" s="126"/>
      <c r="C2503" s="130">
        <v>5</v>
      </c>
      <c r="D2503" s="130">
        <v>2</v>
      </c>
      <c r="E2503" s="130">
        <v>2</v>
      </c>
      <c r="F2503" s="131" t="s">
        <v>674</v>
      </c>
      <c r="G2503" s="131"/>
      <c r="H2503" s="131"/>
      <c r="I2503" s="398" t="s">
        <v>767</v>
      </c>
      <c r="J2503" s="251">
        <v>100000</v>
      </c>
      <c r="K2503" s="278">
        <f>SUM(J2503/J6*100)</f>
        <v>1.0020953673838645E-4</v>
      </c>
      <c r="L2503" s="183">
        <f>SUM(Q2503/J2503*100)</f>
        <v>0</v>
      </c>
      <c r="M2503" s="282">
        <v>100000</v>
      </c>
      <c r="N2503" s="185">
        <f>SUM(M2503/J2503%)</f>
        <v>100</v>
      </c>
      <c r="O2503" s="250">
        <f>SUM(J2503-M2503)</f>
        <v>0</v>
      </c>
    </row>
    <row r="2504" spans="1:15" hidden="1" x14ac:dyDescent="0.25">
      <c r="A2504" s="191"/>
      <c r="B2504" s="191"/>
      <c r="C2504" s="142">
        <v>5</v>
      </c>
      <c r="D2504" s="142">
        <v>2</v>
      </c>
      <c r="E2504" s="142">
        <v>2</v>
      </c>
      <c r="F2504" s="143" t="s">
        <v>674</v>
      </c>
      <c r="G2504" s="143"/>
      <c r="H2504" s="143"/>
      <c r="I2504" s="401" t="s">
        <v>946</v>
      </c>
      <c r="J2504" s="251">
        <v>184500</v>
      </c>
      <c r="K2504" s="278">
        <f>SUM(J2504/J6*100)</f>
        <v>1.8488659528232299E-4</v>
      </c>
      <c r="L2504" s="183">
        <f>SUM(Q2504/J2504*100)</f>
        <v>0</v>
      </c>
      <c r="M2504" s="282">
        <v>184500</v>
      </c>
      <c r="N2504" s="183">
        <f>SUM(M2504/J2504%)</f>
        <v>100</v>
      </c>
      <c r="O2504" s="250">
        <f>SUM(J2504-M2504)</f>
        <v>0</v>
      </c>
    </row>
    <row r="2505" spans="1:15" hidden="1" x14ac:dyDescent="0.25">
      <c r="A2505" s="191"/>
      <c r="B2505" s="191"/>
      <c r="C2505" s="142"/>
      <c r="D2505" s="142"/>
      <c r="E2505" s="142"/>
      <c r="F2505" s="143"/>
      <c r="G2505" s="143"/>
      <c r="H2505" s="143"/>
      <c r="I2505" s="401"/>
      <c r="J2505" s="251"/>
      <c r="K2505" s="182"/>
      <c r="L2505" s="183"/>
      <c r="M2505" s="282"/>
      <c r="N2505" s="183"/>
      <c r="O2505" s="250"/>
    </row>
    <row r="2506" spans="1:15" hidden="1" x14ac:dyDescent="0.25">
      <c r="A2506" s="158"/>
      <c r="B2506" s="158"/>
      <c r="C2506" s="127">
        <v>5</v>
      </c>
      <c r="D2506" s="127">
        <v>2</v>
      </c>
      <c r="E2506" s="127">
        <v>2</v>
      </c>
      <c r="F2506" s="128">
        <v>15</v>
      </c>
      <c r="G2506" s="128"/>
      <c r="H2506" s="128"/>
      <c r="I2506" s="418" t="s">
        <v>756</v>
      </c>
      <c r="J2506" s="203">
        <f>SUM(J2507:J2507)</f>
        <v>5790000</v>
      </c>
      <c r="K2506" s="118">
        <f>SUM(J2506/J6*100)</f>
        <v>5.8021321771525754E-3</v>
      </c>
      <c r="L2506" s="119">
        <f>SUM(Q2506/J2506*100)</f>
        <v>0</v>
      </c>
      <c r="M2506" s="204">
        <f>SUM(M2507:M2507)</f>
        <v>5790000</v>
      </c>
      <c r="N2506" s="119">
        <f>SUM(M2506/J2506%)</f>
        <v>100</v>
      </c>
      <c r="O2506" s="203">
        <f>SUM(O2507:O2507)</f>
        <v>0</v>
      </c>
    </row>
    <row r="2507" spans="1:15" hidden="1" x14ac:dyDescent="0.25">
      <c r="A2507" s="145"/>
      <c r="B2507" s="145"/>
      <c r="C2507" s="133">
        <v>5</v>
      </c>
      <c r="D2507" s="133">
        <v>2</v>
      </c>
      <c r="E2507" s="133">
        <v>2</v>
      </c>
      <c r="F2507" s="134">
        <v>15</v>
      </c>
      <c r="G2507" s="134"/>
      <c r="H2507" s="134"/>
      <c r="I2507" s="399" t="s">
        <v>909</v>
      </c>
      <c r="J2507" s="358">
        <v>5790000</v>
      </c>
      <c r="K2507" s="274">
        <f>SUM(J2507/J2509*100)</f>
        <v>5.8021321771525754E-3</v>
      </c>
      <c r="L2507" s="306">
        <f>SUM(Q2507/J2507*100)</f>
        <v>0</v>
      </c>
      <c r="M2507" s="372">
        <v>5790000</v>
      </c>
      <c r="N2507" s="307">
        <f>SUM(M2507/J2507%)</f>
        <v>100</v>
      </c>
      <c r="O2507" s="252">
        <f>SUM(J2507-M2507)</f>
        <v>0</v>
      </c>
    </row>
    <row r="2508" spans="1:15" hidden="1" x14ac:dyDescent="0.25">
      <c r="A2508" s="146"/>
      <c r="B2508" s="146"/>
      <c r="C2508" s="147"/>
      <c r="D2508" s="147"/>
      <c r="E2508" s="147"/>
      <c r="F2508" s="148"/>
      <c r="G2508" s="148"/>
      <c r="H2508" s="148"/>
      <c r="I2508" s="402"/>
      <c r="J2508" s="255"/>
      <c r="K2508" s="118"/>
      <c r="L2508" s="183"/>
      <c r="M2508" s="289"/>
      <c r="N2508" s="185"/>
      <c r="O2508" s="255"/>
    </row>
    <row r="2509" spans="1:15" x14ac:dyDescent="0.25">
      <c r="A2509" s="159"/>
      <c r="B2509" s="160"/>
      <c r="C2509" s="230"/>
      <c r="D2509" s="230"/>
      <c r="E2509" s="230"/>
      <c r="F2509" s="231"/>
      <c r="G2509" s="231"/>
      <c r="H2509" s="231"/>
      <c r="I2509" s="861" t="s">
        <v>1122</v>
      </c>
      <c r="J2509" s="819">
        <f>SUM(J6)</f>
        <v>99790901400</v>
      </c>
      <c r="K2509" s="818">
        <f>J2509/J6*100</f>
        <v>100</v>
      </c>
      <c r="L2509" s="818">
        <v>99.69</v>
      </c>
      <c r="M2509" s="816">
        <f>SUM(M6)</f>
        <v>92224954341</v>
      </c>
      <c r="N2509" s="818">
        <f>SUM(M2509/J2509*100)</f>
        <v>92.418199502304518</v>
      </c>
      <c r="O2509" s="819">
        <f>SUM(O6)</f>
        <v>7565947059</v>
      </c>
    </row>
    <row r="2510" spans="1:15" x14ac:dyDescent="0.25">
      <c r="A2510" s="162"/>
      <c r="B2510" s="157"/>
      <c r="C2510" s="233"/>
      <c r="D2510" s="233"/>
      <c r="E2510" s="233"/>
      <c r="F2510" s="233"/>
      <c r="G2510" s="233"/>
      <c r="H2510" s="233"/>
      <c r="I2510" s="862"/>
      <c r="J2510" s="820"/>
      <c r="K2510" s="818"/>
      <c r="L2510" s="818"/>
      <c r="M2510" s="817"/>
      <c r="N2510" s="818"/>
      <c r="O2510" s="820"/>
    </row>
    <row r="2511" spans="1:15" x14ac:dyDescent="0.25">
      <c r="L2511" s="198"/>
    </row>
    <row r="2512" spans="1:15" x14ac:dyDescent="0.25">
      <c r="A2512" s="240"/>
      <c r="B2512" s="240"/>
      <c r="C2512" s="240"/>
      <c r="D2512" s="240"/>
      <c r="E2512" s="240"/>
      <c r="J2512" s="241"/>
      <c r="K2512" s="812" t="s">
        <v>1123</v>
      </c>
      <c r="L2512" s="812"/>
      <c r="M2512" s="812"/>
      <c r="N2512" s="812"/>
      <c r="O2512" s="812"/>
    </row>
    <row r="2513" spans="1:15" x14ac:dyDescent="0.25">
      <c r="A2513" s="240"/>
      <c r="B2513" s="240"/>
      <c r="C2513" s="240"/>
      <c r="D2513" s="240"/>
      <c r="E2513" s="240"/>
      <c r="J2513" s="241"/>
      <c r="K2513" s="812"/>
      <c r="L2513" s="812"/>
      <c r="M2513" s="812"/>
      <c r="N2513" s="812"/>
      <c r="O2513" s="812"/>
    </row>
    <row r="2514" spans="1:15" x14ac:dyDescent="0.25">
      <c r="A2514" s="240"/>
      <c r="B2514" s="240"/>
      <c r="C2514" s="240"/>
      <c r="D2514" s="240"/>
      <c r="E2514" s="240"/>
      <c r="J2514" s="241"/>
      <c r="K2514" s="812" t="s">
        <v>1124</v>
      </c>
      <c r="L2514" s="812"/>
      <c r="M2514" s="812"/>
      <c r="N2514" s="812"/>
      <c r="O2514" s="812"/>
    </row>
    <row r="2515" spans="1:15" x14ac:dyDescent="0.25">
      <c r="A2515" s="240"/>
      <c r="B2515" s="240"/>
      <c r="C2515" s="240"/>
      <c r="D2515" s="240"/>
      <c r="E2515" s="240"/>
      <c r="J2515" s="241"/>
      <c r="K2515" s="812" t="s">
        <v>1125</v>
      </c>
      <c r="L2515" s="812"/>
      <c r="M2515" s="812"/>
      <c r="N2515" s="812"/>
      <c r="O2515" s="812"/>
    </row>
    <row r="2516" spans="1:15" x14ac:dyDescent="0.25">
      <c r="A2516" s="240"/>
      <c r="B2516" s="240"/>
      <c r="C2516" s="240"/>
      <c r="D2516" s="240"/>
      <c r="E2516" s="240"/>
      <c r="J2516" s="241"/>
      <c r="K2516" s="242"/>
      <c r="L2516" s="242"/>
      <c r="M2516" s="243"/>
      <c r="N2516" s="242"/>
      <c r="O2516" s="241"/>
    </row>
    <row r="2517" spans="1:15" x14ac:dyDescent="0.25">
      <c r="A2517" s="240"/>
      <c r="B2517" s="240"/>
      <c r="C2517" s="240"/>
      <c r="D2517" s="240"/>
      <c r="E2517" s="240"/>
      <c r="I2517" s="421"/>
      <c r="J2517" s="244"/>
      <c r="K2517" s="245"/>
      <c r="L2517" s="246"/>
      <c r="M2517" s="247"/>
      <c r="N2517" s="248"/>
      <c r="O2517" s="241"/>
    </row>
    <row r="2518" spans="1:15" x14ac:dyDescent="0.25">
      <c r="A2518" s="240"/>
      <c r="B2518" s="240"/>
      <c r="C2518" s="240"/>
      <c r="D2518" s="240"/>
      <c r="E2518" s="240"/>
      <c r="I2518" s="421"/>
      <c r="J2518" s="241"/>
      <c r="K2518" s="246"/>
      <c r="L2518" s="246"/>
      <c r="M2518" s="247"/>
      <c r="N2518" s="248"/>
      <c r="O2518" s="241"/>
    </row>
    <row r="2519" spans="1:15" x14ac:dyDescent="0.25">
      <c r="A2519" s="240"/>
      <c r="B2519" s="240"/>
      <c r="C2519" s="240"/>
      <c r="D2519" s="240"/>
      <c r="E2519" s="240"/>
      <c r="I2519" s="421"/>
      <c r="J2519" s="241"/>
      <c r="K2519" s="813" t="s">
        <v>1126</v>
      </c>
      <c r="L2519" s="813"/>
      <c r="M2519" s="813"/>
      <c r="N2519" s="813"/>
      <c r="O2519" s="813"/>
    </row>
    <row r="2520" spans="1:15" x14ac:dyDescent="0.25">
      <c r="A2520" s="240"/>
      <c r="B2520" s="240"/>
      <c r="C2520" s="240"/>
      <c r="D2520" s="240"/>
      <c r="E2520" s="240"/>
      <c r="I2520" s="421"/>
      <c r="J2520" s="241"/>
      <c r="K2520" s="812" t="s">
        <v>1127</v>
      </c>
      <c r="L2520" s="812"/>
      <c r="M2520" s="812"/>
      <c r="N2520" s="812"/>
      <c r="O2520" s="812"/>
    </row>
    <row r="2521" spans="1:15" x14ac:dyDescent="0.25">
      <c r="A2521" s="240"/>
      <c r="B2521" s="240"/>
      <c r="C2521" s="240"/>
      <c r="D2521" s="240"/>
      <c r="E2521" s="240"/>
      <c r="I2521" s="421"/>
      <c r="J2521" s="241"/>
      <c r="K2521" s="812" t="s">
        <v>1128</v>
      </c>
      <c r="L2521" s="812"/>
      <c r="M2521" s="812"/>
      <c r="N2521" s="812"/>
      <c r="O2521" s="812"/>
    </row>
    <row r="2522" spans="1:15" x14ac:dyDescent="0.25">
      <c r="A2522" s="240"/>
      <c r="B2522" s="240"/>
      <c r="C2522" s="240"/>
      <c r="D2522" s="240"/>
      <c r="E2522" s="240"/>
      <c r="J2522" s="241"/>
      <c r="K2522" s="812"/>
      <c r="L2522" s="812"/>
      <c r="M2522" s="812"/>
      <c r="N2522" s="812"/>
      <c r="O2522" s="812"/>
    </row>
    <row r="2523" spans="1:15" x14ac:dyDescent="0.25">
      <c r="A2523" s="240"/>
      <c r="B2523" s="240"/>
      <c r="C2523" s="240"/>
      <c r="D2523" s="240"/>
      <c r="E2523" s="240"/>
      <c r="J2523" s="241"/>
      <c r="K2523" s="812"/>
      <c r="L2523" s="812"/>
      <c r="M2523" s="812"/>
      <c r="N2523" s="812"/>
      <c r="O2523" s="812"/>
    </row>
    <row r="2524" spans="1:15" x14ac:dyDescent="0.25">
      <c r="A2524" s="240"/>
      <c r="B2524" s="240"/>
      <c r="C2524" s="240"/>
      <c r="D2524" s="240"/>
      <c r="E2524" s="240"/>
      <c r="J2524" s="241"/>
      <c r="K2524" s="235"/>
      <c r="L2524" s="235"/>
      <c r="M2524" s="220"/>
      <c r="N2524" s="235"/>
      <c r="O2524" s="241"/>
    </row>
    <row r="2525" spans="1:15" x14ac:dyDescent="0.25">
      <c r="A2525" s="240"/>
      <c r="B2525" s="240"/>
      <c r="C2525" s="240"/>
      <c r="D2525" s="240"/>
      <c r="E2525" s="240"/>
      <c r="J2525" s="241"/>
      <c r="L2525" s="814"/>
      <c r="M2525" s="814"/>
      <c r="N2525" s="814"/>
      <c r="O2525" s="814"/>
    </row>
    <row r="2526" spans="1:15" x14ac:dyDescent="0.25">
      <c r="A2526" s="240"/>
      <c r="B2526" s="240"/>
      <c r="C2526" s="240"/>
      <c r="D2526" s="240"/>
      <c r="E2526" s="240"/>
      <c r="J2526" s="241"/>
      <c r="L2526" s="198"/>
      <c r="N2526" s="198"/>
      <c r="O2526" s="218"/>
    </row>
    <row r="2527" spans="1:15" x14ac:dyDescent="0.25">
      <c r="A2527" s="240"/>
      <c r="B2527" s="240"/>
      <c r="C2527" s="240"/>
      <c r="D2527" s="240"/>
      <c r="E2527" s="240"/>
      <c r="J2527" s="241"/>
      <c r="L2527" s="198"/>
      <c r="N2527" s="198"/>
      <c r="O2527" s="218"/>
    </row>
    <row r="2528" spans="1:15" x14ac:dyDescent="0.25">
      <c r="A2528" s="240"/>
      <c r="B2528" s="240"/>
      <c r="C2528" s="240"/>
      <c r="D2528" s="240"/>
      <c r="E2528" s="240"/>
      <c r="J2528" s="241"/>
      <c r="L2528" s="198"/>
      <c r="N2528" s="198"/>
      <c r="O2528" s="218"/>
    </row>
    <row r="2529" spans="1:15" x14ac:dyDescent="0.25">
      <c r="A2529" s="240"/>
      <c r="B2529" s="240"/>
      <c r="C2529" s="240"/>
      <c r="D2529" s="240"/>
      <c r="E2529" s="240"/>
      <c r="J2529" s="241"/>
      <c r="L2529" s="198"/>
      <c r="N2529" s="198"/>
      <c r="O2529" s="218"/>
    </row>
    <row r="2530" spans="1:15" x14ac:dyDescent="0.25">
      <c r="A2530" s="240"/>
      <c r="B2530" s="240"/>
      <c r="C2530" s="240"/>
      <c r="D2530" s="240"/>
      <c r="E2530" s="240"/>
      <c r="J2530" s="241"/>
      <c r="L2530" s="198"/>
      <c r="N2530" s="198"/>
      <c r="O2530" s="218"/>
    </row>
    <row r="2531" spans="1:15" x14ac:dyDescent="0.25">
      <c r="A2531" s="240"/>
      <c r="B2531" s="240"/>
      <c r="C2531" s="240"/>
      <c r="D2531" s="240"/>
      <c r="E2531" s="240"/>
      <c r="J2531" s="241"/>
      <c r="L2531" s="198"/>
      <c r="N2531" s="198"/>
      <c r="O2531" s="218"/>
    </row>
    <row r="2532" spans="1:15" x14ac:dyDescent="0.25">
      <c r="A2532" s="240"/>
      <c r="B2532" s="240"/>
      <c r="C2532" s="240"/>
      <c r="D2532" s="240"/>
      <c r="E2532" s="240"/>
      <c r="J2532" s="241"/>
      <c r="L2532" s="198"/>
      <c r="N2532" s="198"/>
      <c r="O2532" s="218"/>
    </row>
    <row r="2533" spans="1:15" x14ac:dyDescent="0.25">
      <c r="A2533" s="240"/>
      <c r="B2533" s="240"/>
      <c r="C2533" s="240"/>
      <c r="D2533" s="240"/>
      <c r="E2533" s="240"/>
      <c r="J2533" s="241"/>
      <c r="L2533" s="198"/>
      <c r="N2533" s="198"/>
      <c r="O2533" s="218"/>
    </row>
    <row r="2534" spans="1:15" x14ac:dyDescent="0.25">
      <c r="A2534" s="240"/>
      <c r="B2534" s="240"/>
      <c r="C2534" s="240"/>
      <c r="D2534" s="240"/>
      <c r="E2534" s="240"/>
      <c r="J2534" s="241"/>
      <c r="L2534" s="198"/>
      <c r="N2534" s="198"/>
      <c r="O2534" s="218"/>
    </row>
    <row r="2535" spans="1:15" x14ac:dyDescent="0.25">
      <c r="A2535" s="240"/>
      <c r="B2535" s="240"/>
      <c r="C2535" s="240"/>
      <c r="D2535" s="240"/>
      <c r="E2535" s="240"/>
      <c r="J2535" s="241"/>
      <c r="L2535" s="198"/>
      <c r="N2535" s="198"/>
      <c r="O2535" s="218"/>
    </row>
    <row r="2536" spans="1:15" x14ac:dyDescent="0.25">
      <c r="A2536" s="240"/>
      <c r="B2536" s="240"/>
      <c r="C2536" s="240"/>
      <c r="D2536" s="240"/>
      <c r="E2536" s="240"/>
      <c r="J2536" s="241"/>
      <c r="L2536" s="198"/>
      <c r="N2536" s="198"/>
      <c r="O2536" s="218"/>
    </row>
    <row r="2537" spans="1:15" x14ac:dyDescent="0.25">
      <c r="A2537" s="240"/>
      <c r="B2537" s="240"/>
      <c r="C2537" s="240"/>
      <c r="D2537" s="240"/>
      <c r="E2537" s="240"/>
      <c r="J2537" s="241"/>
      <c r="L2537" s="198"/>
      <c r="N2537" s="198"/>
      <c r="O2537" s="218"/>
    </row>
    <row r="2538" spans="1:15" x14ac:dyDescent="0.25">
      <c r="A2538" s="240"/>
      <c r="B2538" s="240"/>
      <c r="C2538" s="240"/>
      <c r="D2538" s="240"/>
      <c r="E2538" s="240"/>
      <c r="J2538" s="241"/>
      <c r="L2538" s="198"/>
      <c r="N2538" s="198"/>
      <c r="O2538" s="218"/>
    </row>
    <row r="2539" spans="1:15" x14ac:dyDescent="0.25">
      <c r="A2539" s="240"/>
      <c r="B2539" s="240"/>
      <c r="C2539" s="240"/>
      <c r="D2539" s="240"/>
      <c r="E2539" s="240"/>
      <c r="J2539" s="241"/>
      <c r="L2539" s="198"/>
      <c r="N2539" s="198"/>
      <c r="O2539" s="218"/>
    </row>
    <row r="2540" spans="1:15" x14ac:dyDescent="0.25">
      <c r="A2540" s="240"/>
      <c r="B2540" s="240"/>
      <c r="C2540" s="240"/>
      <c r="D2540" s="240"/>
      <c r="E2540" s="240"/>
      <c r="J2540" s="241"/>
      <c r="L2540" s="198"/>
      <c r="N2540" s="198"/>
      <c r="O2540" s="218"/>
    </row>
    <row r="2541" spans="1:15" x14ac:dyDescent="0.25">
      <c r="A2541" s="240"/>
      <c r="B2541" s="240"/>
      <c r="C2541" s="240"/>
      <c r="D2541" s="240"/>
      <c r="E2541" s="240"/>
      <c r="J2541" s="241"/>
      <c r="L2541" s="198"/>
      <c r="N2541" s="198"/>
      <c r="O2541" s="218"/>
    </row>
    <row r="2542" spans="1:15" x14ac:dyDescent="0.25">
      <c r="A2542" s="240"/>
      <c r="B2542" s="240"/>
      <c r="C2542" s="240"/>
      <c r="D2542" s="240"/>
      <c r="E2542" s="240"/>
      <c r="J2542" s="241"/>
      <c r="L2542" s="198"/>
      <c r="N2542" s="198"/>
      <c r="O2542" s="218"/>
    </row>
    <row r="2543" spans="1:15" x14ac:dyDescent="0.25">
      <c r="A2543" s="240"/>
      <c r="B2543" s="240"/>
      <c r="C2543" s="240"/>
      <c r="D2543" s="240"/>
      <c r="E2543" s="240"/>
      <c r="J2543" s="241"/>
      <c r="L2543" s="198"/>
      <c r="N2543" s="198"/>
      <c r="O2543" s="218"/>
    </row>
    <row r="2544" spans="1:15" x14ac:dyDescent="0.25">
      <c r="A2544" s="240"/>
      <c r="B2544" s="240"/>
      <c r="C2544" s="240"/>
      <c r="D2544" s="240"/>
      <c r="E2544" s="240"/>
      <c r="J2544" s="241"/>
      <c r="L2544" s="198"/>
      <c r="N2544" s="198"/>
      <c r="O2544" s="218"/>
    </row>
    <row r="2545" spans="1:15" x14ac:dyDescent="0.25">
      <c r="A2545" s="240"/>
      <c r="B2545" s="240"/>
      <c r="C2545" s="240"/>
      <c r="D2545" s="240"/>
      <c r="E2545" s="240"/>
      <c r="J2545" s="241"/>
      <c r="L2545" s="198"/>
      <c r="N2545" s="198"/>
      <c r="O2545" s="218"/>
    </row>
    <row r="2546" spans="1:15" x14ac:dyDescent="0.25">
      <c r="A2546" s="240"/>
      <c r="B2546" s="240"/>
      <c r="C2546" s="240"/>
      <c r="D2546" s="240"/>
      <c r="E2546" s="240"/>
      <c r="J2546" s="241"/>
      <c r="L2546" s="198"/>
      <c r="N2546" s="198"/>
      <c r="O2546" s="218"/>
    </row>
    <row r="2547" spans="1:15" x14ac:dyDescent="0.25">
      <c r="A2547" s="240"/>
      <c r="B2547" s="240"/>
      <c r="C2547" s="240"/>
      <c r="D2547" s="240"/>
      <c r="E2547" s="240"/>
      <c r="J2547" s="241"/>
      <c r="L2547" s="198"/>
      <c r="N2547" s="198"/>
      <c r="O2547" s="218"/>
    </row>
    <row r="2548" spans="1:15" x14ac:dyDescent="0.25">
      <c r="A2548" s="240"/>
      <c r="B2548" s="240"/>
      <c r="C2548" s="240"/>
      <c r="D2548" s="240"/>
      <c r="E2548" s="240"/>
      <c r="J2548" s="241"/>
      <c r="L2548" s="198"/>
      <c r="N2548" s="198"/>
      <c r="O2548" s="218"/>
    </row>
    <row r="2549" spans="1:15" x14ac:dyDescent="0.25">
      <c r="A2549" s="240"/>
      <c r="B2549" s="240"/>
      <c r="C2549" s="240"/>
      <c r="D2549" s="240"/>
      <c r="E2549" s="240"/>
      <c r="J2549" s="241"/>
      <c r="L2549" s="198"/>
      <c r="N2549" s="198"/>
      <c r="O2549" s="218"/>
    </row>
    <row r="2550" spans="1:15" x14ac:dyDescent="0.25">
      <c r="A2550" s="240"/>
      <c r="B2550" s="240"/>
      <c r="C2550" s="240"/>
      <c r="D2550" s="240"/>
      <c r="E2550" s="240"/>
      <c r="J2550" s="241"/>
      <c r="L2550" s="198"/>
      <c r="N2550" s="198"/>
      <c r="O2550" s="218"/>
    </row>
    <row r="2551" spans="1:15" x14ac:dyDescent="0.25">
      <c r="A2551" s="240"/>
      <c r="B2551" s="240"/>
      <c r="C2551" s="240"/>
      <c r="D2551" s="240"/>
      <c r="E2551" s="240"/>
      <c r="J2551" s="241"/>
      <c r="L2551" s="198"/>
      <c r="N2551" s="198"/>
      <c r="O2551" s="218"/>
    </row>
    <row r="2552" spans="1:15" x14ac:dyDescent="0.25">
      <c r="A2552" s="240"/>
      <c r="B2552" s="240"/>
      <c r="C2552" s="240"/>
      <c r="D2552" s="240"/>
      <c r="E2552" s="240"/>
      <c r="J2552" s="241"/>
      <c r="L2552" s="198"/>
      <c r="N2552" s="198"/>
      <c r="O2552" s="218"/>
    </row>
    <row r="2553" spans="1:15" x14ac:dyDescent="0.25">
      <c r="A2553" s="240"/>
      <c r="B2553" s="240"/>
      <c r="C2553" s="240"/>
      <c r="D2553" s="240"/>
      <c r="E2553" s="240"/>
      <c r="J2553" s="241"/>
      <c r="L2553" s="198"/>
      <c r="N2553" s="198"/>
      <c r="O2553" s="218"/>
    </row>
    <row r="2554" spans="1:15" x14ac:dyDescent="0.25">
      <c r="A2554" s="240"/>
      <c r="B2554" s="240"/>
      <c r="C2554" s="240"/>
      <c r="D2554" s="240"/>
      <c r="E2554" s="240"/>
      <c r="J2554" s="241"/>
      <c r="L2554" s="198"/>
      <c r="N2554" s="198"/>
      <c r="O2554" s="218"/>
    </row>
    <row r="2555" spans="1:15" x14ac:dyDescent="0.25">
      <c r="A2555" s="240"/>
      <c r="B2555" s="240"/>
      <c r="C2555" s="240"/>
      <c r="D2555" s="240"/>
      <c r="E2555" s="240"/>
      <c r="J2555" s="241"/>
      <c r="L2555" s="198"/>
      <c r="N2555" s="198"/>
      <c r="O2555" s="218"/>
    </row>
    <row r="2556" spans="1:15" x14ac:dyDescent="0.25">
      <c r="A2556" s="240"/>
      <c r="B2556" s="240"/>
      <c r="C2556" s="240"/>
      <c r="D2556" s="240"/>
      <c r="E2556" s="240"/>
      <c r="J2556" s="241"/>
      <c r="L2556" s="198"/>
      <c r="N2556" s="198"/>
      <c r="O2556" s="218"/>
    </row>
    <row r="2557" spans="1:15" x14ac:dyDescent="0.25">
      <c r="A2557" s="240"/>
      <c r="B2557" s="240"/>
      <c r="C2557" s="240"/>
      <c r="D2557" s="240"/>
      <c r="E2557" s="240"/>
      <c r="J2557" s="241"/>
      <c r="L2557" s="198"/>
      <c r="N2557" s="198"/>
      <c r="O2557" s="218"/>
    </row>
    <row r="2558" spans="1:15" x14ac:dyDescent="0.25">
      <c r="A2558" s="240"/>
      <c r="B2558" s="240"/>
      <c r="C2558" s="240"/>
      <c r="D2558" s="240"/>
      <c r="E2558" s="240"/>
      <c r="J2558" s="241"/>
      <c r="L2558" s="198"/>
      <c r="N2558" s="198"/>
      <c r="O2558" s="218"/>
    </row>
    <row r="2559" spans="1:15" x14ac:dyDescent="0.25">
      <c r="A2559" s="240"/>
      <c r="B2559" s="240"/>
      <c r="C2559" s="240"/>
      <c r="D2559" s="240"/>
      <c r="E2559" s="240"/>
      <c r="J2559" s="241"/>
      <c r="L2559" s="198"/>
      <c r="N2559" s="198"/>
      <c r="O2559" s="218"/>
    </row>
    <row r="2560" spans="1:15" x14ac:dyDescent="0.25">
      <c r="A2560" s="240"/>
      <c r="B2560" s="240"/>
      <c r="C2560" s="240"/>
      <c r="D2560" s="240"/>
      <c r="E2560" s="240"/>
      <c r="J2560" s="241"/>
      <c r="L2560" s="198"/>
      <c r="N2560" s="198"/>
      <c r="O2560" s="218"/>
    </row>
    <row r="2561" spans="1:15" x14ac:dyDescent="0.25">
      <c r="A2561" s="240"/>
      <c r="B2561" s="240"/>
      <c r="C2561" s="240"/>
      <c r="D2561" s="240"/>
      <c r="E2561" s="240"/>
      <c r="J2561" s="241"/>
      <c r="L2561" s="198"/>
      <c r="N2561" s="198"/>
      <c r="O2561" s="218"/>
    </row>
    <row r="2562" spans="1:15" x14ac:dyDescent="0.25">
      <c r="A2562" s="240"/>
      <c r="B2562" s="240"/>
      <c r="C2562" s="240"/>
      <c r="D2562" s="240"/>
      <c r="E2562" s="240"/>
      <c r="J2562" s="241"/>
      <c r="K2562" s="812" t="s">
        <v>1124</v>
      </c>
      <c r="L2562" s="812"/>
      <c r="M2562" s="812"/>
      <c r="N2562" s="812"/>
      <c r="O2562" s="241"/>
    </row>
    <row r="2563" spans="1:15" x14ac:dyDescent="0.25">
      <c r="A2563" s="240"/>
      <c r="B2563" s="240"/>
      <c r="C2563" s="240"/>
      <c r="D2563" s="240"/>
      <c r="E2563" s="240"/>
      <c r="J2563" s="241"/>
      <c r="K2563" s="812" t="s">
        <v>1129</v>
      </c>
      <c r="L2563" s="812"/>
      <c r="M2563" s="812"/>
      <c r="N2563" s="812"/>
      <c r="O2563" s="241"/>
    </row>
    <row r="2564" spans="1:15" x14ac:dyDescent="0.25">
      <c r="A2564" s="240"/>
      <c r="B2564" s="240"/>
      <c r="C2564" s="240"/>
      <c r="D2564" s="240"/>
      <c r="E2564" s="240"/>
      <c r="J2564" s="241"/>
      <c r="K2564" s="242"/>
      <c r="L2564" s="242"/>
      <c r="M2564" s="243"/>
      <c r="N2564" s="242"/>
      <c r="O2564" s="241"/>
    </row>
    <row r="2565" spans="1:15" x14ac:dyDescent="0.25">
      <c r="A2565" s="240"/>
      <c r="B2565" s="240"/>
      <c r="C2565" s="240"/>
      <c r="D2565" s="240"/>
      <c r="E2565" s="240"/>
      <c r="I2565" s="421"/>
      <c r="J2565" s="244"/>
      <c r="K2565" s="245"/>
      <c r="L2565" s="246"/>
      <c r="M2565" s="247"/>
      <c r="N2565" s="248"/>
      <c r="O2565" s="244"/>
    </row>
    <row r="2566" spans="1:15" x14ac:dyDescent="0.25">
      <c r="A2566" s="240"/>
      <c r="B2566" s="240"/>
      <c r="C2566" s="240"/>
      <c r="D2566" s="240"/>
      <c r="E2566" s="240"/>
      <c r="I2566" s="421"/>
      <c r="J2566" s="241"/>
      <c r="K2566" s="246"/>
      <c r="L2566" s="246"/>
      <c r="M2566" s="247"/>
      <c r="N2566" s="248"/>
      <c r="O2566" s="241"/>
    </row>
    <row r="2567" spans="1:15" x14ac:dyDescent="0.25">
      <c r="A2567" s="240"/>
      <c r="B2567" s="240"/>
      <c r="C2567" s="240"/>
      <c r="D2567" s="240"/>
      <c r="E2567" s="240"/>
      <c r="I2567" s="421"/>
      <c r="J2567" s="241"/>
      <c r="K2567" s="813" t="s">
        <v>1130</v>
      </c>
      <c r="L2567" s="813"/>
      <c r="M2567" s="813"/>
      <c r="N2567" s="813"/>
      <c r="O2567" s="241"/>
    </row>
    <row r="2568" spans="1:15" x14ac:dyDescent="0.25">
      <c r="A2568" s="240"/>
      <c r="B2568" s="240"/>
      <c r="C2568" s="240"/>
      <c r="D2568" s="240"/>
      <c r="E2568" s="240"/>
      <c r="J2568" s="241"/>
      <c r="K2568" s="812" t="s">
        <v>1127</v>
      </c>
      <c r="L2568" s="812"/>
      <c r="M2568" s="812"/>
      <c r="N2568" s="812"/>
      <c r="O2568" s="241"/>
    </row>
    <row r="2569" spans="1:15" x14ac:dyDescent="0.25">
      <c r="A2569" s="240"/>
      <c r="B2569" s="240"/>
      <c r="C2569" s="240"/>
      <c r="D2569" s="240"/>
      <c r="E2569" s="240"/>
      <c r="J2569" s="241"/>
      <c r="K2569" s="812" t="s">
        <v>1131</v>
      </c>
      <c r="L2569" s="812"/>
      <c r="M2569" s="812"/>
      <c r="N2569" s="812"/>
      <c r="O2569" s="241"/>
    </row>
    <row r="2570" spans="1:15" x14ac:dyDescent="0.25">
      <c r="J2570" s="241"/>
      <c r="L2570" s="80"/>
      <c r="M2570" s="81"/>
      <c r="N2570" s="82"/>
      <c r="O2570" s="241"/>
    </row>
    <row r="2571" spans="1:15" x14ac:dyDescent="0.25">
      <c r="J2571" s="241"/>
      <c r="K2571" s="812" t="s">
        <v>1124</v>
      </c>
      <c r="L2571" s="812"/>
      <c r="M2571" s="812"/>
      <c r="N2571" s="812"/>
      <c r="O2571" s="812"/>
    </row>
    <row r="2572" spans="1:15" x14ac:dyDescent="0.25">
      <c r="J2572" s="241"/>
      <c r="K2572" s="812" t="s">
        <v>1125</v>
      </c>
      <c r="L2572" s="812"/>
      <c r="M2572" s="812"/>
      <c r="N2572" s="812"/>
      <c r="O2572" s="812"/>
    </row>
    <row r="2573" spans="1:15" x14ac:dyDescent="0.25">
      <c r="J2573" s="241"/>
      <c r="K2573" s="242"/>
      <c r="L2573" s="242"/>
      <c r="M2573" s="243"/>
      <c r="N2573" s="242"/>
      <c r="O2573" s="241"/>
    </row>
    <row r="2574" spans="1:15" x14ac:dyDescent="0.25">
      <c r="A2574" s="239"/>
      <c r="B2574" s="239"/>
      <c r="C2574" s="239"/>
      <c r="D2574" s="239"/>
      <c r="E2574" s="239"/>
      <c r="J2574" s="241"/>
      <c r="K2574" s="245"/>
      <c r="L2574" s="246"/>
      <c r="M2574" s="247"/>
      <c r="N2574" s="248"/>
      <c r="O2574" s="244"/>
    </row>
    <row r="2575" spans="1:15" x14ac:dyDescent="0.25">
      <c r="A2575" s="239"/>
      <c r="B2575" s="239"/>
      <c r="C2575" s="239"/>
      <c r="D2575" s="239"/>
      <c r="E2575" s="239"/>
      <c r="J2575" s="241"/>
      <c r="K2575" s="246"/>
      <c r="L2575" s="246"/>
      <c r="M2575" s="247"/>
      <c r="N2575" s="248"/>
      <c r="O2575" s="241"/>
    </row>
    <row r="2576" spans="1:15" x14ac:dyDescent="0.25">
      <c r="A2576" s="239"/>
      <c r="B2576" s="239"/>
      <c r="C2576" s="239"/>
      <c r="D2576" s="239"/>
      <c r="E2576" s="239"/>
      <c r="J2576" s="241"/>
      <c r="K2576" s="813" t="s">
        <v>1130</v>
      </c>
      <c r="L2576" s="813"/>
      <c r="M2576" s="813"/>
      <c r="N2576" s="813"/>
      <c r="O2576" s="813"/>
    </row>
    <row r="2577" spans="1:15" x14ac:dyDescent="0.25">
      <c r="A2577" s="239"/>
      <c r="B2577" s="239"/>
      <c r="C2577" s="239"/>
      <c r="D2577" s="239"/>
      <c r="E2577" s="239"/>
      <c r="J2577" s="241"/>
      <c r="K2577" s="812" t="s">
        <v>1127</v>
      </c>
      <c r="L2577" s="812"/>
      <c r="M2577" s="812"/>
      <c r="N2577" s="812"/>
      <c r="O2577" s="812"/>
    </row>
    <row r="2578" spans="1:15" x14ac:dyDescent="0.25">
      <c r="A2578" s="239"/>
      <c r="B2578" s="239"/>
      <c r="C2578" s="239"/>
      <c r="D2578" s="239"/>
      <c r="E2578" s="239"/>
      <c r="J2578" s="241"/>
      <c r="K2578" s="812" t="s">
        <v>1131</v>
      </c>
      <c r="L2578" s="812"/>
      <c r="M2578" s="812"/>
      <c r="N2578" s="812"/>
      <c r="O2578" s="812"/>
    </row>
    <row r="2579" spans="1:15" x14ac:dyDescent="0.25">
      <c r="A2579" s="239"/>
      <c r="B2579" s="239"/>
      <c r="C2579" s="239"/>
      <c r="D2579" s="239"/>
      <c r="E2579" s="239"/>
      <c r="J2579" s="241"/>
      <c r="L2579" s="80"/>
      <c r="M2579" s="81"/>
      <c r="N2579" s="82"/>
      <c r="O2579" s="241"/>
    </row>
    <row r="2580" spans="1:15" x14ac:dyDescent="0.25">
      <c r="A2580" s="240"/>
      <c r="B2580" s="240"/>
      <c r="C2580" s="240"/>
      <c r="D2580" s="240"/>
      <c r="E2580" s="240"/>
      <c r="J2580" s="241"/>
      <c r="K2580" s="812" t="s">
        <v>1132</v>
      </c>
      <c r="L2580" s="812"/>
      <c r="M2580" s="812"/>
      <c r="N2580" s="812"/>
      <c r="O2580" s="812"/>
    </row>
    <row r="2581" spans="1:15" x14ac:dyDescent="0.25">
      <c r="A2581" s="240"/>
      <c r="B2581" s="240"/>
      <c r="C2581" s="240"/>
      <c r="D2581" s="240"/>
      <c r="E2581" s="240"/>
      <c r="J2581" s="241"/>
      <c r="K2581" s="812" t="s">
        <v>1125</v>
      </c>
      <c r="L2581" s="812"/>
      <c r="M2581" s="812"/>
      <c r="N2581" s="812"/>
      <c r="O2581" s="812"/>
    </row>
    <row r="2582" spans="1:15" x14ac:dyDescent="0.25">
      <c r="A2582" s="240"/>
      <c r="B2582" s="240"/>
      <c r="C2582" s="240"/>
      <c r="D2582" s="240"/>
      <c r="E2582" s="240"/>
      <c r="J2582" s="241"/>
      <c r="K2582" s="242"/>
      <c r="L2582" s="242"/>
      <c r="M2582" s="243"/>
      <c r="N2582" s="242"/>
      <c r="O2582" s="241"/>
    </row>
    <row r="2583" spans="1:15" x14ac:dyDescent="0.25">
      <c r="A2583" s="240"/>
      <c r="B2583" s="240"/>
      <c r="C2583" s="240"/>
      <c r="D2583" s="240"/>
      <c r="E2583" s="240"/>
      <c r="I2583" s="421"/>
      <c r="J2583" s="244"/>
      <c r="K2583" s="245"/>
      <c r="L2583" s="246"/>
      <c r="M2583" s="247"/>
      <c r="N2583" s="248"/>
      <c r="O2583" s="244"/>
    </row>
    <row r="2584" spans="1:15" x14ac:dyDescent="0.25">
      <c r="A2584" s="240"/>
      <c r="B2584" s="240"/>
      <c r="C2584" s="240"/>
      <c r="D2584" s="240"/>
      <c r="E2584" s="240"/>
      <c r="I2584" s="421"/>
      <c r="J2584" s="241"/>
      <c r="K2584" s="246"/>
      <c r="L2584" s="246"/>
      <c r="M2584" s="247"/>
      <c r="N2584" s="248"/>
      <c r="O2584" s="241"/>
    </row>
    <row r="2585" spans="1:15" x14ac:dyDescent="0.25">
      <c r="A2585" s="240"/>
      <c r="B2585" s="240"/>
      <c r="C2585" s="240"/>
      <c r="D2585" s="240"/>
      <c r="E2585" s="240"/>
      <c r="I2585" s="421"/>
      <c r="J2585" s="241"/>
      <c r="K2585" s="813" t="s">
        <v>1133</v>
      </c>
      <c r="L2585" s="813"/>
      <c r="M2585" s="813"/>
      <c r="N2585" s="813"/>
      <c r="O2585" s="813"/>
    </row>
    <row r="2586" spans="1:15" x14ac:dyDescent="0.25">
      <c r="A2586" s="240"/>
      <c r="B2586" s="240"/>
      <c r="C2586" s="240"/>
      <c r="D2586" s="240"/>
      <c r="E2586" s="240"/>
      <c r="J2586" s="241"/>
      <c r="K2586" s="812" t="s">
        <v>1134</v>
      </c>
      <c r="L2586" s="812"/>
      <c r="M2586" s="812"/>
      <c r="N2586" s="812"/>
      <c r="O2586" s="812"/>
    </row>
    <row r="2587" spans="1:15" x14ac:dyDescent="0.25">
      <c r="A2587" s="240"/>
      <c r="B2587" s="240"/>
      <c r="C2587" s="240"/>
      <c r="D2587" s="240"/>
      <c r="E2587" s="240"/>
      <c r="J2587" s="241"/>
      <c r="K2587" s="812" t="s">
        <v>1135</v>
      </c>
      <c r="L2587" s="812"/>
      <c r="M2587" s="812"/>
      <c r="N2587" s="812"/>
      <c r="O2587" s="812"/>
    </row>
    <row r="2588" spans="1:15" x14ac:dyDescent="0.25">
      <c r="A2588" s="240"/>
      <c r="B2588" s="240"/>
      <c r="C2588" s="240"/>
      <c r="D2588" s="240"/>
      <c r="E2588" s="240"/>
      <c r="J2588" s="241"/>
      <c r="K2588" s="235"/>
      <c r="L2588" s="235"/>
      <c r="M2588" s="220"/>
      <c r="N2588" s="235"/>
      <c r="O2588" s="241"/>
    </row>
  </sheetData>
  <mergeCells count="114">
    <mergeCell ref="L3:N3"/>
    <mergeCell ref="A4:H4"/>
    <mergeCell ref="M369:M370"/>
    <mergeCell ref="O369:O370"/>
    <mergeCell ref="G2:I2"/>
    <mergeCell ref="M4:N4"/>
    <mergeCell ref="I76:I77"/>
    <mergeCell ref="I126:I127"/>
    <mergeCell ref="I201:I202"/>
    <mergeCell ref="I240:I241"/>
    <mergeCell ref="I322:I323"/>
    <mergeCell ref="I356:I357"/>
    <mergeCell ref="I553:I554"/>
    <mergeCell ref="I630:I631"/>
    <mergeCell ref="A1:H1"/>
    <mergeCell ref="I3:I4"/>
    <mergeCell ref="I653:I654"/>
    <mergeCell ref="I672:I673"/>
    <mergeCell ref="I683:I684"/>
    <mergeCell ref="I736:I737"/>
    <mergeCell ref="I365:I366"/>
    <mergeCell ref="I369:I370"/>
    <mergeCell ref="J369:J370"/>
    <mergeCell ref="I1052:I1053"/>
    <mergeCell ref="I1152:I1153"/>
    <mergeCell ref="I515:I516"/>
    <mergeCell ref="I1187:I1188"/>
    <mergeCell ref="I1213:I1214"/>
    <mergeCell ref="I1254:I1255"/>
    <mergeCell ref="I1347:I1348"/>
    <mergeCell ref="I760:I761"/>
    <mergeCell ref="I818:I819"/>
    <mergeCell ref="I832:I833"/>
    <mergeCell ref="I859:I860"/>
    <mergeCell ref="I869:I870"/>
    <mergeCell ref="I974:I975"/>
    <mergeCell ref="I1649:I1650"/>
    <mergeCell ref="I1652:I1653"/>
    <mergeCell ref="I1785:I1786"/>
    <mergeCell ref="I1873:I1874"/>
    <mergeCell ref="I1920:I1921"/>
    <mergeCell ref="I1923:I1924"/>
    <mergeCell ref="I1412:I1413"/>
    <mergeCell ref="I1415:I1416"/>
    <mergeCell ref="I1439:I1440"/>
    <mergeCell ref="I1471:I1472"/>
    <mergeCell ref="I1478:I1480"/>
    <mergeCell ref="I1598:I1599"/>
    <mergeCell ref="I2240:I2241"/>
    <mergeCell ref="I2243:I2244"/>
    <mergeCell ref="I2271:I2272"/>
    <mergeCell ref="I2274:I2275"/>
    <mergeCell ref="I2306:I2307"/>
    <mergeCell ref="I2309:I2310"/>
    <mergeCell ref="I1946:I1947"/>
    <mergeCell ref="I1971:I1972"/>
    <mergeCell ref="I2107:I2108"/>
    <mergeCell ref="I2182:I2183"/>
    <mergeCell ref="I2185:I2186"/>
    <mergeCell ref="I2210:I2211"/>
    <mergeCell ref="I2484:I2485"/>
    <mergeCell ref="I2509:I2510"/>
    <mergeCell ref="J2509:J2510"/>
    <mergeCell ref="K2509:K2510"/>
    <mergeCell ref="L2509:L2510"/>
    <mergeCell ref="M2509:M2510"/>
    <mergeCell ref="I2338:I2339"/>
    <mergeCell ref="I2369:I2370"/>
    <mergeCell ref="I2372:I2373"/>
    <mergeCell ref="I2397:I2398"/>
    <mergeCell ref="I2424:I2425"/>
    <mergeCell ref="I2453:I2454"/>
    <mergeCell ref="K2522:O2522"/>
    <mergeCell ref="K2523:O2523"/>
    <mergeCell ref="L2525:O2525"/>
    <mergeCell ref="N2509:N2510"/>
    <mergeCell ref="O2509:O2510"/>
    <mergeCell ref="K2512:O2512"/>
    <mergeCell ref="K2513:O2513"/>
    <mergeCell ref="K2514:O2514"/>
    <mergeCell ref="K2515:O2515"/>
    <mergeCell ref="K2585:O2585"/>
    <mergeCell ref="K2586:O2586"/>
    <mergeCell ref="K2587:O2587"/>
    <mergeCell ref="G8:H8"/>
    <mergeCell ref="G172:H172"/>
    <mergeCell ref="G345:H345"/>
    <mergeCell ref="G354:H354"/>
    <mergeCell ref="G492:H492"/>
    <mergeCell ref="G575:H575"/>
    <mergeCell ref="K2572:O2572"/>
    <mergeCell ref="K2576:O2576"/>
    <mergeCell ref="K2577:O2577"/>
    <mergeCell ref="K2578:O2578"/>
    <mergeCell ref="K2580:O2580"/>
    <mergeCell ref="K2581:O2581"/>
    <mergeCell ref="K2562:N2562"/>
    <mergeCell ref="K2563:N2563"/>
    <mergeCell ref="K2567:N2567"/>
    <mergeCell ref="K2568:N2568"/>
    <mergeCell ref="K2569:N2569"/>
    <mergeCell ref="K2571:O2571"/>
    <mergeCell ref="K2519:O2519"/>
    <mergeCell ref="K2520:O2520"/>
    <mergeCell ref="K2521:O2521"/>
    <mergeCell ref="G2132:H2132"/>
    <mergeCell ref="G2422:H2422"/>
    <mergeCell ref="G369:H369"/>
    <mergeCell ref="G818:H818"/>
    <mergeCell ref="G1050:H1050"/>
    <mergeCell ref="G1152:H1152"/>
    <mergeCell ref="G1211:H1211"/>
    <mergeCell ref="G1649:H1649"/>
    <mergeCell ref="G1939:H1939"/>
  </mergeCells>
  <pageMargins left="0.70866141732283472" right="0.70866141732283472" top="0.74803149606299213" bottom="0.74803149606299213" header="0.31496062992125984" footer="0.31496062992125984"/>
  <pageSetup paperSize="14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92"/>
  <sheetViews>
    <sheetView topLeftCell="A178" workbookViewId="0">
      <selection activeCell="O498" sqref="O498"/>
    </sheetView>
  </sheetViews>
  <sheetFormatPr defaultRowHeight="15" x14ac:dyDescent="0.25"/>
  <cols>
    <col min="1" max="1" width="4.5703125" style="235" customWidth="1"/>
    <col min="2" max="2" width="6" style="235" customWidth="1"/>
    <col min="3" max="3" width="3.85546875" style="235" customWidth="1"/>
    <col min="4" max="4" width="3.5703125" style="235" customWidth="1"/>
    <col min="5" max="5" width="3.7109375" style="235" customWidth="1"/>
    <col min="6" max="6" width="4.28515625" style="198" customWidth="1"/>
    <col min="7" max="7" width="4.28515625" style="236" customWidth="1"/>
    <col min="8" max="8" width="56" style="420" customWidth="1"/>
    <col min="9" max="9" width="15.28515625" style="237" customWidth="1"/>
    <col min="10" max="10" width="9.28515625" style="238" customWidth="1"/>
    <col min="11" max="11" width="8.85546875" style="238" customWidth="1"/>
    <col min="12" max="12" width="15.140625" style="219" customWidth="1"/>
    <col min="13" max="13" width="10.140625" style="239" customWidth="1"/>
    <col min="14" max="14" width="16.7109375" style="237" customWidth="1"/>
  </cols>
  <sheetData>
    <row r="1" spans="1:14" x14ac:dyDescent="0.25">
      <c r="A1" s="886" t="s">
        <v>657</v>
      </c>
      <c r="B1" s="886"/>
      <c r="C1" s="886"/>
      <c r="D1" s="886"/>
      <c r="E1" s="886"/>
      <c r="F1" s="886"/>
      <c r="G1" s="886"/>
      <c r="H1" s="397"/>
      <c r="I1" s="79"/>
      <c r="J1" s="80"/>
      <c r="K1" s="80"/>
      <c r="L1" s="81"/>
      <c r="M1" s="82"/>
      <c r="N1" s="79"/>
    </row>
    <row r="2" spans="1:14" x14ac:dyDescent="0.25">
      <c r="A2" s="896" t="s">
        <v>658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</row>
    <row r="3" spans="1:14" x14ac:dyDescent="0.25">
      <c r="A3" s="896" t="s">
        <v>24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896"/>
      <c r="N3" s="896"/>
    </row>
    <row r="4" spans="1:14" x14ac:dyDescent="0.25">
      <c r="A4" s="897" t="s">
        <v>659</v>
      </c>
      <c r="B4" s="897"/>
      <c r="C4" s="897"/>
      <c r="D4" s="897"/>
      <c r="E4" s="897"/>
      <c r="F4" s="897"/>
      <c r="G4" s="897"/>
      <c r="H4" s="897"/>
      <c r="I4" s="897"/>
      <c r="J4" s="897"/>
      <c r="K4" s="897"/>
      <c r="L4" s="897"/>
      <c r="M4" s="897"/>
      <c r="N4" s="897"/>
    </row>
    <row r="5" spans="1:14" ht="12.75" customHeight="1" x14ac:dyDescent="0.25">
      <c r="A5" s="489"/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</row>
    <row r="6" spans="1:14" x14ac:dyDescent="0.25">
      <c r="A6" s="83"/>
      <c r="B6" s="83"/>
      <c r="C6" s="83"/>
      <c r="D6" s="83"/>
      <c r="E6" s="83"/>
      <c r="F6" s="84"/>
      <c r="G6" s="85"/>
      <c r="H6" s="85"/>
      <c r="I6" s="86"/>
      <c r="J6" s="87"/>
      <c r="K6" s="88"/>
      <c r="L6" s="89"/>
      <c r="M6" s="90"/>
      <c r="N6" s="86"/>
    </row>
    <row r="7" spans="1:14" x14ac:dyDescent="0.25">
      <c r="A7" s="91"/>
      <c r="B7" s="92"/>
      <c r="C7" s="92"/>
      <c r="D7" s="92"/>
      <c r="E7" s="92"/>
      <c r="F7" s="93"/>
      <c r="G7" s="94"/>
      <c r="H7" s="887" t="s">
        <v>660</v>
      </c>
      <c r="I7" s="95" t="s">
        <v>661</v>
      </c>
      <c r="J7" s="96" t="s">
        <v>662</v>
      </c>
      <c r="K7" s="888" t="s">
        <v>663</v>
      </c>
      <c r="L7" s="889"/>
      <c r="M7" s="890"/>
      <c r="N7" s="95" t="s">
        <v>664</v>
      </c>
    </row>
    <row r="8" spans="1:14" x14ac:dyDescent="0.25">
      <c r="A8" s="854" t="s">
        <v>665</v>
      </c>
      <c r="B8" s="855"/>
      <c r="C8" s="855"/>
      <c r="D8" s="855"/>
      <c r="E8" s="855"/>
      <c r="F8" s="855"/>
      <c r="G8" s="898"/>
      <c r="H8" s="887"/>
      <c r="I8" s="97" t="s">
        <v>666</v>
      </c>
      <c r="J8" s="98" t="s">
        <v>667</v>
      </c>
      <c r="K8" s="99" t="s">
        <v>668</v>
      </c>
      <c r="L8" s="100" t="s">
        <v>17</v>
      </c>
      <c r="M8" s="101"/>
      <c r="N8" s="97" t="s">
        <v>669</v>
      </c>
    </row>
    <row r="9" spans="1:14" x14ac:dyDescent="0.25">
      <c r="A9" s="102"/>
      <c r="B9" s="103"/>
      <c r="C9" s="103"/>
      <c r="D9" s="103"/>
      <c r="E9" s="103"/>
      <c r="F9" s="104"/>
      <c r="G9" s="105"/>
      <c r="H9" s="106"/>
      <c r="I9" s="107" t="s">
        <v>670</v>
      </c>
      <c r="J9" s="108" t="s">
        <v>671</v>
      </c>
      <c r="K9" s="108" t="s">
        <v>671</v>
      </c>
      <c r="L9" s="109" t="s">
        <v>670</v>
      </c>
      <c r="M9" s="110" t="s">
        <v>671</v>
      </c>
      <c r="N9" s="107"/>
    </row>
    <row r="10" spans="1:14" x14ac:dyDescent="0.25">
      <c r="A10" s="122">
        <v>5</v>
      </c>
      <c r="B10" s="490">
        <v>2</v>
      </c>
      <c r="C10" s="122"/>
      <c r="D10" s="122"/>
      <c r="E10" s="122"/>
      <c r="F10" s="122"/>
      <c r="G10" s="189"/>
      <c r="H10" s="116" t="s">
        <v>672</v>
      </c>
      <c r="I10" s="195">
        <f>SUM(I11+I494)</f>
        <v>99790901400</v>
      </c>
      <c r="J10" s="118">
        <f>SUM(I10/I10*100)</f>
        <v>100</v>
      </c>
      <c r="K10" s="169">
        <v>99.69</v>
      </c>
      <c r="L10" s="195">
        <f>SUM(L11+L494)</f>
        <v>92224954341</v>
      </c>
      <c r="M10" s="120">
        <f>SUM(L10/I10%)</f>
        <v>92.418199502304532</v>
      </c>
      <c r="N10" s="195">
        <f>SUM(N11+N494)</f>
        <v>7565947059</v>
      </c>
    </row>
    <row r="11" spans="1:14" x14ac:dyDescent="0.25">
      <c r="A11" s="122"/>
      <c r="B11" s="122"/>
      <c r="C11" s="122"/>
      <c r="D11" s="122"/>
      <c r="E11" s="122"/>
      <c r="F11" s="122"/>
      <c r="G11" s="189"/>
      <c r="H11" s="116" t="s">
        <v>25</v>
      </c>
      <c r="I11" s="426">
        <f>SUM(I12+I176+I349+I358+I373)</f>
        <v>10264495225</v>
      </c>
      <c r="J11" s="118">
        <f>SUM(I11/I10*100)</f>
        <v>10.286003113506299</v>
      </c>
      <c r="K11" s="169">
        <v>99.93</v>
      </c>
      <c r="L11" s="427">
        <f>SUM(L12+L176+L349+L358+L373)</f>
        <v>9833037797</v>
      </c>
      <c r="M11" s="120">
        <f>SUM(L11/I11%)</f>
        <v>95.79660354900696</v>
      </c>
      <c r="N11" s="426">
        <f>SUM(N12+N176+N349+N358+N373)</f>
        <v>431457428</v>
      </c>
    </row>
    <row r="12" spans="1:14" x14ac:dyDescent="0.25">
      <c r="A12" s="111">
        <v>1</v>
      </c>
      <c r="B12" s="112" t="s">
        <v>673</v>
      </c>
      <c r="C12" s="113" t="s">
        <v>674</v>
      </c>
      <c r="D12" s="114" t="s">
        <v>675</v>
      </c>
      <c r="E12" s="115" t="s">
        <v>676</v>
      </c>
      <c r="F12" s="115"/>
      <c r="G12" s="116"/>
      <c r="H12" s="116" t="s">
        <v>3</v>
      </c>
      <c r="I12" s="117">
        <f>SUM(I13+I29+I39+I64+I72+I80+I88+I112+I120+I130+I142+I158+I169)</f>
        <v>5282494196</v>
      </c>
      <c r="J12" s="118">
        <f>SUM(I12/I10*100)</f>
        <v>5.2935629620437519</v>
      </c>
      <c r="K12" s="119">
        <v>100</v>
      </c>
      <c r="L12" s="117">
        <f>SUM(L13+L29+L39+L64+L72+L80+L88+L112+L120+L130+L142+L158+L169)</f>
        <v>5048320246</v>
      </c>
      <c r="M12" s="120">
        <f>SUM(L12/I12%)</f>
        <v>95.566981404781842</v>
      </c>
      <c r="N12" s="117">
        <f>SUM(N13+N29+N39+N64+N72+N80+N88+N112+N120+N130+N142+N158+N169)</f>
        <v>234173950</v>
      </c>
    </row>
    <row r="13" spans="1:14" s="296" customFormat="1" x14ac:dyDescent="0.25">
      <c r="A13" s="290">
        <v>1</v>
      </c>
      <c r="B13" s="291" t="s">
        <v>677</v>
      </c>
      <c r="C13" s="292" t="s">
        <v>674</v>
      </c>
      <c r="D13" s="293" t="s">
        <v>675</v>
      </c>
      <c r="E13" s="313" t="s">
        <v>676</v>
      </c>
      <c r="F13" s="294" t="s">
        <v>676</v>
      </c>
      <c r="G13" s="295"/>
      <c r="H13" s="491" t="s">
        <v>678</v>
      </c>
      <c r="I13" s="250">
        <f>SUM(I15+I20)</f>
        <v>109055140</v>
      </c>
      <c r="J13" s="182">
        <f>SUM(I13/I10*100)</f>
        <v>0.10928365058339878</v>
      </c>
      <c r="K13" s="323">
        <v>100</v>
      </c>
      <c r="L13" s="250">
        <f>SUM(L15+L20)</f>
        <v>108978940</v>
      </c>
      <c r="M13" s="185">
        <f>SUM(L13/I13%)</f>
        <v>99.930127089837313</v>
      </c>
      <c r="N13" s="250">
        <f>SUM(N15+N20)</f>
        <v>76200</v>
      </c>
    </row>
    <row r="14" spans="1:14" s="296" customFormat="1" ht="15" hidden="1" customHeight="1" x14ac:dyDescent="0.25">
      <c r="A14" s="177"/>
      <c r="B14" s="177"/>
      <c r="C14" s="178"/>
      <c r="D14" s="178"/>
      <c r="E14" s="178"/>
      <c r="F14" s="179"/>
      <c r="G14" s="180"/>
      <c r="H14" s="406"/>
      <c r="I14" s="250"/>
      <c r="J14" s="182"/>
      <c r="K14" s="183"/>
      <c r="L14" s="184"/>
      <c r="M14" s="185"/>
      <c r="N14" s="250"/>
    </row>
    <row r="15" spans="1:14" s="296" customFormat="1" ht="15" hidden="1" customHeight="1" x14ac:dyDescent="0.25">
      <c r="A15" s="271"/>
      <c r="B15" s="271"/>
      <c r="C15" s="334">
        <v>5</v>
      </c>
      <c r="D15" s="334">
        <v>2</v>
      </c>
      <c r="E15" s="334">
        <v>1</v>
      </c>
      <c r="F15" s="334"/>
      <c r="G15" s="492"/>
      <c r="H15" s="406" t="s">
        <v>679</v>
      </c>
      <c r="I15" s="250">
        <f>SUM(I17)</f>
        <v>70560000</v>
      </c>
      <c r="J15" s="182">
        <f>SUM(I15/I10*100)</f>
        <v>7.0707849122605484E-2</v>
      </c>
      <c r="K15" s="428">
        <f>SUM(K17+K21)</f>
        <v>0</v>
      </c>
      <c r="L15" s="250">
        <f>SUM(L17)</f>
        <v>70560000</v>
      </c>
      <c r="M15" s="429">
        <f>SUM(M17+M21)</f>
        <v>100</v>
      </c>
      <c r="N15" s="250">
        <f>SUM(N17)</f>
        <v>0</v>
      </c>
    </row>
    <row r="16" spans="1:14" s="296" customFormat="1" ht="15" hidden="1" customHeight="1" x14ac:dyDescent="0.25">
      <c r="A16" s="271"/>
      <c r="B16" s="271"/>
      <c r="C16" s="334"/>
      <c r="D16" s="334"/>
      <c r="E16" s="334"/>
      <c r="F16" s="334"/>
      <c r="G16" s="492"/>
      <c r="H16" s="406"/>
      <c r="I16" s="250"/>
      <c r="J16" s="182"/>
      <c r="K16" s="323"/>
      <c r="L16" s="184"/>
      <c r="M16" s="185"/>
      <c r="N16" s="250"/>
    </row>
    <row r="17" spans="1:14" s="296" customFormat="1" ht="15" hidden="1" customHeight="1" x14ac:dyDescent="0.25">
      <c r="A17" s="177"/>
      <c r="B17" s="177"/>
      <c r="C17" s="178">
        <v>5</v>
      </c>
      <c r="D17" s="178">
        <v>2</v>
      </c>
      <c r="E17" s="178">
        <v>1</v>
      </c>
      <c r="F17" s="179" t="s">
        <v>680</v>
      </c>
      <c r="G17" s="270"/>
      <c r="H17" s="406" t="s">
        <v>681</v>
      </c>
      <c r="I17" s="250">
        <f>SUM(I18)</f>
        <v>70560000</v>
      </c>
      <c r="J17" s="182">
        <f>SUM(I17/I10*100)</f>
        <v>7.0707849122605484E-2</v>
      </c>
      <c r="K17" s="323">
        <f>SUM(P17/I17*100)</f>
        <v>0</v>
      </c>
      <c r="L17" s="184">
        <f>SUM(L18)</f>
        <v>70560000</v>
      </c>
      <c r="M17" s="185">
        <f>SUM(L17/I17%)</f>
        <v>100</v>
      </c>
      <c r="N17" s="250">
        <f>SUM(N18)</f>
        <v>0</v>
      </c>
    </row>
    <row r="18" spans="1:14" s="296" customFormat="1" ht="25.5" hidden="1" customHeight="1" x14ac:dyDescent="0.25">
      <c r="A18" s="177"/>
      <c r="B18" s="177"/>
      <c r="C18" s="178">
        <v>5</v>
      </c>
      <c r="D18" s="178">
        <v>2</v>
      </c>
      <c r="E18" s="178">
        <v>1</v>
      </c>
      <c r="F18" s="179" t="s">
        <v>680</v>
      </c>
      <c r="G18" s="180" t="s">
        <v>682</v>
      </c>
      <c r="H18" s="406" t="s">
        <v>683</v>
      </c>
      <c r="I18" s="250">
        <v>70560000</v>
      </c>
      <c r="J18" s="182">
        <f>SUM(I18/I10*100)</f>
        <v>7.0707849122605484E-2</v>
      </c>
      <c r="K18" s="323">
        <f>SUM(P18/I18*100)</f>
        <v>0</v>
      </c>
      <c r="L18" s="184">
        <v>70560000</v>
      </c>
      <c r="M18" s="185">
        <f>SUM(L18/I18%)</f>
        <v>100</v>
      </c>
      <c r="N18" s="250">
        <f>SUM(I18-L18)</f>
        <v>0</v>
      </c>
    </row>
    <row r="19" spans="1:14" s="296" customFormat="1" ht="15" hidden="1" customHeight="1" x14ac:dyDescent="0.25">
      <c r="A19" s="177"/>
      <c r="B19" s="177"/>
      <c r="C19" s="178"/>
      <c r="D19" s="178"/>
      <c r="E19" s="178"/>
      <c r="F19" s="179"/>
      <c r="G19" s="180"/>
      <c r="H19" s="406"/>
      <c r="I19" s="250"/>
      <c r="J19" s="182"/>
      <c r="K19" s="323"/>
      <c r="L19" s="184"/>
      <c r="M19" s="185"/>
      <c r="N19" s="250"/>
    </row>
    <row r="20" spans="1:14" s="296" customFormat="1" ht="15" hidden="1" customHeight="1" x14ac:dyDescent="0.25">
      <c r="A20" s="271"/>
      <c r="B20" s="271"/>
      <c r="C20" s="334">
        <v>5</v>
      </c>
      <c r="D20" s="334">
        <v>2</v>
      </c>
      <c r="E20" s="334">
        <v>2</v>
      </c>
      <c r="F20" s="334"/>
      <c r="G20" s="492"/>
      <c r="H20" s="406" t="s">
        <v>684</v>
      </c>
      <c r="I20" s="250">
        <f>SUM(I22+I26)</f>
        <v>38495140</v>
      </c>
      <c r="J20" s="182">
        <f>SUM(I20/I10*100)</f>
        <v>3.8575801460793299E-2</v>
      </c>
      <c r="K20" s="323">
        <f>SUM(P20/I20*100)</f>
        <v>0</v>
      </c>
      <c r="L20" s="250">
        <f>SUM(L22+L26)</f>
        <v>38418940</v>
      </c>
      <c r="M20" s="185">
        <f>SUM(L20/I20%)</f>
        <v>99.802052934474318</v>
      </c>
      <c r="N20" s="250">
        <f>SUM(N22+N26)</f>
        <v>76200</v>
      </c>
    </row>
    <row r="21" spans="1:14" s="296" customFormat="1" ht="15" hidden="1" customHeight="1" x14ac:dyDescent="0.25">
      <c r="A21" s="271"/>
      <c r="B21" s="271"/>
      <c r="C21" s="334"/>
      <c r="D21" s="334"/>
      <c r="E21" s="334"/>
      <c r="F21" s="334"/>
      <c r="G21" s="492"/>
      <c r="H21" s="406"/>
      <c r="I21" s="250"/>
      <c r="J21" s="182"/>
      <c r="K21" s="183"/>
      <c r="L21" s="184"/>
      <c r="M21" s="185"/>
      <c r="N21" s="250"/>
    </row>
    <row r="22" spans="1:14" s="296" customFormat="1" ht="15" hidden="1" customHeight="1" x14ac:dyDescent="0.25">
      <c r="A22" s="271"/>
      <c r="B22" s="271"/>
      <c r="C22" s="334">
        <v>5</v>
      </c>
      <c r="D22" s="334">
        <v>2</v>
      </c>
      <c r="E22" s="334">
        <v>2</v>
      </c>
      <c r="F22" s="334" t="s">
        <v>675</v>
      </c>
      <c r="G22" s="492"/>
      <c r="H22" s="406" t="s">
        <v>685</v>
      </c>
      <c r="I22" s="250">
        <f>SUM(I23:I24)</f>
        <v>35685140</v>
      </c>
      <c r="J22" s="182">
        <f>SUM(I22/I10*100)</f>
        <v>3.5759913478444642E-2</v>
      </c>
      <c r="K22" s="323">
        <f>SUM(P22/I22*100)</f>
        <v>0</v>
      </c>
      <c r="L22" s="184">
        <f>SUM(L23:L24)</f>
        <v>35608940</v>
      </c>
      <c r="M22" s="185">
        <f>SUM(L22/I22%)</f>
        <v>99.786465738960246</v>
      </c>
      <c r="N22" s="250">
        <f>SUM(N23:N24)</f>
        <v>76200</v>
      </c>
    </row>
    <row r="23" spans="1:14" s="296" customFormat="1" ht="25.5" hidden="1" customHeight="1" x14ac:dyDescent="0.25">
      <c r="A23" s="493"/>
      <c r="B23" s="493"/>
      <c r="C23" s="494">
        <v>5</v>
      </c>
      <c r="D23" s="494">
        <v>2</v>
      </c>
      <c r="E23" s="494">
        <v>2</v>
      </c>
      <c r="F23" s="495" t="s">
        <v>675</v>
      </c>
      <c r="G23" s="192" t="s">
        <v>686</v>
      </c>
      <c r="H23" s="409" t="s">
        <v>687</v>
      </c>
      <c r="I23" s="252">
        <v>20112000</v>
      </c>
      <c r="J23" s="274">
        <f>SUM(I23/I10*100)</f>
        <v>2.0154142028824283E-2</v>
      </c>
      <c r="K23" s="306">
        <f>SUM(P23/I23*100)</f>
        <v>0</v>
      </c>
      <c r="L23" s="320">
        <v>20111000</v>
      </c>
      <c r="M23" s="307">
        <f>SUM(L23/I23%)</f>
        <v>99.995027844073192</v>
      </c>
      <c r="N23" s="252">
        <f>SUM(I23-L23)</f>
        <v>1000</v>
      </c>
    </row>
    <row r="24" spans="1:14" s="296" customFormat="1" ht="25.5" hidden="1" customHeight="1" x14ac:dyDescent="0.25">
      <c r="A24" s="271"/>
      <c r="B24" s="271"/>
      <c r="C24" s="178">
        <v>5</v>
      </c>
      <c r="D24" s="178">
        <v>2</v>
      </c>
      <c r="E24" s="178">
        <v>2</v>
      </c>
      <c r="F24" s="179" t="s">
        <v>675</v>
      </c>
      <c r="G24" s="180" t="s">
        <v>688</v>
      </c>
      <c r="H24" s="406" t="s">
        <v>689</v>
      </c>
      <c r="I24" s="250">
        <v>15573140</v>
      </c>
      <c r="J24" s="182">
        <f>SUM(I24/I10*100)</f>
        <v>1.5605771449620356E-2</v>
      </c>
      <c r="K24" s="323">
        <f>SUM(P24/I24*100)</f>
        <v>0</v>
      </c>
      <c r="L24" s="184">
        <v>15497940</v>
      </c>
      <c r="M24" s="185">
        <f>SUM(L24/I24%)</f>
        <v>99.517117292980103</v>
      </c>
      <c r="N24" s="250">
        <f>SUM(I24-L24)</f>
        <v>75200</v>
      </c>
    </row>
    <row r="25" spans="1:14" s="296" customFormat="1" ht="15" hidden="1" customHeight="1" x14ac:dyDescent="0.25">
      <c r="A25" s="271"/>
      <c r="B25" s="271"/>
      <c r="C25" s="178"/>
      <c r="D25" s="178"/>
      <c r="E25" s="178"/>
      <c r="F25" s="179"/>
      <c r="G25" s="180"/>
      <c r="H25" s="406"/>
      <c r="I25" s="250"/>
      <c r="J25" s="182"/>
      <c r="K25" s="183"/>
      <c r="L25" s="184"/>
      <c r="M25" s="185"/>
      <c r="N25" s="250"/>
    </row>
    <row r="26" spans="1:14" s="296" customFormat="1" ht="15" hidden="1" customHeight="1" x14ac:dyDescent="0.25">
      <c r="A26" s="271"/>
      <c r="B26" s="271"/>
      <c r="C26" s="178">
        <v>5</v>
      </c>
      <c r="D26" s="178">
        <v>2</v>
      </c>
      <c r="E26" s="178">
        <v>2</v>
      </c>
      <c r="F26" s="179" t="s">
        <v>690</v>
      </c>
      <c r="G26" s="270"/>
      <c r="H26" s="406" t="s">
        <v>691</v>
      </c>
      <c r="I26" s="250">
        <f>SUM(I27)</f>
        <v>2810000</v>
      </c>
      <c r="J26" s="279">
        <f>SUM(I26/I10*100)</f>
        <v>2.815887982348659E-3</v>
      </c>
      <c r="K26" s="323">
        <f>SUM(P26/I26*100)</f>
        <v>0</v>
      </c>
      <c r="L26" s="184">
        <f>SUM(L27)</f>
        <v>2810000</v>
      </c>
      <c r="M26" s="185">
        <f>SUM(L26/I26%)</f>
        <v>100</v>
      </c>
      <c r="N26" s="250">
        <f>SUM(N27)</f>
        <v>0</v>
      </c>
    </row>
    <row r="27" spans="1:14" s="296" customFormat="1" ht="25.5" hidden="1" customHeight="1" x14ac:dyDescent="0.25">
      <c r="A27" s="271"/>
      <c r="B27" s="271"/>
      <c r="C27" s="178">
        <v>5</v>
      </c>
      <c r="D27" s="178">
        <v>2</v>
      </c>
      <c r="E27" s="178">
        <v>2</v>
      </c>
      <c r="F27" s="179" t="s">
        <v>690</v>
      </c>
      <c r="G27" s="180" t="s">
        <v>692</v>
      </c>
      <c r="H27" s="406" t="s">
        <v>693</v>
      </c>
      <c r="I27" s="250">
        <v>2810000</v>
      </c>
      <c r="J27" s="430">
        <f>SUM(I27/I10*100)</f>
        <v>2.815887982348659E-3</v>
      </c>
      <c r="K27" s="323">
        <f>SUM(P27/I27*100)</f>
        <v>0</v>
      </c>
      <c r="L27" s="184">
        <v>2810000</v>
      </c>
      <c r="M27" s="185">
        <f>SUM(L27/I27%)</f>
        <v>100</v>
      </c>
      <c r="N27" s="250">
        <f>SUM(I27-L27)</f>
        <v>0</v>
      </c>
    </row>
    <row r="28" spans="1:14" s="296" customFormat="1" ht="15" hidden="1" customHeight="1" x14ac:dyDescent="0.25">
      <c r="A28" s="271"/>
      <c r="B28" s="271"/>
      <c r="C28" s="334"/>
      <c r="D28" s="334"/>
      <c r="E28" s="334"/>
      <c r="F28" s="334"/>
      <c r="G28" s="492"/>
      <c r="H28" s="496"/>
      <c r="I28" s="250"/>
      <c r="J28" s="182"/>
      <c r="K28" s="183"/>
      <c r="L28" s="183"/>
      <c r="M28" s="183"/>
      <c r="N28" s="183"/>
    </row>
    <row r="29" spans="1:14" s="296" customFormat="1" x14ac:dyDescent="0.25">
      <c r="A29" s="297">
        <v>1</v>
      </c>
      <c r="B29" s="298" t="s">
        <v>677</v>
      </c>
      <c r="C29" s="299" t="s">
        <v>674</v>
      </c>
      <c r="D29" s="300" t="s">
        <v>675</v>
      </c>
      <c r="E29" s="305" t="s">
        <v>676</v>
      </c>
      <c r="F29" s="301" t="s">
        <v>694</v>
      </c>
      <c r="G29" s="302"/>
      <c r="H29" s="400" t="s">
        <v>695</v>
      </c>
      <c r="I29" s="303">
        <f>SUM(I31)</f>
        <v>896379960</v>
      </c>
      <c r="J29" s="182">
        <f>SUM(I29/I10*100)</f>
        <v>0.89825820533173373</v>
      </c>
      <c r="K29" s="306">
        <v>100</v>
      </c>
      <c r="L29" s="304">
        <f>SUM(L31)</f>
        <v>712302669</v>
      </c>
      <c r="M29" s="307">
        <f>SUM(L29/I29%)</f>
        <v>79.464367878103843</v>
      </c>
      <c r="N29" s="303">
        <f>SUM(N31)</f>
        <v>184077291</v>
      </c>
    </row>
    <row r="30" spans="1:14" s="296" customFormat="1" ht="15" hidden="1" customHeight="1" x14ac:dyDescent="0.25">
      <c r="A30" s="271"/>
      <c r="B30" s="271"/>
      <c r="C30" s="334"/>
      <c r="D30" s="334"/>
      <c r="E30" s="334"/>
      <c r="F30" s="334"/>
      <c r="G30" s="492"/>
      <c r="H30" s="353"/>
      <c r="I30" s="181"/>
      <c r="J30" s="182"/>
      <c r="K30" s="183"/>
      <c r="L30" s="193"/>
      <c r="M30" s="185"/>
      <c r="N30" s="181"/>
    </row>
    <row r="31" spans="1:14" s="296" customFormat="1" ht="15" hidden="1" customHeight="1" x14ac:dyDescent="0.25">
      <c r="A31" s="271"/>
      <c r="B31" s="271"/>
      <c r="C31" s="178">
        <v>5</v>
      </c>
      <c r="D31" s="178">
        <v>2</v>
      </c>
      <c r="E31" s="178">
        <v>2</v>
      </c>
      <c r="F31" s="178"/>
      <c r="G31" s="270"/>
      <c r="H31" s="406" t="s">
        <v>684</v>
      </c>
      <c r="I31" s="181">
        <f>SUM(I33)</f>
        <v>896379960</v>
      </c>
      <c r="J31" s="274">
        <f>SUM(I31/I10*100)</f>
        <v>0.89825820533173373</v>
      </c>
      <c r="K31" s="323">
        <f>SUM(P31/I31*100)</f>
        <v>0</v>
      </c>
      <c r="L31" s="193">
        <f>SUM(L33)</f>
        <v>712302669</v>
      </c>
      <c r="M31" s="185">
        <f>SUM(L31/I31%)</f>
        <v>79.464367878103843</v>
      </c>
      <c r="N31" s="181">
        <f>SUM(N33)</f>
        <v>184077291</v>
      </c>
    </row>
    <row r="32" spans="1:14" s="296" customFormat="1" ht="15" hidden="1" customHeight="1" x14ac:dyDescent="0.25">
      <c r="A32" s="271"/>
      <c r="B32" s="271"/>
      <c r="C32" s="178"/>
      <c r="D32" s="178"/>
      <c r="E32" s="178"/>
      <c r="F32" s="178"/>
      <c r="G32" s="270"/>
      <c r="H32" s="406"/>
      <c r="I32" s="181"/>
      <c r="J32" s="182"/>
      <c r="K32" s="183"/>
      <c r="L32" s="193"/>
      <c r="M32" s="185"/>
      <c r="N32" s="181"/>
    </row>
    <row r="33" spans="1:14" s="296" customFormat="1" ht="15" hidden="1" customHeight="1" x14ac:dyDescent="0.25">
      <c r="A33" s="271"/>
      <c r="B33" s="271"/>
      <c r="C33" s="178">
        <v>5</v>
      </c>
      <c r="D33" s="178">
        <v>2</v>
      </c>
      <c r="E33" s="178">
        <v>2</v>
      </c>
      <c r="F33" s="179" t="s">
        <v>690</v>
      </c>
      <c r="G33" s="270"/>
      <c r="H33" s="406" t="s">
        <v>691</v>
      </c>
      <c r="I33" s="181">
        <f>SUM(I34+I35+I36+I37)</f>
        <v>896379960</v>
      </c>
      <c r="J33" s="274">
        <f>SUM(I33/I10*100)</f>
        <v>0.89825820533173373</v>
      </c>
      <c r="K33" s="323">
        <f>SUM(P33/I33*100)</f>
        <v>0</v>
      </c>
      <c r="L33" s="193">
        <f>SUM(L34+L35+L36+L37)</f>
        <v>712302669</v>
      </c>
      <c r="M33" s="185">
        <f>SUM(L33/I33%)</f>
        <v>79.464367878103843</v>
      </c>
      <c r="N33" s="181">
        <f>SUM(N34+N35+N36+N37)</f>
        <v>184077291</v>
      </c>
    </row>
    <row r="34" spans="1:14" s="296" customFormat="1" ht="25.5" hidden="1" customHeight="1" x14ac:dyDescent="0.25">
      <c r="A34" s="497"/>
      <c r="B34" s="497"/>
      <c r="C34" s="178">
        <v>5</v>
      </c>
      <c r="D34" s="178">
        <v>2</v>
      </c>
      <c r="E34" s="178">
        <v>2</v>
      </c>
      <c r="F34" s="179" t="s">
        <v>690</v>
      </c>
      <c r="G34" s="180" t="s">
        <v>682</v>
      </c>
      <c r="H34" s="406" t="s">
        <v>696</v>
      </c>
      <c r="I34" s="181">
        <v>60129960</v>
      </c>
      <c r="J34" s="274">
        <f>SUM(I34/I10*100)</f>
        <v>6.025595435697708E-2</v>
      </c>
      <c r="K34" s="323">
        <f>SUM(P34/I34*100)</f>
        <v>0</v>
      </c>
      <c r="L34" s="193">
        <v>38833326</v>
      </c>
      <c r="M34" s="185">
        <f>SUM(L34/I34%)</f>
        <v>64.582324684732868</v>
      </c>
      <c r="N34" s="250">
        <f>SUM(I34-L34)</f>
        <v>21296634</v>
      </c>
    </row>
    <row r="35" spans="1:14" s="296" customFormat="1" ht="25.5" hidden="1" customHeight="1" x14ac:dyDescent="0.25">
      <c r="A35" s="271"/>
      <c r="B35" s="271"/>
      <c r="C35" s="178">
        <v>5</v>
      </c>
      <c r="D35" s="178">
        <v>2</v>
      </c>
      <c r="E35" s="178">
        <v>2</v>
      </c>
      <c r="F35" s="179" t="s">
        <v>690</v>
      </c>
      <c r="G35" s="180" t="s">
        <v>697</v>
      </c>
      <c r="H35" s="406" t="s">
        <v>698</v>
      </c>
      <c r="I35" s="181">
        <v>280800000</v>
      </c>
      <c r="J35" s="274">
        <f>SUM(I35/I10*100)</f>
        <v>0.28138837916138915</v>
      </c>
      <c r="K35" s="323">
        <f>SUM(P35/I35*100)</f>
        <v>0</v>
      </c>
      <c r="L35" s="193">
        <v>218293003</v>
      </c>
      <c r="M35" s="185">
        <f>SUM(L35/I35%)</f>
        <v>77.739673433048438</v>
      </c>
      <c r="N35" s="250">
        <f>SUM(I35-L35)</f>
        <v>62506997</v>
      </c>
    </row>
    <row r="36" spans="1:14" s="296" customFormat="1" ht="25.5" hidden="1" customHeight="1" x14ac:dyDescent="0.25">
      <c r="A36" s="271"/>
      <c r="B36" s="271"/>
      <c r="C36" s="178">
        <v>5</v>
      </c>
      <c r="D36" s="178">
        <v>2</v>
      </c>
      <c r="E36" s="178">
        <v>2</v>
      </c>
      <c r="F36" s="179" t="s">
        <v>690</v>
      </c>
      <c r="G36" s="180" t="s">
        <v>699</v>
      </c>
      <c r="H36" s="406" t="s">
        <v>700</v>
      </c>
      <c r="I36" s="181">
        <v>481050000</v>
      </c>
      <c r="J36" s="274">
        <f>SUM(I36/I10*100)</f>
        <v>0.48205797648000803</v>
      </c>
      <c r="K36" s="323">
        <f>SUM(P36/I36*100)</f>
        <v>0</v>
      </c>
      <c r="L36" s="193">
        <v>396544089</v>
      </c>
      <c r="M36" s="185">
        <f>SUM(L36/I36%)</f>
        <v>82.433029622700346</v>
      </c>
      <c r="N36" s="250">
        <f>SUM(I36-L36)</f>
        <v>84505911</v>
      </c>
    </row>
    <row r="37" spans="1:14" s="296" customFormat="1" ht="25.5" hidden="1" customHeight="1" x14ac:dyDescent="0.25">
      <c r="A37" s="271"/>
      <c r="B37" s="271"/>
      <c r="C37" s="178">
        <v>5</v>
      </c>
      <c r="D37" s="178">
        <v>2</v>
      </c>
      <c r="E37" s="178">
        <v>2</v>
      </c>
      <c r="F37" s="179" t="s">
        <v>690</v>
      </c>
      <c r="G37" s="180" t="s">
        <v>688</v>
      </c>
      <c r="H37" s="406" t="s">
        <v>701</v>
      </c>
      <c r="I37" s="181">
        <v>74400000</v>
      </c>
      <c r="J37" s="274">
        <f>SUM(I37/I10*100)</f>
        <v>7.4555895333359518E-2</v>
      </c>
      <c r="K37" s="323">
        <f>SUM(P37/I37*100)</f>
        <v>0</v>
      </c>
      <c r="L37" s="193">
        <v>58632251</v>
      </c>
      <c r="M37" s="185">
        <f>SUM(L37/I37%)</f>
        <v>78.806788978494623</v>
      </c>
      <c r="N37" s="250">
        <f>SUM(I37-L37)</f>
        <v>15767749</v>
      </c>
    </row>
    <row r="38" spans="1:14" s="296" customFormat="1" ht="15" hidden="1" customHeight="1" x14ac:dyDescent="0.25">
      <c r="A38" s="271"/>
      <c r="B38" s="271"/>
      <c r="C38" s="178"/>
      <c r="D38" s="178"/>
      <c r="E38" s="178"/>
      <c r="F38" s="179"/>
      <c r="G38" s="180"/>
      <c r="H38" s="406"/>
      <c r="I38" s="181"/>
      <c r="J38" s="182"/>
      <c r="K38" s="183"/>
      <c r="L38" s="193"/>
      <c r="M38" s="185"/>
      <c r="N38" s="181"/>
    </row>
    <row r="39" spans="1:14" s="296" customFormat="1" x14ac:dyDescent="0.25">
      <c r="A39" s="297">
        <v>1</v>
      </c>
      <c r="B39" s="298" t="s">
        <v>677</v>
      </c>
      <c r="C39" s="299" t="s">
        <v>674</v>
      </c>
      <c r="D39" s="300" t="s">
        <v>675</v>
      </c>
      <c r="E39" s="305" t="s">
        <v>676</v>
      </c>
      <c r="F39" s="301" t="s">
        <v>702</v>
      </c>
      <c r="G39" s="302"/>
      <c r="H39" s="400" t="s">
        <v>703</v>
      </c>
      <c r="I39" s="303">
        <f>SUM(I41+I46+I59)</f>
        <v>2366336600</v>
      </c>
      <c r="J39" s="274">
        <f>SUM(I39/I10*100)</f>
        <v>2.3712949445308849</v>
      </c>
      <c r="K39" s="306">
        <v>100</v>
      </c>
      <c r="L39" s="303">
        <f>SUM(L41+L46+L59)</f>
        <v>2347851949</v>
      </c>
      <c r="M39" s="307">
        <f>SUM(L39/I39%)</f>
        <v>99.218849465456429</v>
      </c>
      <c r="N39" s="303">
        <f>SUM(N41+N46+N59)</f>
        <v>18484651</v>
      </c>
    </row>
    <row r="40" spans="1:14" s="296" customFormat="1" ht="15" hidden="1" customHeight="1" x14ac:dyDescent="0.25">
      <c r="A40" s="177"/>
      <c r="B40" s="177"/>
      <c r="C40" s="211"/>
      <c r="D40" s="211"/>
      <c r="E40" s="211"/>
      <c r="F40" s="211"/>
      <c r="G40" s="212"/>
      <c r="H40" s="404"/>
      <c r="I40" s="181"/>
      <c r="J40" s="182"/>
      <c r="K40" s="431"/>
      <c r="L40" s="260"/>
      <c r="M40" s="432"/>
      <c r="N40" s="181"/>
    </row>
    <row r="41" spans="1:14" s="296" customFormat="1" ht="15" hidden="1" customHeight="1" x14ac:dyDescent="0.25">
      <c r="A41" s="271"/>
      <c r="B41" s="271"/>
      <c r="C41" s="334">
        <v>5</v>
      </c>
      <c r="D41" s="334">
        <v>2</v>
      </c>
      <c r="E41" s="334">
        <v>1</v>
      </c>
      <c r="F41" s="334"/>
      <c r="G41" s="492"/>
      <c r="H41" s="406" t="s">
        <v>679</v>
      </c>
      <c r="I41" s="250">
        <f>SUM(I43)</f>
        <v>96600000</v>
      </c>
      <c r="J41" s="274">
        <f>SUM(I41/I10*100)</f>
        <v>9.6802412489281314E-2</v>
      </c>
      <c r="K41" s="323">
        <f>SUM(P41/I41*100)</f>
        <v>0</v>
      </c>
      <c r="L41" s="250">
        <f>SUM(L43)</f>
        <v>96600000</v>
      </c>
      <c r="M41" s="185">
        <f>SUM(L41/I41%)</f>
        <v>100</v>
      </c>
      <c r="N41" s="250">
        <f>SUM(N43)</f>
        <v>0</v>
      </c>
    </row>
    <row r="42" spans="1:14" s="296" customFormat="1" ht="15" hidden="1" customHeight="1" x14ac:dyDescent="0.25">
      <c r="A42" s="271"/>
      <c r="B42" s="271"/>
      <c r="C42" s="334"/>
      <c r="D42" s="334"/>
      <c r="E42" s="334"/>
      <c r="F42" s="334"/>
      <c r="G42" s="492"/>
      <c r="H42" s="406"/>
      <c r="I42" s="250"/>
      <c r="J42" s="274"/>
      <c r="K42" s="323"/>
      <c r="L42" s="184"/>
      <c r="M42" s="185"/>
      <c r="N42" s="250"/>
    </row>
    <row r="43" spans="1:14" s="296" customFormat="1" ht="15" hidden="1" customHeight="1" x14ac:dyDescent="0.25">
      <c r="A43" s="177"/>
      <c r="B43" s="177"/>
      <c r="C43" s="178">
        <v>5</v>
      </c>
      <c r="D43" s="178">
        <v>2</v>
      </c>
      <c r="E43" s="178">
        <v>1</v>
      </c>
      <c r="F43" s="179" t="s">
        <v>680</v>
      </c>
      <c r="G43" s="270"/>
      <c r="H43" s="406" t="s">
        <v>681</v>
      </c>
      <c r="I43" s="250">
        <f>SUM(I44)</f>
        <v>96600000</v>
      </c>
      <c r="J43" s="274">
        <f>SUM(I43/I10*100)</f>
        <v>9.6802412489281314E-2</v>
      </c>
      <c r="K43" s="323">
        <f>SUM(P43/I43*100)</f>
        <v>0</v>
      </c>
      <c r="L43" s="184">
        <f>SUM(L44)</f>
        <v>96600000</v>
      </c>
      <c r="M43" s="185">
        <f>SUM(L43/I43%)</f>
        <v>100</v>
      </c>
      <c r="N43" s="250">
        <f>SUM(N44)</f>
        <v>0</v>
      </c>
    </row>
    <row r="44" spans="1:14" s="296" customFormat="1" ht="25.5" hidden="1" customHeight="1" x14ac:dyDescent="0.25">
      <c r="A44" s="177"/>
      <c r="B44" s="177"/>
      <c r="C44" s="178">
        <v>5</v>
      </c>
      <c r="D44" s="178">
        <v>2</v>
      </c>
      <c r="E44" s="178">
        <v>1</v>
      </c>
      <c r="F44" s="179" t="s">
        <v>680</v>
      </c>
      <c r="G44" s="180" t="s">
        <v>682</v>
      </c>
      <c r="H44" s="406" t="s">
        <v>683</v>
      </c>
      <c r="I44" s="250">
        <v>96600000</v>
      </c>
      <c r="J44" s="274">
        <f>SUM(I44/I10*100)</f>
        <v>9.6802412489281314E-2</v>
      </c>
      <c r="K44" s="323">
        <f>SUM(P44/I44*100)</f>
        <v>0</v>
      </c>
      <c r="L44" s="184">
        <v>96600000</v>
      </c>
      <c r="M44" s="185">
        <f>SUM(L44/I44%)</f>
        <v>100</v>
      </c>
      <c r="N44" s="250">
        <f>SUM(I44-L44)</f>
        <v>0</v>
      </c>
    </row>
    <row r="45" spans="1:14" s="296" customFormat="1" ht="15" hidden="1" customHeight="1" x14ac:dyDescent="0.25">
      <c r="A45" s="177"/>
      <c r="B45" s="177"/>
      <c r="C45" s="178"/>
      <c r="D45" s="178"/>
      <c r="E45" s="178"/>
      <c r="F45" s="179"/>
      <c r="G45" s="180"/>
      <c r="H45" s="406"/>
      <c r="I45" s="250"/>
      <c r="J45" s="182"/>
      <c r="K45" s="323"/>
      <c r="L45" s="184"/>
      <c r="M45" s="185"/>
      <c r="N45" s="250"/>
    </row>
    <row r="46" spans="1:14" s="296" customFormat="1" ht="15" hidden="1" customHeight="1" x14ac:dyDescent="0.25">
      <c r="A46" s="177"/>
      <c r="B46" s="177"/>
      <c r="C46" s="178">
        <v>5</v>
      </c>
      <c r="D46" s="178">
        <v>2</v>
      </c>
      <c r="E46" s="178">
        <v>2</v>
      </c>
      <c r="F46" s="178"/>
      <c r="G46" s="270"/>
      <c r="H46" s="406" t="s">
        <v>684</v>
      </c>
      <c r="I46" s="181">
        <f>SUM(I48+I51+I56)</f>
        <v>2259236600</v>
      </c>
      <c r="J46" s="182">
        <f>SUM(I46/I10*100)</f>
        <v>2.2639705306840732</v>
      </c>
      <c r="K46" s="183">
        <f>SUM(P46/I46*100)</f>
        <v>0</v>
      </c>
      <c r="L46" s="181">
        <f>SUM(L48+L51+L56)</f>
        <v>2243247799</v>
      </c>
      <c r="M46" s="185">
        <f>SUM(L46/I46%)</f>
        <v>99.292291874166693</v>
      </c>
      <c r="N46" s="181">
        <f>SUM(N48+N51+N56)</f>
        <v>15988801</v>
      </c>
    </row>
    <row r="47" spans="1:14" s="296" customFormat="1" ht="15" hidden="1" customHeight="1" x14ac:dyDescent="0.25">
      <c r="A47" s="177"/>
      <c r="B47" s="177"/>
      <c r="C47" s="178"/>
      <c r="D47" s="178"/>
      <c r="E47" s="178"/>
      <c r="F47" s="178"/>
      <c r="G47" s="270"/>
      <c r="H47" s="406"/>
      <c r="I47" s="181"/>
      <c r="J47" s="182"/>
      <c r="K47" s="183"/>
      <c r="L47" s="193"/>
      <c r="M47" s="185"/>
      <c r="N47" s="181"/>
    </row>
    <row r="48" spans="1:14" s="296" customFormat="1" ht="15" hidden="1" customHeight="1" x14ac:dyDescent="0.25">
      <c r="A48" s="177"/>
      <c r="B48" s="177"/>
      <c r="C48" s="178">
        <v>5</v>
      </c>
      <c r="D48" s="178">
        <v>2</v>
      </c>
      <c r="E48" s="178">
        <v>2</v>
      </c>
      <c r="F48" s="179" t="s">
        <v>675</v>
      </c>
      <c r="G48" s="270"/>
      <c r="H48" s="406" t="s">
        <v>685</v>
      </c>
      <c r="I48" s="181">
        <f>SUM(I49:I49)</f>
        <v>194792868</v>
      </c>
      <c r="J48" s="182">
        <f>SUM(I48/I10*100)</f>
        <v>0.19520103062221661</v>
      </c>
      <c r="K48" s="183">
        <f>SUM(P48/I48*100)</f>
        <v>0</v>
      </c>
      <c r="L48" s="193">
        <f>SUM(L49:L49)</f>
        <v>193738300</v>
      </c>
      <c r="M48" s="185">
        <f>SUM(L48/I48%)</f>
        <v>99.458620836159156</v>
      </c>
      <c r="N48" s="181">
        <f>SUM(N49:N49)</f>
        <v>1054568</v>
      </c>
    </row>
    <row r="49" spans="1:14" s="296" customFormat="1" ht="25.5" hidden="1" customHeight="1" x14ac:dyDescent="0.25">
      <c r="A49" s="498"/>
      <c r="B49" s="498"/>
      <c r="C49" s="494">
        <v>5</v>
      </c>
      <c r="D49" s="494">
        <v>2</v>
      </c>
      <c r="E49" s="494">
        <v>2</v>
      </c>
      <c r="F49" s="495" t="s">
        <v>675</v>
      </c>
      <c r="G49" s="192" t="s">
        <v>704</v>
      </c>
      <c r="H49" s="409" t="s">
        <v>705</v>
      </c>
      <c r="I49" s="303">
        <v>194792868</v>
      </c>
      <c r="J49" s="182">
        <f>SUM(I49/I10*100)</f>
        <v>0.19520103062221661</v>
      </c>
      <c r="K49" s="306">
        <f>SUM(P49/I49*100)</f>
        <v>0</v>
      </c>
      <c r="L49" s="304">
        <v>193738300</v>
      </c>
      <c r="M49" s="307">
        <f>SUM(L49/I49%)</f>
        <v>99.458620836159156</v>
      </c>
      <c r="N49" s="252">
        <f>SUM(I49-L49)</f>
        <v>1054568</v>
      </c>
    </row>
    <row r="50" spans="1:14" s="296" customFormat="1" ht="15" hidden="1" customHeight="1" x14ac:dyDescent="0.25">
      <c r="A50" s="177"/>
      <c r="B50" s="177"/>
      <c r="C50" s="178"/>
      <c r="D50" s="178"/>
      <c r="E50" s="178"/>
      <c r="F50" s="179"/>
      <c r="G50" s="180"/>
      <c r="H50" s="406"/>
      <c r="I50" s="181"/>
      <c r="J50" s="182"/>
      <c r="K50" s="183"/>
      <c r="L50" s="193"/>
      <c r="M50" s="185"/>
      <c r="N50" s="181"/>
    </row>
    <row r="51" spans="1:14" s="296" customFormat="1" ht="15" hidden="1" customHeight="1" x14ac:dyDescent="0.25">
      <c r="A51" s="498"/>
      <c r="B51" s="498"/>
      <c r="C51" s="494">
        <v>5</v>
      </c>
      <c r="D51" s="494">
        <v>2</v>
      </c>
      <c r="E51" s="494">
        <v>2</v>
      </c>
      <c r="F51" s="495" t="s">
        <v>690</v>
      </c>
      <c r="G51" s="499"/>
      <c r="H51" s="409" t="s">
        <v>691</v>
      </c>
      <c r="I51" s="303">
        <f>SUM(I52:I54)</f>
        <v>2053193732</v>
      </c>
      <c r="J51" s="274">
        <f>SUM(I51/I10*100)</f>
        <v>2.0574959271787878</v>
      </c>
      <c r="K51" s="306">
        <f>SUM(P51/I51*100)</f>
        <v>0</v>
      </c>
      <c r="L51" s="312">
        <f>SUM(L52:L54)</f>
        <v>2039759499</v>
      </c>
      <c r="M51" s="307">
        <f>SUM(L51/I51%)</f>
        <v>99.345690920899415</v>
      </c>
      <c r="N51" s="312">
        <f>SUM(N52:N54)</f>
        <v>13434233</v>
      </c>
    </row>
    <row r="52" spans="1:14" s="296" customFormat="1" ht="25.5" hidden="1" customHeight="1" x14ac:dyDescent="0.25">
      <c r="A52" s="177"/>
      <c r="B52" s="177"/>
      <c r="C52" s="178">
        <v>5</v>
      </c>
      <c r="D52" s="178">
        <v>2</v>
      </c>
      <c r="E52" s="178">
        <v>2</v>
      </c>
      <c r="F52" s="179" t="s">
        <v>690</v>
      </c>
      <c r="G52" s="180" t="s">
        <v>706</v>
      </c>
      <c r="H52" s="406" t="s">
        <v>707</v>
      </c>
      <c r="I52" s="181">
        <v>872957540</v>
      </c>
      <c r="J52" s="182">
        <f>SUM(I52/I10*100)</f>
        <v>0.87478670675681469</v>
      </c>
      <c r="K52" s="323">
        <f>SUM(P52/I52*100)</f>
        <v>0</v>
      </c>
      <c r="L52" s="304">
        <v>870016351</v>
      </c>
      <c r="M52" s="185">
        <f>SUM(L52/I52%)</f>
        <v>99.663077656675028</v>
      </c>
      <c r="N52" s="250">
        <f>SUM(I52-L52)</f>
        <v>2941189</v>
      </c>
    </row>
    <row r="53" spans="1:14" s="296" customFormat="1" ht="25.5" hidden="1" customHeight="1" x14ac:dyDescent="0.25">
      <c r="A53" s="177"/>
      <c r="B53" s="177"/>
      <c r="C53" s="178">
        <v>5</v>
      </c>
      <c r="D53" s="178">
        <v>2</v>
      </c>
      <c r="E53" s="178">
        <v>2</v>
      </c>
      <c r="F53" s="179" t="s">
        <v>690</v>
      </c>
      <c r="G53" s="180" t="s">
        <v>708</v>
      </c>
      <c r="H53" s="406" t="s">
        <v>709</v>
      </c>
      <c r="I53" s="181">
        <v>862633788</v>
      </c>
      <c r="J53" s="182">
        <f>SUM(I53/I10*100)</f>
        <v>0.86444132270359475</v>
      </c>
      <c r="K53" s="323">
        <f>SUM(P53/I53*100)</f>
        <v>0</v>
      </c>
      <c r="L53" s="304">
        <v>860094788</v>
      </c>
      <c r="M53" s="185">
        <f>SUM(L53/I53%)</f>
        <v>99.705668844030939</v>
      </c>
      <c r="N53" s="250">
        <f>SUM(I53-L53)</f>
        <v>2539000</v>
      </c>
    </row>
    <row r="54" spans="1:14" s="296" customFormat="1" ht="25.5" hidden="1" customHeight="1" x14ac:dyDescent="0.25">
      <c r="A54" s="177"/>
      <c r="B54" s="177"/>
      <c r="C54" s="178">
        <v>5</v>
      </c>
      <c r="D54" s="178">
        <v>2</v>
      </c>
      <c r="E54" s="178">
        <v>2</v>
      </c>
      <c r="F54" s="179" t="s">
        <v>690</v>
      </c>
      <c r="G54" s="180" t="s">
        <v>710</v>
      </c>
      <c r="H54" s="406" t="s">
        <v>711</v>
      </c>
      <c r="I54" s="181">
        <v>317602404</v>
      </c>
      <c r="J54" s="182">
        <f>SUM(I54/I10*100)</f>
        <v>0.31826789771837855</v>
      </c>
      <c r="K54" s="323">
        <f>SUM(P54/I54*100)</f>
        <v>0</v>
      </c>
      <c r="L54" s="304">
        <v>309648360</v>
      </c>
      <c r="M54" s="185">
        <f>SUM(L54/I54%)</f>
        <v>97.495597042143288</v>
      </c>
      <c r="N54" s="250">
        <f>SUM(I54-L54)</f>
        <v>7954044</v>
      </c>
    </row>
    <row r="55" spans="1:14" s="296" customFormat="1" ht="15" hidden="1" customHeight="1" x14ac:dyDescent="0.25">
      <c r="A55" s="177"/>
      <c r="B55" s="177"/>
      <c r="C55" s="178"/>
      <c r="D55" s="178"/>
      <c r="E55" s="178"/>
      <c r="F55" s="179"/>
      <c r="G55" s="180"/>
      <c r="H55" s="406"/>
      <c r="I55" s="181"/>
      <c r="J55" s="182"/>
      <c r="K55" s="323"/>
      <c r="L55" s="304"/>
      <c r="M55" s="185"/>
      <c r="N55" s="250"/>
    </row>
    <row r="56" spans="1:14" s="296" customFormat="1" ht="15" hidden="1" customHeight="1" x14ac:dyDescent="0.25">
      <c r="A56" s="177"/>
      <c r="B56" s="177"/>
      <c r="C56" s="178">
        <v>5</v>
      </c>
      <c r="D56" s="178">
        <v>2</v>
      </c>
      <c r="E56" s="178">
        <v>2</v>
      </c>
      <c r="F56" s="179">
        <v>13</v>
      </c>
      <c r="G56" s="270"/>
      <c r="H56" s="406" t="s">
        <v>712</v>
      </c>
      <c r="I56" s="181">
        <f>SUM(I57)</f>
        <v>11250000</v>
      </c>
      <c r="J56" s="182">
        <f>SUM(I56/I10*100)</f>
        <v>1.1273572883068475E-2</v>
      </c>
      <c r="K56" s="183">
        <f>SUM(P56/I56*100)</f>
        <v>0</v>
      </c>
      <c r="L56" s="181">
        <f>SUM(L57)</f>
        <v>9750000</v>
      </c>
      <c r="M56" s="185">
        <f>SUM(L56/I56%)</f>
        <v>86.666666666666671</v>
      </c>
      <c r="N56" s="181">
        <f>SUM(N57)</f>
        <v>1500000</v>
      </c>
    </row>
    <row r="57" spans="1:14" s="296" customFormat="1" ht="25.5" hidden="1" customHeight="1" x14ac:dyDescent="0.25">
      <c r="A57" s="177"/>
      <c r="B57" s="177"/>
      <c r="C57" s="178">
        <v>5</v>
      </c>
      <c r="D57" s="178">
        <v>2</v>
      </c>
      <c r="E57" s="178">
        <v>2</v>
      </c>
      <c r="F57" s="179">
        <v>13</v>
      </c>
      <c r="G57" s="180" t="s">
        <v>682</v>
      </c>
      <c r="H57" s="406" t="s">
        <v>713</v>
      </c>
      <c r="I57" s="181">
        <v>11250000</v>
      </c>
      <c r="J57" s="182">
        <f>SUM(I57/I10*100)</f>
        <v>1.1273572883068475E-2</v>
      </c>
      <c r="K57" s="323">
        <f>SUM(P57/I57*100)</f>
        <v>0</v>
      </c>
      <c r="L57" s="304">
        <v>9750000</v>
      </c>
      <c r="M57" s="185">
        <f>SUM(L57/I57%)</f>
        <v>86.666666666666671</v>
      </c>
      <c r="N57" s="250">
        <f>SUM(I57-L57)</f>
        <v>1500000</v>
      </c>
    </row>
    <row r="58" spans="1:14" s="296" customFormat="1" ht="15" hidden="1" customHeight="1" x14ac:dyDescent="0.25">
      <c r="A58" s="177"/>
      <c r="B58" s="177"/>
      <c r="C58" s="178"/>
      <c r="D58" s="178"/>
      <c r="E58" s="178"/>
      <c r="F58" s="179"/>
      <c r="G58" s="180"/>
      <c r="H58" s="406"/>
      <c r="I58" s="181"/>
      <c r="J58" s="182"/>
      <c r="K58" s="323"/>
      <c r="L58" s="304"/>
      <c r="M58" s="185"/>
      <c r="N58" s="250"/>
    </row>
    <row r="59" spans="1:14" s="296" customFormat="1" ht="15" hidden="1" customHeight="1" x14ac:dyDescent="0.25">
      <c r="A59" s="500"/>
      <c r="B59" s="500"/>
      <c r="C59" s="494">
        <v>5</v>
      </c>
      <c r="D59" s="494">
        <v>2</v>
      </c>
      <c r="E59" s="494">
        <v>3</v>
      </c>
      <c r="F59" s="495"/>
      <c r="G59" s="499"/>
      <c r="H59" s="409" t="s">
        <v>714</v>
      </c>
      <c r="I59" s="433">
        <f>SUM(I61)</f>
        <v>10500000</v>
      </c>
      <c r="J59" s="182">
        <f>SUM(I59/I10*100)</f>
        <v>1.0522001357530578E-2</v>
      </c>
      <c r="K59" s="306">
        <f>SUM(P59/I59*100)</f>
        <v>0</v>
      </c>
      <c r="L59" s="434">
        <f>SUM(L61)</f>
        <v>8004150</v>
      </c>
      <c r="M59" s="306">
        <f>SUM(L59/I59%)</f>
        <v>76.23</v>
      </c>
      <c r="N59" s="433">
        <f>SUM(N61)</f>
        <v>2495850</v>
      </c>
    </row>
    <row r="60" spans="1:14" s="296" customFormat="1" ht="15" hidden="1" customHeight="1" x14ac:dyDescent="0.25">
      <c r="A60" s="500"/>
      <c r="B60" s="500"/>
      <c r="C60" s="494"/>
      <c r="D60" s="494"/>
      <c r="E60" s="494"/>
      <c r="F60" s="495"/>
      <c r="G60" s="499"/>
      <c r="H60" s="409"/>
      <c r="I60" s="433"/>
      <c r="J60" s="182"/>
      <c r="K60" s="306"/>
      <c r="L60" s="373"/>
      <c r="M60" s="306"/>
      <c r="N60" s="434"/>
    </row>
    <row r="61" spans="1:14" s="296" customFormat="1" ht="15" hidden="1" customHeight="1" x14ac:dyDescent="0.25">
      <c r="A61" s="271"/>
      <c r="B61" s="271"/>
      <c r="C61" s="178">
        <v>5</v>
      </c>
      <c r="D61" s="178">
        <v>2</v>
      </c>
      <c r="E61" s="178">
        <v>3</v>
      </c>
      <c r="F61" s="179">
        <v>28</v>
      </c>
      <c r="G61" s="270"/>
      <c r="H61" s="411" t="s">
        <v>715</v>
      </c>
      <c r="I61" s="257">
        <f>SUM(I62:I63)</f>
        <v>10500000</v>
      </c>
      <c r="J61" s="182">
        <f>SUM(I61/I10*100)</f>
        <v>1.0522001357530578E-2</v>
      </c>
      <c r="K61" s="183">
        <f>SUM(P61/I61*100)</f>
        <v>0</v>
      </c>
      <c r="L61" s="281">
        <f>SUM(L62:L63)</f>
        <v>8004150</v>
      </c>
      <c r="M61" s="185">
        <f>SUM(L61/I61%)</f>
        <v>76.23</v>
      </c>
      <c r="N61" s="281">
        <f>SUM(N62:N63)</f>
        <v>2495850</v>
      </c>
    </row>
    <row r="62" spans="1:14" s="296" customFormat="1" ht="25.5" hidden="1" customHeight="1" x14ac:dyDescent="0.25">
      <c r="A62" s="493"/>
      <c r="B62" s="493"/>
      <c r="C62" s="494">
        <v>5</v>
      </c>
      <c r="D62" s="494">
        <v>2</v>
      </c>
      <c r="E62" s="494">
        <v>3</v>
      </c>
      <c r="F62" s="495">
        <v>28</v>
      </c>
      <c r="G62" s="192" t="s">
        <v>699</v>
      </c>
      <c r="H62" s="409" t="s">
        <v>716</v>
      </c>
      <c r="I62" s="433">
        <v>10500000</v>
      </c>
      <c r="J62" s="274">
        <f>SUM(I62/I10*100)</f>
        <v>1.0522001357530578E-2</v>
      </c>
      <c r="K62" s="306">
        <f>SUM(P62/I62*100)</f>
        <v>0</v>
      </c>
      <c r="L62" s="372">
        <v>8004150</v>
      </c>
      <c r="M62" s="306">
        <f>SUM(L62/I62%)</f>
        <v>76.23</v>
      </c>
      <c r="N62" s="319">
        <f>SUM(I62-L62)</f>
        <v>2495850</v>
      </c>
    </row>
    <row r="63" spans="1:14" s="296" customFormat="1" ht="15" hidden="1" customHeight="1" x14ac:dyDescent="0.25">
      <c r="A63" s="177"/>
      <c r="B63" s="177"/>
      <c r="C63" s="178"/>
      <c r="D63" s="178"/>
      <c r="E63" s="178"/>
      <c r="F63" s="179"/>
      <c r="G63" s="180"/>
      <c r="H63" s="406"/>
      <c r="I63" s="181"/>
      <c r="J63" s="182"/>
      <c r="K63" s="323"/>
      <c r="L63" s="304"/>
      <c r="M63" s="185"/>
      <c r="N63" s="250"/>
    </row>
    <row r="64" spans="1:14" s="296" customFormat="1" x14ac:dyDescent="0.25">
      <c r="A64" s="308">
        <v>1</v>
      </c>
      <c r="B64" s="309" t="s">
        <v>677</v>
      </c>
      <c r="C64" s="310" t="s">
        <v>674</v>
      </c>
      <c r="D64" s="310" t="s">
        <v>675</v>
      </c>
      <c r="E64" s="305" t="s">
        <v>676</v>
      </c>
      <c r="F64" s="301" t="s">
        <v>717</v>
      </c>
      <c r="G64" s="302"/>
      <c r="H64" s="345" t="s">
        <v>718</v>
      </c>
      <c r="I64" s="303">
        <f>SUM(I66)</f>
        <v>162111748</v>
      </c>
      <c r="J64" s="274">
        <f>SUM(I64/I10*100)</f>
        <v>0.16245143166930046</v>
      </c>
      <c r="K64" s="311">
        <v>100</v>
      </c>
      <c r="L64" s="312">
        <f>SUM(L66)</f>
        <v>161747758</v>
      </c>
      <c r="M64" s="311">
        <f>SUM(L64/I64%)</f>
        <v>99.775469696372653</v>
      </c>
      <c r="N64" s="303">
        <f>SUM(N66)</f>
        <v>363990</v>
      </c>
    </row>
    <row r="65" spans="1:14" s="296" customFormat="1" ht="15" hidden="1" customHeight="1" x14ac:dyDescent="0.25">
      <c r="A65" s="321"/>
      <c r="B65" s="321"/>
      <c r="C65" s="501"/>
      <c r="D65" s="293"/>
      <c r="E65" s="293"/>
      <c r="F65" s="293"/>
      <c r="G65" s="315"/>
      <c r="H65" s="404"/>
      <c r="I65" s="181"/>
      <c r="J65" s="182"/>
      <c r="K65" s="183"/>
      <c r="L65" s="193"/>
      <c r="M65" s="280"/>
      <c r="N65" s="181"/>
    </row>
    <row r="66" spans="1:14" s="296" customFormat="1" ht="15" hidden="1" customHeight="1" x14ac:dyDescent="0.25">
      <c r="A66" s="177"/>
      <c r="B66" s="177"/>
      <c r="C66" s="178">
        <v>5</v>
      </c>
      <c r="D66" s="178">
        <v>2</v>
      </c>
      <c r="E66" s="178">
        <v>2</v>
      </c>
      <c r="F66" s="178"/>
      <c r="G66" s="270"/>
      <c r="H66" s="406" t="s">
        <v>684</v>
      </c>
      <c r="I66" s="257">
        <f>SUM(I68)</f>
        <v>162111748</v>
      </c>
      <c r="J66" s="182">
        <f>SUM(I66/I10*100)</f>
        <v>0.16245143166930046</v>
      </c>
      <c r="K66" s="183">
        <f>SUM(P66/I66*100)</f>
        <v>0</v>
      </c>
      <c r="L66" s="281">
        <f>SUM(L68)</f>
        <v>161747758</v>
      </c>
      <c r="M66" s="185">
        <f>SUM(L66/I66%)</f>
        <v>99.775469696372653</v>
      </c>
      <c r="N66" s="281">
        <f>SUM(N68)</f>
        <v>363990</v>
      </c>
    </row>
    <row r="67" spans="1:14" s="296" customFormat="1" ht="15" hidden="1" customHeight="1" x14ac:dyDescent="0.25">
      <c r="A67" s="321"/>
      <c r="B67" s="321"/>
      <c r="C67" s="501"/>
      <c r="D67" s="293"/>
      <c r="E67" s="293"/>
      <c r="F67" s="293"/>
      <c r="G67" s="315"/>
      <c r="H67" s="404"/>
      <c r="I67" s="181"/>
      <c r="J67" s="182"/>
      <c r="K67" s="323"/>
      <c r="L67" s="193"/>
      <c r="M67" s="280"/>
      <c r="N67" s="181"/>
    </row>
    <row r="68" spans="1:14" s="296" customFormat="1" ht="15" hidden="1" customHeight="1" x14ac:dyDescent="0.25">
      <c r="A68" s="177"/>
      <c r="B68" s="177"/>
      <c r="C68" s="178">
        <v>5</v>
      </c>
      <c r="D68" s="178">
        <v>2</v>
      </c>
      <c r="E68" s="178">
        <v>2</v>
      </c>
      <c r="F68" s="179" t="s">
        <v>675</v>
      </c>
      <c r="G68" s="270"/>
      <c r="H68" s="406" t="s">
        <v>685</v>
      </c>
      <c r="I68" s="257">
        <f>SUM(I69:I70)</f>
        <v>162111748</v>
      </c>
      <c r="J68" s="182">
        <f>SUM(I68/I10*100)</f>
        <v>0.16245143166930046</v>
      </c>
      <c r="K68" s="183">
        <f>SUM(P68/I68*100)</f>
        <v>0</v>
      </c>
      <c r="L68" s="281">
        <f>SUM(L69:L70)</f>
        <v>161747758</v>
      </c>
      <c r="M68" s="185">
        <f>SUM(L68/I68%)</f>
        <v>99.775469696372653</v>
      </c>
      <c r="N68" s="281">
        <f>SUM(N69:N70)</f>
        <v>363990</v>
      </c>
    </row>
    <row r="69" spans="1:14" s="296" customFormat="1" ht="25.5" hidden="1" customHeight="1" x14ac:dyDescent="0.25">
      <c r="A69" s="502"/>
      <c r="B69" s="502"/>
      <c r="C69" s="503">
        <v>5</v>
      </c>
      <c r="D69" s="503">
        <v>2</v>
      </c>
      <c r="E69" s="503">
        <v>2</v>
      </c>
      <c r="F69" s="273" t="s">
        <v>675</v>
      </c>
      <c r="G69" s="190" t="s">
        <v>682</v>
      </c>
      <c r="H69" s="405" t="s">
        <v>719</v>
      </c>
      <c r="I69" s="257">
        <v>97983496</v>
      </c>
      <c r="J69" s="182">
        <f>SUM(I69/I10*100)</f>
        <v>9.818880742167542E-2</v>
      </c>
      <c r="K69" s="183">
        <f>SUM(P69/I69*100)</f>
        <v>0</v>
      </c>
      <c r="L69" s="193">
        <v>97625308</v>
      </c>
      <c r="M69" s="323">
        <f>SUM(L69/I69%)</f>
        <v>99.634440477608607</v>
      </c>
      <c r="N69" s="250">
        <f>SUM(I69-L69)</f>
        <v>358188</v>
      </c>
    </row>
    <row r="70" spans="1:14" s="296" customFormat="1" ht="25.5" hidden="1" customHeight="1" x14ac:dyDescent="0.25">
      <c r="A70" s="177"/>
      <c r="B70" s="177"/>
      <c r="C70" s="178">
        <v>5</v>
      </c>
      <c r="D70" s="178">
        <v>2</v>
      </c>
      <c r="E70" s="178">
        <v>2</v>
      </c>
      <c r="F70" s="179" t="s">
        <v>675</v>
      </c>
      <c r="G70" s="180" t="s">
        <v>720</v>
      </c>
      <c r="H70" s="406" t="s">
        <v>721</v>
      </c>
      <c r="I70" s="257">
        <v>64128252</v>
      </c>
      <c r="J70" s="182">
        <f>SUM(I70/I10*100)</f>
        <v>6.426262424762505E-2</v>
      </c>
      <c r="K70" s="183">
        <f>SUM(P70/I70*100)</f>
        <v>0</v>
      </c>
      <c r="L70" s="193">
        <v>64122450</v>
      </c>
      <c r="M70" s="185">
        <f>SUM(L70/I70%)</f>
        <v>99.990952505613279</v>
      </c>
      <c r="N70" s="250">
        <f>SUM(I70-L70)</f>
        <v>5802</v>
      </c>
    </row>
    <row r="71" spans="1:14" s="296" customFormat="1" ht="15" hidden="1" customHeight="1" x14ac:dyDescent="0.25">
      <c r="A71" s="177"/>
      <c r="B71" s="177"/>
      <c r="C71" s="178"/>
      <c r="D71" s="178"/>
      <c r="E71" s="178"/>
      <c r="F71" s="179"/>
      <c r="G71" s="180"/>
      <c r="H71" s="406"/>
      <c r="I71" s="250"/>
      <c r="J71" s="182"/>
      <c r="K71" s="183"/>
      <c r="L71" s="184"/>
      <c r="M71" s="185"/>
      <c r="N71" s="250"/>
    </row>
    <row r="72" spans="1:14" s="296" customFormat="1" x14ac:dyDescent="0.25">
      <c r="A72" s="290">
        <v>1</v>
      </c>
      <c r="B72" s="291" t="s">
        <v>677</v>
      </c>
      <c r="C72" s="292" t="s">
        <v>674</v>
      </c>
      <c r="D72" s="293" t="s">
        <v>675</v>
      </c>
      <c r="E72" s="313" t="s">
        <v>676</v>
      </c>
      <c r="F72" s="314" t="s">
        <v>722</v>
      </c>
      <c r="G72" s="315"/>
      <c r="H72" s="404" t="s">
        <v>723</v>
      </c>
      <c r="I72" s="181">
        <f>SUM(I74)</f>
        <v>95746600</v>
      </c>
      <c r="J72" s="182">
        <f>SUM(I72/I10*100)</f>
        <v>9.5947224302755915E-2</v>
      </c>
      <c r="K72" s="183">
        <v>100</v>
      </c>
      <c r="L72" s="304">
        <f>SUM(L74)</f>
        <v>95723150</v>
      </c>
      <c r="M72" s="307">
        <f>SUM(L72/I72%)</f>
        <v>99.975508268700921</v>
      </c>
      <c r="N72" s="303">
        <f>SUM(N74)</f>
        <v>23450</v>
      </c>
    </row>
    <row r="73" spans="1:14" s="296" customFormat="1" ht="15" hidden="1" customHeight="1" x14ac:dyDescent="0.25">
      <c r="A73" s="177"/>
      <c r="B73" s="177"/>
      <c r="C73" s="211"/>
      <c r="D73" s="211"/>
      <c r="E73" s="211"/>
      <c r="F73" s="211"/>
      <c r="G73" s="212"/>
      <c r="H73" s="404"/>
      <c r="I73" s="181"/>
      <c r="J73" s="182"/>
      <c r="K73" s="183"/>
      <c r="L73" s="193"/>
      <c r="M73" s="185"/>
      <c r="N73" s="181"/>
    </row>
    <row r="74" spans="1:14" s="296" customFormat="1" ht="15" hidden="1" customHeight="1" x14ac:dyDescent="0.25">
      <c r="A74" s="177"/>
      <c r="B74" s="177"/>
      <c r="C74" s="178">
        <v>5</v>
      </c>
      <c r="D74" s="178">
        <v>2</v>
      </c>
      <c r="E74" s="178">
        <v>2</v>
      </c>
      <c r="F74" s="178"/>
      <c r="G74" s="270"/>
      <c r="H74" s="406" t="s">
        <v>684</v>
      </c>
      <c r="I74" s="257">
        <f>I76</f>
        <v>95746600</v>
      </c>
      <c r="J74" s="182">
        <f>SUM(I74/I10*100)</f>
        <v>9.5947224302755915E-2</v>
      </c>
      <c r="K74" s="183">
        <f>SUM(P74/I74*100)</f>
        <v>0</v>
      </c>
      <c r="L74" s="282">
        <f>L76</f>
        <v>95723150</v>
      </c>
      <c r="M74" s="185">
        <f>SUM(L74/I74%)</f>
        <v>99.975508268700921</v>
      </c>
      <c r="N74" s="257">
        <f>N76</f>
        <v>23450</v>
      </c>
    </row>
    <row r="75" spans="1:14" s="296" customFormat="1" ht="15" hidden="1" customHeight="1" x14ac:dyDescent="0.25">
      <c r="A75" s="177"/>
      <c r="B75" s="177"/>
      <c r="C75" s="178"/>
      <c r="D75" s="178"/>
      <c r="E75" s="178"/>
      <c r="F75" s="178"/>
      <c r="G75" s="270"/>
      <c r="H75" s="406"/>
      <c r="I75" s="257"/>
      <c r="J75" s="182"/>
      <c r="K75" s="183"/>
      <c r="L75" s="282"/>
      <c r="M75" s="185"/>
      <c r="N75" s="257"/>
    </row>
    <row r="76" spans="1:14" s="296" customFormat="1" ht="15" hidden="1" customHeight="1" x14ac:dyDescent="0.25">
      <c r="A76" s="177"/>
      <c r="B76" s="177"/>
      <c r="C76" s="178">
        <v>5</v>
      </c>
      <c r="D76" s="178">
        <v>2</v>
      </c>
      <c r="E76" s="178">
        <v>2</v>
      </c>
      <c r="F76" s="179" t="s">
        <v>674</v>
      </c>
      <c r="G76" s="270"/>
      <c r="H76" s="406" t="s">
        <v>724</v>
      </c>
      <c r="I76" s="257">
        <f>SUM(I77:I78)</f>
        <v>95746600</v>
      </c>
      <c r="J76" s="182">
        <f>SUM(I76/I10*100)</f>
        <v>9.5947224302755915E-2</v>
      </c>
      <c r="K76" s="183">
        <f>SUM(P76/I76*100)</f>
        <v>0</v>
      </c>
      <c r="L76" s="282">
        <f>SUM(L77:L78)</f>
        <v>95723150</v>
      </c>
      <c r="M76" s="185">
        <f>SUM(L76/I76%)</f>
        <v>99.975508268700921</v>
      </c>
      <c r="N76" s="257">
        <f>SUM(N77:N78)</f>
        <v>23450</v>
      </c>
    </row>
    <row r="77" spans="1:14" s="296" customFormat="1" ht="25.5" hidden="1" customHeight="1" x14ac:dyDescent="0.25">
      <c r="A77" s="187"/>
      <c r="B77" s="187"/>
      <c r="C77" s="503">
        <v>5</v>
      </c>
      <c r="D77" s="503">
        <v>2</v>
      </c>
      <c r="E77" s="503">
        <v>2</v>
      </c>
      <c r="F77" s="273" t="s">
        <v>674</v>
      </c>
      <c r="G77" s="190" t="s">
        <v>682</v>
      </c>
      <c r="H77" s="405" t="s">
        <v>725</v>
      </c>
      <c r="I77" s="257">
        <v>54799350</v>
      </c>
      <c r="J77" s="182">
        <f>SUM(I77/I10*100)</f>
        <v>5.4914174770646973E-2</v>
      </c>
      <c r="K77" s="183">
        <f>SUM(P77/I77*100)</f>
        <v>0</v>
      </c>
      <c r="L77" s="193">
        <v>54775900</v>
      </c>
      <c r="M77" s="280">
        <f>SUM(L77/I77%)</f>
        <v>99.957207521622067</v>
      </c>
      <c r="N77" s="250">
        <f>SUM(I77-L77)</f>
        <v>23450</v>
      </c>
    </row>
    <row r="78" spans="1:14" s="296" customFormat="1" ht="25.5" hidden="1" customHeight="1" x14ac:dyDescent="0.25">
      <c r="A78" s="177"/>
      <c r="B78" s="177"/>
      <c r="C78" s="178">
        <v>5</v>
      </c>
      <c r="D78" s="178">
        <v>2</v>
      </c>
      <c r="E78" s="178">
        <v>2</v>
      </c>
      <c r="F78" s="179" t="s">
        <v>674</v>
      </c>
      <c r="G78" s="180" t="s">
        <v>697</v>
      </c>
      <c r="H78" s="406" t="s">
        <v>726</v>
      </c>
      <c r="I78" s="257">
        <v>40947250</v>
      </c>
      <c r="J78" s="182">
        <f>SUM(I78/I10*100)</f>
        <v>4.1033049532108949E-2</v>
      </c>
      <c r="K78" s="183">
        <f>SUM(P78/I78*100)</f>
        <v>0</v>
      </c>
      <c r="L78" s="193">
        <v>40947250</v>
      </c>
      <c r="M78" s="185">
        <f>SUM(L78/I78%)</f>
        <v>100</v>
      </c>
      <c r="N78" s="250">
        <f>SUM(I78-L78)</f>
        <v>0</v>
      </c>
    </row>
    <row r="79" spans="1:14" s="296" customFormat="1" ht="15" hidden="1" customHeight="1" x14ac:dyDescent="0.25">
      <c r="A79" s="177"/>
      <c r="B79" s="177"/>
      <c r="C79" s="178"/>
      <c r="D79" s="178"/>
      <c r="E79" s="178"/>
      <c r="F79" s="179"/>
      <c r="G79" s="180"/>
      <c r="H79" s="406"/>
      <c r="I79" s="257"/>
      <c r="J79" s="182"/>
      <c r="K79" s="383"/>
      <c r="L79" s="184"/>
      <c r="M79" s="435"/>
      <c r="N79" s="257"/>
    </row>
    <row r="80" spans="1:14" s="296" customFormat="1" x14ac:dyDescent="0.25">
      <c r="A80" s="290">
        <v>1</v>
      </c>
      <c r="B80" s="291" t="s">
        <v>677</v>
      </c>
      <c r="C80" s="292" t="s">
        <v>674</v>
      </c>
      <c r="D80" s="293" t="s">
        <v>675</v>
      </c>
      <c r="E80" s="305" t="s">
        <v>676</v>
      </c>
      <c r="F80" s="314" t="s">
        <v>727</v>
      </c>
      <c r="G80" s="201"/>
      <c r="H80" s="871" t="s">
        <v>728</v>
      </c>
      <c r="I80" s="250">
        <f>SUM(I83)</f>
        <v>149488070</v>
      </c>
      <c r="J80" s="182">
        <f>SUM(I80/I10*100)</f>
        <v>0.14980130242615486</v>
      </c>
      <c r="K80" s="183">
        <v>100</v>
      </c>
      <c r="L80" s="319">
        <f>SUM(L83)</f>
        <v>149138218</v>
      </c>
      <c r="M80" s="311">
        <f>SUM(L80/I80%)</f>
        <v>99.765966608572853</v>
      </c>
      <c r="N80" s="252">
        <f>SUM(N83)</f>
        <v>349852</v>
      </c>
    </row>
    <row r="81" spans="1:14" s="296" customFormat="1" ht="15" hidden="1" customHeight="1" x14ac:dyDescent="0.25">
      <c r="A81" s="504"/>
      <c r="B81" s="504"/>
      <c r="C81" s="505"/>
      <c r="D81" s="506"/>
      <c r="E81" s="506"/>
      <c r="F81" s="506"/>
      <c r="G81" s="201"/>
      <c r="H81" s="884"/>
      <c r="I81" s="250"/>
      <c r="J81" s="182"/>
      <c r="K81" s="183"/>
      <c r="L81" s="184"/>
      <c r="M81" s="183"/>
      <c r="N81" s="250"/>
    </row>
    <row r="82" spans="1:14" s="296" customFormat="1" ht="15" hidden="1" customHeight="1" x14ac:dyDescent="0.25">
      <c r="A82" s="177"/>
      <c r="B82" s="177"/>
      <c r="C82" s="178"/>
      <c r="D82" s="178"/>
      <c r="E82" s="178"/>
      <c r="F82" s="179"/>
      <c r="G82" s="180"/>
      <c r="H82" s="406"/>
      <c r="I82" s="257"/>
      <c r="J82" s="182"/>
      <c r="K82" s="183"/>
      <c r="L82" s="282"/>
      <c r="M82" s="185"/>
      <c r="N82" s="257"/>
    </row>
    <row r="83" spans="1:14" s="296" customFormat="1" ht="15" hidden="1" customHeight="1" x14ac:dyDescent="0.25">
      <c r="A83" s="507"/>
      <c r="B83" s="507"/>
      <c r="C83" s="508">
        <v>5</v>
      </c>
      <c r="D83" s="508">
        <v>2</v>
      </c>
      <c r="E83" s="508">
        <v>2</v>
      </c>
      <c r="F83" s="508"/>
      <c r="G83" s="509"/>
      <c r="H83" s="510" t="s">
        <v>684</v>
      </c>
      <c r="I83" s="251">
        <f>SUM(I85)</f>
        <v>149488070</v>
      </c>
      <c r="J83" s="182">
        <f>SUM(I83/I10*100)</f>
        <v>0.14980130242615486</v>
      </c>
      <c r="K83" s="183">
        <f>SUM(P83/I83*100)</f>
        <v>0</v>
      </c>
      <c r="L83" s="282">
        <f>SUM(L85)</f>
        <v>149138218</v>
      </c>
      <c r="M83" s="185">
        <f>SUM(L83/I83%)</f>
        <v>99.765966608572853</v>
      </c>
      <c r="N83" s="251">
        <f>SUM(N85)</f>
        <v>349852</v>
      </c>
    </row>
    <row r="84" spans="1:14" s="296" customFormat="1" ht="15" hidden="1" customHeight="1" x14ac:dyDescent="0.25">
      <c r="A84" s="177"/>
      <c r="B84" s="177"/>
      <c r="C84" s="178"/>
      <c r="D84" s="178"/>
      <c r="E84" s="178"/>
      <c r="F84" s="178"/>
      <c r="G84" s="270"/>
      <c r="H84" s="406"/>
      <c r="I84" s="257"/>
      <c r="J84" s="182"/>
      <c r="K84" s="183"/>
      <c r="L84" s="282"/>
      <c r="M84" s="185"/>
      <c r="N84" s="257"/>
    </row>
    <row r="85" spans="1:14" s="296" customFormat="1" ht="15" hidden="1" customHeight="1" x14ac:dyDescent="0.25">
      <c r="A85" s="177"/>
      <c r="B85" s="177"/>
      <c r="C85" s="178">
        <v>5</v>
      </c>
      <c r="D85" s="178">
        <v>2</v>
      </c>
      <c r="E85" s="178">
        <v>2</v>
      </c>
      <c r="F85" s="179" t="s">
        <v>675</v>
      </c>
      <c r="G85" s="270"/>
      <c r="H85" s="406" t="s">
        <v>685</v>
      </c>
      <c r="I85" s="257">
        <f>I86</f>
        <v>149488070</v>
      </c>
      <c r="J85" s="182">
        <f>SUM(I85/I10*100)</f>
        <v>0.14980130242615486</v>
      </c>
      <c r="K85" s="183">
        <f>SUM(P85/I85*100)</f>
        <v>0</v>
      </c>
      <c r="L85" s="282">
        <f>L86</f>
        <v>149138218</v>
      </c>
      <c r="M85" s="185">
        <f>SUM(L85/I85%)</f>
        <v>99.765966608572853</v>
      </c>
      <c r="N85" s="257">
        <f>N86</f>
        <v>349852</v>
      </c>
    </row>
    <row r="86" spans="1:14" s="296" customFormat="1" ht="25.5" hidden="1" customHeight="1" x14ac:dyDescent="0.25">
      <c r="A86" s="177"/>
      <c r="B86" s="177"/>
      <c r="C86" s="178">
        <v>5</v>
      </c>
      <c r="D86" s="178">
        <v>2</v>
      </c>
      <c r="E86" s="178">
        <v>2</v>
      </c>
      <c r="F86" s="179" t="s">
        <v>675</v>
      </c>
      <c r="G86" s="180" t="s">
        <v>699</v>
      </c>
      <c r="H86" s="406" t="s">
        <v>729</v>
      </c>
      <c r="I86" s="257">
        <v>149488070</v>
      </c>
      <c r="J86" s="182">
        <f>SUM(I86/I10*100)</f>
        <v>0.14980130242615486</v>
      </c>
      <c r="K86" s="183">
        <f>SUM(P86/I86*100)</f>
        <v>0</v>
      </c>
      <c r="L86" s="281">
        <v>149138218</v>
      </c>
      <c r="M86" s="185">
        <f>SUM(L86/I86%)</f>
        <v>99.765966608572853</v>
      </c>
      <c r="N86" s="250">
        <f>SUM(I86-L86)</f>
        <v>349852</v>
      </c>
    </row>
    <row r="87" spans="1:14" s="296" customFormat="1" ht="15" hidden="1" customHeight="1" x14ac:dyDescent="0.25">
      <c r="A87" s="177"/>
      <c r="B87" s="177"/>
      <c r="C87" s="178"/>
      <c r="D87" s="178"/>
      <c r="E87" s="178"/>
      <c r="F87" s="179"/>
      <c r="G87" s="180"/>
      <c r="H87" s="406"/>
      <c r="I87" s="257"/>
      <c r="J87" s="182"/>
      <c r="K87" s="183"/>
      <c r="L87" s="282"/>
      <c r="M87" s="185"/>
      <c r="N87" s="257"/>
    </row>
    <row r="88" spans="1:14" s="296" customFormat="1" x14ac:dyDescent="0.25">
      <c r="A88" s="316">
        <v>1</v>
      </c>
      <c r="B88" s="324" t="s">
        <v>677</v>
      </c>
      <c r="C88" s="325" t="s">
        <v>674</v>
      </c>
      <c r="D88" s="317" t="s">
        <v>675</v>
      </c>
      <c r="E88" s="313" t="s">
        <v>676</v>
      </c>
      <c r="F88" s="314" t="s">
        <v>730</v>
      </c>
      <c r="G88" s="201"/>
      <c r="H88" s="491" t="s">
        <v>731</v>
      </c>
      <c r="I88" s="250">
        <f>SUM(I90+I95)</f>
        <v>338038200</v>
      </c>
      <c r="J88" s="182">
        <f>SUM(I88/I10*100)</f>
        <v>0.33874651421878027</v>
      </c>
      <c r="K88" s="318">
        <v>100</v>
      </c>
      <c r="L88" s="319">
        <f>SUM(L90+L95)</f>
        <v>332027190</v>
      </c>
      <c r="M88" s="311">
        <f>SUM(L88/I88%)</f>
        <v>98.221795643214293</v>
      </c>
      <c r="N88" s="252">
        <f>SUM(N90+N95)</f>
        <v>6011010</v>
      </c>
    </row>
    <row r="89" spans="1:14" s="296" customFormat="1" ht="15" hidden="1" customHeight="1" x14ac:dyDescent="0.25">
      <c r="A89" s="321"/>
      <c r="B89" s="321"/>
      <c r="C89" s="501"/>
      <c r="D89" s="293"/>
      <c r="E89" s="293"/>
      <c r="F89" s="293"/>
      <c r="G89" s="201"/>
      <c r="H89" s="491"/>
      <c r="I89" s="250"/>
      <c r="J89" s="182"/>
      <c r="K89" s="183"/>
      <c r="L89" s="184"/>
      <c r="M89" s="280"/>
      <c r="N89" s="250"/>
    </row>
    <row r="90" spans="1:14" s="296" customFormat="1" ht="15" hidden="1" customHeight="1" x14ac:dyDescent="0.25">
      <c r="A90" s="177"/>
      <c r="B90" s="177"/>
      <c r="C90" s="178">
        <v>5</v>
      </c>
      <c r="D90" s="178">
        <v>2</v>
      </c>
      <c r="E90" s="178">
        <v>2</v>
      </c>
      <c r="F90" s="178"/>
      <c r="G90" s="270"/>
      <c r="H90" s="406" t="s">
        <v>684</v>
      </c>
      <c r="I90" s="257">
        <f>SUM(I92)</f>
        <v>247088200</v>
      </c>
      <c r="J90" s="182">
        <f>SUM(I90/I10*100)</f>
        <v>0.24760594055521779</v>
      </c>
      <c r="K90" s="183">
        <f>SUM(P90/I90*100)</f>
        <v>0</v>
      </c>
      <c r="L90" s="282">
        <f>SUM(L92)</f>
        <v>246783840</v>
      </c>
      <c r="M90" s="185">
        <f>SUM(L90/I90%)</f>
        <v>99.876821313199088</v>
      </c>
      <c r="N90" s="257">
        <f>SUM(N92)</f>
        <v>304360</v>
      </c>
    </row>
    <row r="91" spans="1:14" s="296" customFormat="1" ht="15" hidden="1" customHeight="1" x14ac:dyDescent="0.25">
      <c r="A91" s="177"/>
      <c r="B91" s="177"/>
      <c r="C91" s="178"/>
      <c r="D91" s="178"/>
      <c r="E91" s="178"/>
      <c r="F91" s="178"/>
      <c r="G91" s="270"/>
      <c r="H91" s="406"/>
      <c r="I91" s="257"/>
      <c r="J91" s="182"/>
      <c r="K91" s="183"/>
      <c r="L91" s="282"/>
      <c r="M91" s="185"/>
      <c r="N91" s="257"/>
    </row>
    <row r="92" spans="1:14" s="296" customFormat="1" ht="15" hidden="1" customHeight="1" x14ac:dyDescent="0.25">
      <c r="A92" s="177"/>
      <c r="B92" s="177"/>
      <c r="C92" s="178">
        <v>5</v>
      </c>
      <c r="D92" s="178">
        <v>2</v>
      </c>
      <c r="E92" s="178">
        <v>2</v>
      </c>
      <c r="F92" s="179" t="s">
        <v>675</v>
      </c>
      <c r="G92" s="270"/>
      <c r="H92" s="406" t="s">
        <v>685</v>
      </c>
      <c r="I92" s="257">
        <f>SUM(I93:I93)</f>
        <v>247088200</v>
      </c>
      <c r="J92" s="182">
        <f>SUM(I92/I10*100)</f>
        <v>0.24760594055521779</v>
      </c>
      <c r="K92" s="183">
        <f>SUM(P92/I92*100)</f>
        <v>0</v>
      </c>
      <c r="L92" s="282">
        <f>SUM(L93:L93)</f>
        <v>246783840</v>
      </c>
      <c r="M92" s="280">
        <f>SUM(L92/I92%)</f>
        <v>99.876821313199088</v>
      </c>
      <c r="N92" s="257">
        <f>SUM(N93:N93)</f>
        <v>304360</v>
      </c>
    </row>
    <row r="93" spans="1:14" s="296" customFormat="1" ht="25.5" hidden="1" customHeight="1" x14ac:dyDescent="0.25">
      <c r="A93" s="511"/>
      <c r="B93" s="511"/>
      <c r="C93" s="494">
        <v>5</v>
      </c>
      <c r="D93" s="494">
        <v>2</v>
      </c>
      <c r="E93" s="494">
        <v>2</v>
      </c>
      <c r="F93" s="495" t="s">
        <v>675</v>
      </c>
      <c r="G93" s="192" t="s">
        <v>720</v>
      </c>
      <c r="H93" s="409" t="s">
        <v>732</v>
      </c>
      <c r="I93" s="433">
        <v>247088200</v>
      </c>
      <c r="J93" s="274">
        <f>SUM(I93/I10*100)</f>
        <v>0.24760594055521779</v>
      </c>
      <c r="K93" s="306">
        <f>SUM(P93/I93*100)</f>
        <v>0</v>
      </c>
      <c r="L93" s="372">
        <v>246783840</v>
      </c>
      <c r="M93" s="306">
        <f>SUM(L93/I93%)</f>
        <v>99.876821313199088</v>
      </c>
      <c r="N93" s="250">
        <f>SUM(I93-L93)</f>
        <v>304360</v>
      </c>
    </row>
    <row r="94" spans="1:14" s="296" customFormat="1" ht="15" hidden="1" customHeight="1" x14ac:dyDescent="0.25">
      <c r="A94" s="504"/>
      <c r="B94" s="504"/>
      <c r="C94" s="503"/>
      <c r="D94" s="503"/>
      <c r="E94" s="503"/>
      <c r="F94" s="273"/>
      <c r="G94" s="190"/>
      <c r="H94" s="405"/>
      <c r="I94" s="257"/>
      <c r="J94" s="182"/>
      <c r="K94" s="183"/>
      <c r="L94" s="372"/>
      <c r="M94" s="323"/>
      <c r="N94" s="250"/>
    </row>
    <row r="95" spans="1:14" s="296" customFormat="1" ht="15" hidden="1" customHeight="1" x14ac:dyDescent="0.25">
      <c r="A95" s="500"/>
      <c r="B95" s="500"/>
      <c r="C95" s="494">
        <v>5</v>
      </c>
      <c r="D95" s="494">
        <v>2</v>
      </c>
      <c r="E95" s="494">
        <v>3</v>
      </c>
      <c r="F95" s="495"/>
      <c r="G95" s="499"/>
      <c r="H95" s="409" t="s">
        <v>714</v>
      </c>
      <c r="I95" s="433">
        <f>SUM(I97+I101+I106+I109)</f>
        <v>90950000</v>
      </c>
      <c r="J95" s="182">
        <f>SUM(I95/I10*100)</f>
        <v>9.1140573663562485E-2</v>
      </c>
      <c r="K95" s="306">
        <f>SUM(P95/I95*100)</f>
        <v>0</v>
      </c>
      <c r="L95" s="373">
        <f>SUM(L97+L101+L106+L109)</f>
        <v>85243350</v>
      </c>
      <c r="M95" s="306">
        <f>SUM(L95/I95%)</f>
        <v>93.72550852116548</v>
      </c>
      <c r="N95" s="433">
        <f>SUM(N97+N101+N106+N109)</f>
        <v>5706650</v>
      </c>
    </row>
    <row r="96" spans="1:14" s="296" customFormat="1" ht="15" hidden="1" customHeight="1" x14ac:dyDescent="0.25">
      <c r="A96" s="500"/>
      <c r="B96" s="500"/>
      <c r="C96" s="494"/>
      <c r="D96" s="494"/>
      <c r="E96" s="494"/>
      <c r="F96" s="495"/>
      <c r="G96" s="499"/>
      <c r="H96" s="409"/>
      <c r="I96" s="433"/>
      <c r="J96" s="182"/>
      <c r="K96" s="306"/>
      <c r="L96" s="373"/>
      <c r="M96" s="306"/>
      <c r="N96" s="434"/>
    </row>
    <row r="97" spans="1:14" s="296" customFormat="1" ht="15" hidden="1" customHeight="1" x14ac:dyDescent="0.25">
      <c r="A97" s="271"/>
      <c r="B97" s="271"/>
      <c r="C97" s="178">
        <v>5</v>
      </c>
      <c r="D97" s="178">
        <v>2</v>
      </c>
      <c r="E97" s="178">
        <v>3</v>
      </c>
      <c r="F97" s="179">
        <v>16</v>
      </c>
      <c r="G97" s="270"/>
      <c r="H97" s="411" t="s">
        <v>733</v>
      </c>
      <c r="I97" s="257">
        <f>SUM(I98:I99)</f>
        <v>24850000</v>
      </c>
      <c r="J97" s="182">
        <f>SUM(I97/I10*100)</f>
        <v>2.4902069879489036E-2</v>
      </c>
      <c r="K97" s="183">
        <f>SUM(P97/I97*100)</f>
        <v>0</v>
      </c>
      <c r="L97" s="281">
        <f>SUM(L98:L99)</f>
        <v>24850000</v>
      </c>
      <c r="M97" s="185">
        <f>SUM(L97/I97%)</f>
        <v>100</v>
      </c>
      <c r="N97" s="436">
        <f>SUM(N98:N99)</f>
        <v>0</v>
      </c>
    </row>
    <row r="98" spans="1:14" s="296" customFormat="1" ht="25.5" hidden="1" customHeight="1" x14ac:dyDescent="0.25">
      <c r="A98" s="493"/>
      <c r="B98" s="493"/>
      <c r="C98" s="494">
        <v>5</v>
      </c>
      <c r="D98" s="494">
        <v>2</v>
      </c>
      <c r="E98" s="494">
        <v>3</v>
      </c>
      <c r="F98" s="495">
        <v>16</v>
      </c>
      <c r="G98" s="192" t="s">
        <v>704</v>
      </c>
      <c r="H98" s="409" t="s">
        <v>734</v>
      </c>
      <c r="I98" s="433">
        <v>14850000</v>
      </c>
      <c r="J98" s="274">
        <f>SUM(I98/I10*100)</f>
        <v>1.4881116205650387E-2</v>
      </c>
      <c r="K98" s="306">
        <f>SUM(P98/I98*100)</f>
        <v>0</v>
      </c>
      <c r="L98" s="372">
        <v>14850000</v>
      </c>
      <c r="M98" s="306">
        <f>SUM(L98/I98%)</f>
        <v>100</v>
      </c>
      <c r="N98" s="437">
        <f>SUM(I98-L98)</f>
        <v>0</v>
      </c>
    </row>
    <row r="99" spans="1:14" s="296" customFormat="1" ht="25.5" hidden="1" customHeight="1" x14ac:dyDescent="0.25">
      <c r="A99" s="493"/>
      <c r="B99" s="493"/>
      <c r="C99" s="494">
        <v>5</v>
      </c>
      <c r="D99" s="494">
        <v>2</v>
      </c>
      <c r="E99" s="494">
        <v>3</v>
      </c>
      <c r="F99" s="495">
        <v>16</v>
      </c>
      <c r="G99" s="192" t="s">
        <v>735</v>
      </c>
      <c r="H99" s="409" t="s">
        <v>736</v>
      </c>
      <c r="I99" s="433">
        <v>10000000</v>
      </c>
      <c r="J99" s="274">
        <f>SUM(I99/I10*100)</f>
        <v>1.0020953673838644E-2</v>
      </c>
      <c r="K99" s="306">
        <f>SUM(P99/I99*100)</f>
        <v>0</v>
      </c>
      <c r="L99" s="372">
        <v>10000000</v>
      </c>
      <c r="M99" s="306">
        <f>SUM(L99/I99%)</f>
        <v>100</v>
      </c>
      <c r="N99" s="437">
        <f>SUM(I99-L99)</f>
        <v>0</v>
      </c>
    </row>
    <row r="100" spans="1:14" s="296" customFormat="1" ht="15" hidden="1" customHeight="1" x14ac:dyDescent="0.25">
      <c r="A100" s="163"/>
      <c r="B100" s="163"/>
      <c r="C100" s="503"/>
      <c r="D100" s="503"/>
      <c r="E100" s="503"/>
      <c r="F100" s="273"/>
      <c r="G100" s="512"/>
      <c r="H100" s="405"/>
      <c r="I100" s="257"/>
      <c r="J100" s="182"/>
      <c r="K100" s="323"/>
      <c r="L100" s="281"/>
      <c r="M100" s="323"/>
      <c r="N100" s="436"/>
    </row>
    <row r="101" spans="1:14" s="296" customFormat="1" ht="15" hidden="1" customHeight="1" x14ac:dyDescent="0.25">
      <c r="A101" s="271"/>
      <c r="B101" s="271"/>
      <c r="C101" s="178">
        <v>5</v>
      </c>
      <c r="D101" s="178">
        <v>2</v>
      </c>
      <c r="E101" s="178">
        <v>3</v>
      </c>
      <c r="F101" s="179">
        <v>28</v>
      </c>
      <c r="G101" s="270"/>
      <c r="H101" s="411" t="s">
        <v>733</v>
      </c>
      <c r="I101" s="257">
        <f>SUM(I102:I104)</f>
        <v>29600000</v>
      </c>
      <c r="J101" s="182">
        <f>SUM(I101/I10*100)</f>
        <v>2.9662022874562387E-2</v>
      </c>
      <c r="K101" s="183">
        <f>SUM(P101/I101*100)</f>
        <v>0</v>
      </c>
      <c r="L101" s="281">
        <f>SUM(L102:L104)</f>
        <v>29600000</v>
      </c>
      <c r="M101" s="185">
        <f>SUM(L101/I101%)</f>
        <v>100</v>
      </c>
      <c r="N101" s="436">
        <f>SUM(N102:N104)</f>
        <v>0</v>
      </c>
    </row>
    <row r="102" spans="1:14" s="296" customFormat="1" ht="25.5" hidden="1" customHeight="1" x14ac:dyDescent="0.25">
      <c r="A102" s="164"/>
      <c r="B102" s="164"/>
      <c r="C102" s="503">
        <v>5</v>
      </c>
      <c r="D102" s="503">
        <v>2</v>
      </c>
      <c r="E102" s="503">
        <v>3</v>
      </c>
      <c r="F102" s="273" t="s">
        <v>737</v>
      </c>
      <c r="G102" s="190" t="s">
        <v>699</v>
      </c>
      <c r="H102" s="405" t="s">
        <v>716</v>
      </c>
      <c r="I102" s="257">
        <v>10000000</v>
      </c>
      <c r="J102" s="182">
        <f>SUM(I102/I10*100)</f>
        <v>1.0020953673838644E-2</v>
      </c>
      <c r="K102" s="183">
        <f>SUM(P102/I102*100)</f>
        <v>0</v>
      </c>
      <c r="L102" s="282">
        <v>10000000</v>
      </c>
      <c r="M102" s="306">
        <f>SUM(L102/I102%)</f>
        <v>100</v>
      </c>
      <c r="N102" s="438">
        <f>SUM(I102-L102)</f>
        <v>0</v>
      </c>
    </row>
    <row r="103" spans="1:14" s="296" customFormat="1" ht="25.5" hidden="1" customHeight="1" x14ac:dyDescent="0.25">
      <c r="A103" s="164"/>
      <c r="B103" s="164"/>
      <c r="C103" s="503">
        <v>5</v>
      </c>
      <c r="D103" s="503">
        <v>2</v>
      </c>
      <c r="E103" s="503">
        <v>3</v>
      </c>
      <c r="F103" s="273" t="s">
        <v>737</v>
      </c>
      <c r="G103" s="190" t="s">
        <v>686</v>
      </c>
      <c r="H103" s="405" t="s">
        <v>738</v>
      </c>
      <c r="I103" s="257">
        <v>7000000</v>
      </c>
      <c r="J103" s="182">
        <f>SUM(I103/I10*100)</f>
        <v>7.0146675716870523E-3</v>
      </c>
      <c r="K103" s="183">
        <f>SUM(P103/I103*100)</f>
        <v>0</v>
      </c>
      <c r="L103" s="282">
        <v>7000000</v>
      </c>
      <c r="M103" s="306">
        <f>SUM(L103/I103%)</f>
        <v>100</v>
      </c>
      <c r="N103" s="250">
        <f>SUM(I103-L103)</f>
        <v>0</v>
      </c>
    </row>
    <row r="104" spans="1:14" s="296" customFormat="1" ht="25.5" hidden="1" customHeight="1" x14ac:dyDescent="0.25">
      <c r="A104" s="164"/>
      <c r="B104" s="164"/>
      <c r="C104" s="503">
        <v>5</v>
      </c>
      <c r="D104" s="503">
        <v>2</v>
      </c>
      <c r="E104" s="503">
        <v>3</v>
      </c>
      <c r="F104" s="273" t="s">
        <v>737</v>
      </c>
      <c r="G104" s="190" t="s">
        <v>688</v>
      </c>
      <c r="H104" s="405" t="s">
        <v>739</v>
      </c>
      <c r="I104" s="257">
        <v>12600000</v>
      </c>
      <c r="J104" s="182">
        <f>SUM(I104/I10*100)</f>
        <v>1.2626401629036693E-2</v>
      </c>
      <c r="K104" s="183">
        <f>SUM(P104/I104*100)</f>
        <v>0</v>
      </c>
      <c r="L104" s="282">
        <v>12600000</v>
      </c>
      <c r="M104" s="306">
        <f>SUM(L104/I104%)</f>
        <v>100</v>
      </c>
      <c r="N104" s="250">
        <f>SUM(I104-L104)</f>
        <v>0</v>
      </c>
    </row>
    <row r="105" spans="1:14" s="296" customFormat="1" ht="15" hidden="1" customHeight="1" x14ac:dyDescent="0.25">
      <c r="A105" s="164"/>
      <c r="B105" s="164"/>
      <c r="C105" s="503"/>
      <c r="D105" s="503"/>
      <c r="E105" s="503"/>
      <c r="F105" s="273"/>
      <c r="G105" s="190"/>
      <c r="H105" s="405"/>
      <c r="I105" s="257"/>
      <c r="J105" s="182"/>
      <c r="K105" s="183"/>
      <c r="L105" s="282"/>
      <c r="M105" s="306"/>
      <c r="N105" s="250"/>
    </row>
    <row r="106" spans="1:14" s="296" customFormat="1" ht="15" hidden="1" customHeight="1" x14ac:dyDescent="0.25">
      <c r="A106" s="271"/>
      <c r="B106" s="271"/>
      <c r="C106" s="178">
        <v>5</v>
      </c>
      <c r="D106" s="178">
        <v>2</v>
      </c>
      <c r="E106" s="178">
        <v>3</v>
      </c>
      <c r="F106" s="179">
        <v>37</v>
      </c>
      <c r="G106" s="270"/>
      <c r="H106" s="411" t="s">
        <v>740</v>
      </c>
      <c r="I106" s="257">
        <f>SUM(I107:I107)</f>
        <v>26000000</v>
      </c>
      <c r="J106" s="182">
        <f>SUM(I106/I10*100)</f>
        <v>2.6054479551980481E-2</v>
      </c>
      <c r="K106" s="183">
        <f>SUM(P106/I106*100)</f>
        <v>0</v>
      </c>
      <c r="L106" s="281">
        <f>SUM(L107:L107)</f>
        <v>20293350</v>
      </c>
      <c r="M106" s="185">
        <f>SUM(L106/I106%)</f>
        <v>78.051346153846154</v>
      </c>
      <c r="N106" s="436">
        <f>SUM(N107:N107)</f>
        <v>5706650</v>
      </c>
    </row>
    <row r="107" spans="1:14" s="296" customFormat="1" ht="25.5" hidden="1" customHeight="1" x14ac:dyDescent="0.25">
      <c r="A107" s="164"/>
      <c r="B107" s="164"/>
      <c r="C107" s="503">
        <v>5</v>
      </c>
      <c r="D107" s="503">
        <v>2</v>
      </c>
      <c r="E107" s="503">
        <v>3</v>
      </c>
      <c r="F107" s="273">
        <v>37</v>
      </c>
      <c r="G107" s="190" t="s">
        <v>741</v>
      </c>
      <c r="H107" s="405" t="s">
        <v>742</v>
      </c>
      <c r="I107" s="257">
        <v>26000000</v>
      </c>
      <c r="J107" s="362">
        <f>SUM(I107/I10*100)</f>
        <v>2.6054479551980481E-2</v>
      </c>
      <c r="K107" s="183">
        <f>SUM(P107/I107*100)</f>
        <v>0</v>
      </c>
      <c r="L107" s="282">
        <v>20293350</v>
      </c>
      <c r="M107" s="306">
        <f>SUM(L107/I107%)</f>
        <v>78.051346153846154</v>
      </c>
      <c r="N107" s="250">
        <f>SUM(I107-L107)</f>
        <v>5706650</v>
      </c>
    </row>
    <row r="108" spans="1:14" s="296" customFormat="1" ht="15" hidden="1" customHeight="1" x14ac:dyDescent="0.25">
      <c r="A108" s="164"/>
      <c r="B108" s="164"/>
      <c r="C108" s="503"/>
      <c r="D108" s="503"/>
      <c r="E108" s="503"/>
      <c r="F108" s="273"/>
      <c r="G108" s="190"/>
      <c r="H108" s="405"/>
      <c r="I108" s="257"/>
      <c r="J108" s="182"/>
      <c r="K108" s="183"/>
      <c r="L108" s="282"/>
      <c r="M108" s="306"/>
      <c r="N108" s="250"/>
    </row>
    <row r="109" spans="1:14" s="296" customFormat="1" ht="15" hidden="1" customHeight="1" x14ac:dyDescent="0.25">
      <c r="A109" s="271"/>
      <c r="B109" s="271"/>
      <c r="C109" s="178">
        <v>5</v>
      </c>
      <c r="D109" s="178">
        <v>2</v>
      </c>
      <c r="E109" s="178">
        <v>3</v>
      </c>
      <c r="F109" s="179">
        <v>86</v>
      </c>
      <c r="G109" s="270"/>
      <c r="H109" s="411" t="s">
        <v>743</v>
      </c>
      <c r="I109" s="257">
        <f>SUM(I110:I110)</f>
        <v>10500000</v>
      </c>
      <c r="J109" s="182">
        <f>SUM(I109/I10*100)</f>
        <v>1.0522001357530578E-2</v>
      </c>
      <c r="K109" s="183">
        <f>SUM(P109/I109*100)</f>
        <v>0</v>
      </c>
      <c r="L109" s="281">
        <f>SUM(L110:L110)</f>
        <v>10500000</v>
      </c>
      <c r="M109" s="185">
        <f>SUM(L109/I109%)</f>
        <v>100</v>
      </c>
      <c r="N109" s="436">
        <f>SUM(N110:N110)</f>
        <v>0</v>
      </c>
    </row>
    <row r="110" spans="1:14" s="296" customFormat="1" ht="25.5" hidden="1" customHeight="1" x14ac:dyDescent="0.25">
      <c r="A110" s="164"/>
      <c r="B110" s="164"/>
      <c r="C110" s="503">
        <v>5</v>
      </c>
      <c r="D110" s="503">
        <v>2</v>
      </c>
      <c r="E110" s="503">
        <v>3</v>
      </c>
      <c r="F110" s="273">
        <v>86</v>
      </c>
      <c r="G110" s="190" t="s">
        <v>686</v>
      </c>
      <c r="H110" s="405" t="s">
        <v>744</v>
      </c>
      <c r="I110" s="257">
        <v>10500000</v>
      </c>
      <c r="J110" s="182">
        <f>SUM(I110/I10*100)</f>
        <v>1.0522001357530578E-2</v>
      </c>
      <c r="K110" s="183">
        <f>SUM(P110/I110*100)</f>
        <v>0</v>
      </c>
      <c r="L110" s="282">
        <v>10500000</v>
      </c>
      <c r="M110" s="306">
        <f>SUM(L110/I110%)</f>
        <v>100</v>
      </c>
      <c r="N110" s="250">
        <f>SUM(I110-L110)</f>
        <v>0</v>
      </c>
    </row>
    <row r="111" spans="1:14" s="296" customFormat="1" ht="15" hidden="1" customHeight="1" x14ac:dyDescent="0.25">
      <c r="A111" s="164"/>
      <c r="B111" s="164"/>
      <c r="C111" s="503"/>
      <c r="D111" s="503"/>
      <c r="E111" s="503"/>
      <c r="F111" s="273"/>
      <c r="G111" s="190"/>
      <c r="H111" s="405"/>
      <c r="I111" s="257"/>
      <c r="J111" s="182"/>
      <c r="K111" s="323"/>
      <c r="L111" s="282"/>
      <c r="M111" s="280"/>
      <c r="N111" s="257"/>
    </row>
    <row r="112" spans="1:14" s="296" customFormat="1" x14ac:dyDescent="0.25">
      <c r="A112" s="290">
        <v>1</v>
      </c>
      <c r="B112" s="291" t="s">
        <v>677</v>
      </c>
      <c r="C112" s="292" t="s">
        <v>674</v>
      </c>
      <c r="D112" s="293" t="s">
        <v>675</v>
      </c>
      <c r="E112" s="313" t="s">
        <v>676</v>
      </c>
      <c r="F112" s="294" t="s">
        <v>745</v>
      </c>
      <c r="G112" s="201"/>
      <c r="H112" s="491" t="s">
        <v>746</v>
      </c>
      <c r="I112" s="250">
        <f>SUM(I115)</f>
        <v>58216000</v>
      </c>
      <c r="J112" s="182">
        <f>SUM(I112/I10*100)</f>
        <v>5.8337983907619052E-2</v>
      </c>
      <c r="K112" s="183">
        <v>100</v>
      </c>
      <c r="L112" s="184">
        <f>SUM(L115)</f>
        <v>57416000</v>
      </c>
      <c r="M112" s="185">
        <f>SUM(L112/I112%)</f>
        <v>98.625807338188821</v>
      </c>
      <c r="N112" s="250">
        <f>SUM(N115)</f>
        <v>800000</v>
      </c>
    </row>
    <row r="113" spans="1:14" s="296" customFormat="1" ht="15" hidden="1" customHeight="1" x14ac:dyDescent="0.25">
      <c r="A113" s="187"/>
      <c r="B113" s="187"/>
      <c r="C113" s="501"/>
      <c r="D113" s="293"/>
      <c r="E113" s="293"/>
      <c r="F113" s="293"/>
      <c r="G113" s="201"/>
      <c r="H113" s="491" t="s">
        <v>747</v>
      </c>
      <c r="I113" s="250"/>
      <c r="J113" s="182"/>
      <c r="K113" s="183"/>
      <c r="L113" s="184"/>
      <c r="M113" s="185"/>
      <c r="N113" s="250"/>
    </row>
    <row r="114" spans="1:14" s="296" customFormat="1" ht="15" hidden="1" customHeight="1" x14ac:dyDescent="0.25">
      <c r="A114" s="187"/>
      <c r="B114" s="187"/>
      <c r="C114" s="501"/>
      <c r="D114" s="293"/>
      <c r="E114" s="293"/>
      <c r="F114" s="293"/>
      <c r="G114" s="201"/>
      <c r="H114" s="491"/>
      <c r="I114" s="250"/>
      <c r="J114" s="182"/>
      <c r="K114" s="183"/>
      <c r="L114" s="184"/>
      <c r="M114" s="185"/>
      <c r="N114" s="250"/>
    </row>
    <row r="115" spans="1:14" s="296" customFormat="1" ht="15" hidden="1" customHeight="1" x14ac:dyDescent="0.25">
      <c r="A115" s="177"/>
      <c r="B115" s="177"/>
      <c r="C115" s="178">
        <v>5</v>
      </c>
      <c r="D115" s="178">
        <v>2</v>
      </c>
      <c r="E115" s="178">
        <v>2</v>
      </c>
      <c r="F115" s="178"/>
      <c r="G115" s="270"/>
      <c r="H115" s="406" t="s">
        <v>684</v>
      </c>
      <c r="I115" s="257">
        <f>SUM(I117)</f>
        <v>58216000</v>
      </c>
      <c r="J115" s="182">
        <f>SUM(I115/I10*100)</f>
        <v>5.8337983907619052E-2</v>
      </c>
      <c r="K115" s="183">
        <f>SUM(P115/I115*100)</f>
        <v>0</v>
      </c>
      <c r="L115" s="282">
        <f>SUM(L117)</f>
        <v>57416000</v>
      </c>
      <c r="M115" s="185">
        <f>SUM(L115/I115%)</f>
        <v>98.625807338188821</v>
      </c>
      <c r="N115" s="257">
        <f>SUM(N117)</f>
        <v>800000</v>
      </c>
    </row>
    <row r="116" spans="1:14" s="296" customFormat="1" ht="15" hidden="1" customHeight="1" x14ac:dyDescent="0.25">
      <c r="A116" s="177"/>
      <c r="B116" s="177"/>
      <c r="C116" s="367"/>
      <c r="D116" s="368"/>
      <c r="E116" s="368"/>
      <c r="F116" s="368"/>
      <c r="G116" s="353"/>
      <c r="H116" s="416"/>
      <c r="I116" s="250"/>
      <c r="J116" s="182"/>
      <c r="K116" s="183"/>
      <c r="L116" s="184"/>
      <c r="M116" s="185"/>
      <c r="N116" s="250"/>
    </row>
    <row r="117" spans="1:14" s="296" customFormat="1" ht="15" hidden="1" customHeight="1" x14ac:dyDescent="0.25">
      <c r="A117" s="177"/>
      <c r="B117" s="177"/>
      <c r="C117" s="178">
        <v>5</v>
      </c>
      <c r="D117" s="178">
        <v>2</v>
      </c>
      <c r="E117" s="178">
        <v>2</v>
      </c>
      <c r="F117" s="179" t="s">
        <v>690</v>
      </c>
      <c r="G117" s="270"/>
      <c r="H117" s="404" t="s">
        <v>691</v>
      </c>
      <c r="I117" s="251">
        <f>SUM(I118)</f>
        <v>58216000</v>
      </c>
      <c r="J117" s="182">
        <f>SUM(I117/I10*100)</f>
        <v>5.8337983907619052E-2</v>
      </c>
      <c r="K117" s="183">
        <f>SUM(P117/I117*100)</f>
        <v>0</v>
      </c>
      <c r="L117" s="282">
        <f>SUM(L118)</f>
        <v>57416000</v>
      </c>
      <c r="M117" s="185">
        <f>SUM(L117/I117%)</f>
        <v>98.625807338188821</v>
      </c>
      <c r="N117" s="251">
        <f>SUM(N118)</f>
        <v>800000</v>
      </c>
    </row>
    <row r="118" spans="1:14" s="296" customFormat="1" ht="25.5" hidden="1" customHeight="1" x14ac:dyDescent="0.25">
      <c r="A118" s="513"/>
      <c r="B118" s="513"/>
      <c r="C118" s="503">
        <v>5</v>
      </c>
      <c r="D118" s="503">
        <v>2</v>
      </c>
      <c r="E118" s="503">
        <v>2</v>
      </c>
      <c r="F118" s="273" t="s">
        <v>690</v>
      </c>
      <c r="G118" s="190" t="s">
        <v>704</v>
      </c>
      <c r="H118" s="404" t="s">
        <v>748</v>
      </c>
      <c r="I118" s="181">
        <v>58216000</v>
      </c>
      <c r="J118" s="182">
        <f>SUM(I118/98601974870*100)</f>
        <v>5.9041413802060086E-2</v>
      </c>
      <c r="K118" s="183">
        <f>SUM(P118/I118*100)</f>
        <v>0</v>
      </c>
      <c r="L118" s="193">
        <v>57416000</v>
      </c>
      <c r="M118" s="185">
        <f>SUM(L118/I118%)</f>
        <v>98.625807338188821</v>
      </c>
      <c r="N118" s="250">
        <f>SUM(I118-L118)</f>
        <v>800000</v>
      </c>
    </row>
    <row r="119" spans="1:14" s="296" customFormat="1" ht="15" hidden="1" customHeight="1" x14ac:dyDescent="0.25">
      <c r="A119" s="271"/>
      <c r="B119" s="271"/>
      <c r="C119" s="178"/>
      <c r="D119" s="178"/>
      <c r="E119" s="178"/>
      <c r="F119" s="179"/>
      <c r="G119" s="180"/>
      <c r="H119" s="406"/>
      <c r="I119" s="257"/>
      <c r="J119" s="182"/>
      <c r="K119" s="183"/>
      <c r="L119" s="282"/>
      <c r="M119" s="185"/>
      <c r="N119" s="257"/>
    </row>
    <row r="120" spans="1:14" s="296" customFormat="1" x14ac:dyDescent="0.25">
      <c r="A120" s="290">
        <v>1</v>
      </c>
      <c r="B120" s="291" t="s">
        <v>677</v>
      </c>
      <c r="C120" s="292" t="s">
        <v>674</v>
      </c>
      <c r="D120" s="293" t="s">
        <v>675</v>
      </c>
      <c r="E120" s="313" t="s">
        <v>676</v>
      </c>
      <c r="F120" s="314" t="s">
        <v>749</v>
      </c>
      <c r="G120" s="201"/>
      <c r="H120" s="491" t="s">
        <v>750</v>
      </c>
      <c r="I120" s="250">
        <f>SUM(I122)</f>
        <v>335894884</v>
      </c>
      <c r="J120" s="182">
        <f>SUM(I120/I10*100)</f>
        <v>0.3365987071843406</v>
      </c>
      <c r="K120" s="183">
        <v>100</v>
      </c>
      <c r="L120" s="319">
        <f>SUM(L122)</f>
        <v>324648140</v>
      </c>
      <c r="M120" s="311">
        <f>SUM(L120/I120%)</f>
        <v>96.651707264466708</v>
      </c>
      <c r="N120" s="252">
        <f>SUM(N122)</f>
        <v>11246744</v>
      </c>
    </row>
    <row r="121" spans="1:14" s="296" customFormat="1" ht="15" hidden="1" customHeight="1" x14ac:dyDescent="0.25">
      <c r="A121" s="177"/>
      <c r="B121" s="177"/>
      <c r="C121" s="177"/>
      <c r="D121" s="177"/>
      <c r="E121" s="177"/>
      <c r="F121" s="271"/>
      <c r="G121" s="353"/>
      <c r="H121" s="416"/>
      <c r="I121" s="250"/>
      <c r="J121" s="182"/>
      <c r="K121" s="183"/>
      <c r="L121" s="286"/>
      <c r="M121" s="185"/>
      <c r="N121" s="250"/>
    </row>
    <row r="122" spans="1:14" s="296" customFormat="1" ht="15" hidden="1" customHeight="1" x14ac:dyDescent="0.25">
      <c r="A122" s="177"/>
      <c r="B122" s="177"/>
      <c r="C122" s="178">
        <v>5</v>
      </c>
      <c r="D122" s="178">
        <v>2</v>
      </c>
      <c r="E122" s="178">
        <v>2</v>
      </c>
      <c r="F122" s="178"/>
      <c r="G122" s="270"/>
      <c r="H122" s="406" t="s">
        <v>684</v>
      </c>
      <c r="I122" s="257">
        <f>SUM(I124)</f>
        <v>335894884</v>
      </c>
      <c r="J122" s="182">
        <f>SUM(I122/I10*100)</f>
        <v>0.3365987071843406</v>
      </c>
      <c r="K122" s="183">
        <f>SUM(P122/I122*100)</f>
        <v>0</v>
      </c>
      <c r="L122" s="281">
        <f>SUM(L124)</f>
        <v>324648140</v>
      </c>
      <c r="M122" s="185">
        <f>SUM(L122/I122%)</f>
        <v>96.651707264466708</v>
      </c>
      <c r="N122" s="257">
        <f>SUM(N124)</f>
        <v>11246744</v>
      </c>
    </row>
    <row r="123" spans="1:14" s="296" customFormat="1" ht="15" hidden="1" customHeight="1" x14ac:dyDescent="0.25">
      <c r="A123" s="177"/>
      <c r="B123" s="177"/>
      <c r="C123" s="178"/>
      <c r="D123" s="178"/>
      <c r="E123" s="178"/>
      <c r="F123" s="178"/>
      <c r="G123" s="270"/>
      <c r="H123" s="406"/>
      <c r="I123" s="257"/>
      <c r="J123" s="182"/>
      <c r="K123" s="183"/>
      <c r="L123" s="281"/>
      <c r="M123" s="185"/>
      <c r="N123" s="257"/>
    </row>
    <row r="124" spans="1:14" s="296" customFormat="1" ht="15" hidden="1" customHeight="1" x14ac:dyDescent="0.25">
      <c r="A124" s="498"/>
      <c r="B124" s="498"/>
      <c r="C124" s="494">
        <v>5</v>
      </c>
      <c r="D124" s="494">
        <v>2</v>
      </c>
      <c r="E124" s="494">
        <v>2</v>
      </c>
      <c r="F124" s="495" t="s">
        <v>675</v>
      </c>
      <c r="G124" s="499"/>
      <c r="H124" s="409" t="s">
        <v>685</v>
      </c>
      <c r="I124" s="433">
        <f>SUM(I125:I128)</f>
        <v>335894884</v>
      </c>
      <c r="J124" s="352">
        <f>SUM(I124/I10*100)</f>
        <v>0.3365987071843406</v>
      </c>
      <c r="K124" s="306">
        <f>SUM(P124/I124*100)</f>
        <v>0</v>
      </c>
      <c r="L124" s="373">
        <f>SUM(L125:L128)</f>
        <v>324648140</v>
      </c>
      <c r="M124" s="307">
        <f>SUM(L124/I124%)</f>
        <v>96.651707264466708</v>
      </c>
      <c r="N124" s="433">
        <f>SUM(N125:N128)</f>
        <v>11246744</v>
      </c>
    </row>
    <row r="125" spans="1:14" s="296" customFormat="1" ht="25.5" hidden="1" customHeight="1" x14ac:dyDescent="0.25">
      <c r="A125" s="514"/>
      <c r="B125" s="514"/>
      <c r="C125" s="270">
        <v>5</v>
      </c>
      <c r="D125" s="270">
        <v>2</v>
      </c>
      <c r="E125" s="270">
        <v>2</v>
      </c>
      <c r="F125" s="180" t="s">
        <v>675</v>
      </c>
      <c r="G125" s="180" t="s">
        <v>688</v>
      </c>
      <c r="H125" s="406" t="s">
        <v>751</v>
      </c>
      <c r="I125" s="181">
        <v>8730844</v>
      </c>
      <c r="J125" s="182">
        <f>SUM(I125/I10*100)</f>
        <v>8.749138325751209E-3</v>
      </c>
      <c r="K125" s="183">
        <f>SUM(P125/I125*100)</f>
        <v>0</v>
      </c>
      <c r="L125" s="319">
        <v>5148500</v>
      </c>
      <c r="M125" s="318">
        <f>SUM(L125/I125%)</f>
        <v>58.969098520143071</v>
      </c>
      <c r="N125" s="250">
        <f>SUM(I125-L125)</f>
        <v>3582344</v>
      </c>
    </row>
    <row r="126" spans="1:14" s="296" customFormat="1" ht="25.5" hidden="1" customHeight="1" x14ac:dyDescent="0.25">
      <c r="A126" s="504"/>
      <c r="B126" s="504"/>
      <c r="C126" s="503">
        <v>5</v>
      </c>
      <c r="D126" s="503">
        <v>2</v>
      </c>
      <c r="E126" s="503">
        <v>2</v>
      </c>
      <c r="F126" s="273" t="s">
        <v>675</v>
      </c>
      <c r="G126" s="190" t="s">
        <v>692</v>
      </c>
      <c r="H126" s="405" t="s">
        <v>752</v>
      </c>
      <c r="I126" s="257">
        <v>18119400</v>
      </c>
      <c r="J126" s="182">
        <f>SUM(I126/I10*100)</f>
        <v>1.8157366799775195E-2</v>
      </c>
      <c r="K126" s="183">
        <f>SUM(P126/I126*100)</f>
        <v>0</v>
      </c>
      <c r="L126" s="282">
        <v>10635000</v>
      </c>
      <c r="M126" s="323">
        <f>SUM(L126/I126%)</f>
        <v>58.693996489949996</v>
      </c>
      <c r="N126" s="250">
        <f>SUM(I126-L126)</f>
        <v>7484400</v>
      </c>
    </row>
    <row r="127" spans="1:14" s="296" customFormat="1" ht="25.5" hidden="1" customHeight="1" x14ac:dyDescent="0.25">
      <c r="A127" s="504"/>
      <c r="B127" s="504"/>
      <c r="C127" s="503">
        <v>5</v>
      </c>
      <c r="D127" s="503">
        <v>2</v>
      </c>
      <c r="E127" s="503">
        <v>2</v>
      </c>
      <c r="F127" s="273" t="s">
        <v>675</v>
      </c>
      <c r="G127" s="190" t="s">
        <v>735</v>
      </c>
      <c r="H127" s="405" t="s">
        <v>753</v>
      </c>
      <c r="I127" s="257">
        <v>272751000</v>
      </c>
      <c r="J127" s="182">
        <f>SUM(I127/I10*100)</f>
        <v>0.27332251354931641</v>
      </c>
      <c r="K127" s="183">
        <f>SUM(P127/I127*100)</f>
        <v>0</v>
      </c>
      <c r="L127" s="282">
        <v>272721000</v>
      </c>
      <c r="M127" s="323">
        <f>SUM(L127/I127%)</f>
        <v>99.989000956916755</v>
      </c>
      <c r="N127" s="250">
        <f>SUM(I127-L127)</f>
        <v>30000</v>
      </c>
    </row>
    <row r="128" spans="1:14" s="296" customFormat="1" ht="25.5" hidden="1" customHeight="1" x14ac:dyDescent="0.25">
      <c r="A128" s="504"/>
      <c r="B128" s="504"/>
      <c r="C128" s="503">
        <v>5</v>
      </c>
      <c r="D128" s="503">
        <v>2</v>
      </c>
      <c r="E128" s="503">
        <v>2</v>
      </c>
      <c r="F128" s="273" t="s">
        <v>675</v>
      </c>
      <c r="G128" s="190" t="s">
        <v>720</v>
      </c>
      <c r="H128" s="405" t="s">
        <v>732</v>
      </c>
      <c r="I128" s="257">
        <v>36293640</v>
      </c>
      <c r="J128" s="182">
        <f>SUM(I128/I10*100)</f>
        <v>3.6369688509497726E-2</v>
      </c>
      <c r="K128" s="183">
        <f>SUM(P128/I128*100)</f>
        <v>0</v>
      </c>
      <c r="L128" s="282">
        <v>36143640</v>
      </c>
      <c r="M128" s="323">
        <f>SUM(L128/I128%)</f>
        <v>99.586704447390773</v>
      </c>
      <c r="N128" s="250">
        <f>SUM(I128-L128)</f>
        <v>150000</v>
      </c>
    </row>
    <row r="129" spans="1:14" s="296" customFormat="1" ht="15" hidden="1" customHeight="1" x14ac:dyDescent="0.25">
      <c r="A129" s="271"/>
      <c r="B129" s="271"/>
      <c r="C129" s="178"/>
      <c r="D129" s="178"/>
      <c r="E129" s="178"/>
      <c r="F129" s="179"/>
      <c r="G129" s="180"/>
      <c r="H129" s="406"/>
      <c r="I129" s="257"/>
      <c r="J129" s="279"/>
      <c r="K129" s="183"/>
      <c r="L129" s="282"/>
      <c r="M129" s="185"/>
      <c r="N129" s="257"/>
    </row>
    <row r="130" spans="1:14" s="296" customFormat="1" x14ac:dyDescent="0.25">
      <c r="A130" s="297">
        <v>1</v>
      </c>
      <c r="B130" s="298" t="s">
        <v>677</v>
      </c>
      <c r="C130" s="299" t="s">
        <v>674</v>
      </c>
      <c r="D130" s="300" t="s">
        <v>675</v>
      </c>
      <c r="E130" s="313" t="s">
        <v>676</v>
      </c>
      <c r="F130" s="314" t="s">
        <v>754</v>
      </c>
      <c r="G130" s="167"/>
      <c r="H130" s="875" t="s">
        <v>755</v>
      </c>
      <c r="I130" s="252">
        <f>SUM(I133)</f>
        <v>464902973</v>
      </c>
      <c r="J130" s="274">
        <f>SUM(I130/I10*100)</f>
        <v>0.4658771155262858</v>
      </c>
      <c r="K130" s="306">
        <v>100</v>
      </c>
      <c r="L130" s="319">
        <f>SUM(L133)</f>
        <v>464208232</v>
      </c>
      <c r="M130" s="311">
        <f>SUM(L130/I130%)</f>
        <v>99.850562151599746</v>
      </c>
      <c r="N130" s="252">
        <f>SUM(N133)</f>
        <v>694741</v>
      </c>
    </row>
    <row r="131" spans="1:14" s="296" customFormat="1" ht="15" hidden="1" customHeight="1" x14ac:dyDescent="0.25">
      <c r="A131" s="321"/>
      <c r="B131" s="321"/>
      <c r="C131" s="501"/>
      <c r="D131" s="293"/>
      <c r="E131" s="293"/>
      <c r="F131" s="293"/>
      <c r="G131" s="201"/>
      <c r="H131" s="885"/>
      <c r="I131" s="250"/>
      <c r="J131" s="182"/>
      <c r="K131" s="183"/>
      <c r="L131" s="184"/>
      <c r="M131" s="185"/>
      <c r="N131" s="250"/>
    </row>
    <row r="132" spans="1:14" s="296" customFormat="1" ht="15" hidden="1" customHeight="1" x14ac:dyDescent="0.25">
      <c r="A132" s="321"/>
      <c r="B132" s="321"/>
      <c r="C132" s="501"/>
      <c r="D132" s="293"/>
      <c r="E132" s="293"/>
      <c r="F132" s="293"/>
      <c r="G132" s="201"/>
      <c r="H132" s="515"/>
      <c r="I132" s="250"/>
      <c r="J132" s="182"/>
      <c r="K132" s="183"/>
      <c r="L132" s="184"/>
      <c r="M132" s="185"/>
      <c r="N132" s="250"/>
    </row>
    <row r="133" spans="1:14" s="296" customFormat="1" ht="15" hidden="1" customHeight="1" x14ac:dyDescent="0.25">
      <c r="A133" s="187"/>
      <c r="B133" s="187"/>
      <c r="C133" s="178">
        <v>5</v>
      </c>
      <c r="D133" s="178">
        <v>2</v>
      </c>
      <c r="E133" s="178">
        <v>2</v>
      </c>
      <c r="F133" s="178"/>
      <c r="G133" s="270"/>
      <c r="H133" s="406" t="s">
        <v>684</v>
      </c>
      <c r="I133" s="181">
        <f>SUM(I135+I138)</f>
        <v>464902973</v>
      </c>
      <c r="J133" s="182">
        <f>SUM(I133/I10*100)</f>
        <v>0.4658771155262858</v>
      </c>
      <c r="K133" s="183">
        <f>SUM(P133/I133*100)</f>
        <v>0</v>
      </c>
      <c r="L133" s="193">
        <f>SUM(L135+L138)</f>
        <v>464208232</v>
      </c>
      <c r="M133" s="185">
        <f>SUM(L133/I133%)</f>
        <v>99.850562151599746</v>
      </c>
      <c r="N133" s="181">
        <f>SUM(N135+N138)</f>
        <v>694741</v>
      </c>
    </row>
    <row r="134" spans="1:14" s="296" customFormat="1" ht="15" hidden="1" customHeight="1" x14ac:dyDescent="0.25">
      <c r="A134" s="187"/>
      <c r="B134" s="187"/>
      <c r="C134" s="178"/>
      <c r="D134" s="178"/>
      <c r="E134" s="178"/>
      <c r="F134" s="178"/>
      <c r="G134" s="270"/>
      <c r="H134" s="406"/>
      <c r="I134" s="181"/>
      <c r="J134" s="182"/>
      <c r="K134" s="183"/>
      <c r="L134" s="193"/>
      <c r="M134" s="185"/>
      <c r="N134" s="181"/>
    </row>
    <row r="135" spans="1:14" s="296" customFormat="1" ht="15" hidden="1" customHeight="1" x14ac:dyDescent="0.25">
      <c r="A135" s="187"/>
      <c r="B135" s="187"/>
      <c r="C135" s="178">
        <v>5</v>
      </c>
      <c r="D135" s="178">
        <v>2</v>
      </c>
      <c r="E135" s="178">
        <v>2</v>
      </c>
      <c r="F135" s="179" t="s">
        <v>675</v>
      </c>
      <c r="G135" s="270"/>
      <c r="H135" s="406" t="s">
        <v>685</v>
      </c>
      <c r="I135" s="181">
        <f>SUM(I136)</f>
        <v>20306773</v>
      </c>
      <c r="J135" s="182">
        <f>SUM(I135/I10*100)</f>
        <v>2.0349323149815742E-2</v>
      </c>
      <c r="K135" s="183">
        <f>SUM(P135/I135*100)</f>
        <v>0</v>
      </c>
      <c r="L135" s="193">
        <f>SUM(L136)</f>
        <v>20274835</v>
      </c>
      <c r="M135" s="185">
        <f>SUM(L135/I135%)</f>
        <v>99.842722425665556</v>
      </c>
      <c r="N135" s="181">
        <f>SUM(N136)</f>
        <v>31938</v>
      </c>
    </row>
    <row r="136" spans="1:14" s="296" customFormat="1" ht="25.5" hidden="1" customHeight="1" x14ac:dyDescent="0.25">
      <c r="A136" s="511"/>
      <c r="B136" s="511"/>
      <c r="C136" s="494">
        <v>5</v>
      </c>
      <c r="D136" s="494">
        <v>2</v>
      </c>
      <c r="E136" s="494">
        <v>2</v>
      </c>
      <c r="F136" s="495" t="s">
        <v>675</v>
      </c>
      <c r="G136" s="192" t="s">
        <v>688</v>
      </c>
      <c r="H136" s="409" t="s">
        <v>751</v>
      </c>
      <c r="I136" s="303">
        <v>20306773</v>
      </c>
      <c r="J136" s="274">
        <f>SUM(I136/I10*100)</f>
        <v>2.0349323149815742E-2</v>
      </c>
      <c r="K136" s="306">
        <f>SUM(P136/I136*100)</f>
        <v>0</v>
      </c>
      <c r="L136" s="320">
        <v>20274835</v>
      </c>
      <c r="M136" s="306">
        <f>SUM(L136/I136%)</f>
        <v>99.842722425665556</v>
      </c>
      <c r="N136" s="252">
        <f>SUM(I136-L136)</f>
        <v>31938</v>
      </c>
    </row>
    <row r="137" spans="1:14" s="296" customFormat="1" ht="15" hidden="1" customHeight="1" x14ac:dyDescent="0.25">
      <c r="A137" s="187"/>
      <c r="B137" s="187"/>
      <c r="C137" s="501"/>
      <c r="D137" s="293"/>
      <c r="E137" s="293"/>
      <c r="F137" s="293"/>
      <c r="G137" s="201"/>
      <c r="H137" s="491"/>
      <c r="I137" s="250"/>
      <c r="J137" s="182"/>
      <c r="K137" s="183"/>
      <c r="L137" s="184"/>
      <c r="M137" s="185"/>
      <c r="N137" s="250"/>
    </row>
    <row r="138" spans="1:14" s="296" customFormat="1" ht="15" hidden="1" customHeight="1" x14ac:dyDescent="0.25">
      <c r="A138" s="187"/>
      <c r="B138" s="187"/>
      <c r="C138" s="178">
        <v>5</v>
      </c>
      <c r="D138" s="178">
        <v>2</v>
      </c>
      <c r="E138" s="178">
        <v>2</v>
      </c>
      <c r="F138" s="178">
        <v>15</v>
      </c>
      <c r="G138" s="270"/>
      <c r="H138" s="406" t="s">
        <v>756</v>
      </c>
      <c r="I138" s="181">
        <f>SUM(I139:I140)</f>
        <v>444596200</v>
      </c>
      <c r="J138" s="274">
        <f>SUM(I138/I10*100)</f>
        <v>0.44552779237647006</v>
      </c>
      <c r="K138" s="183">
        <f>SUM(P138/I138*100)</f>
        <v>0</v>
      </c>
      <c r="L138" s="181">
        <f>SUM(L139:L140)</f>
        <v>443933397</v>
      </c>
      <c r="M138" s="185">
        <f>SUM(L138/I138%)</f>
        <v>99.850920228288047</v>
      </c>
      <c r="N138" s="181">
        <f>SUM(N139:N140)</f>
        <v>662803</v>
      </c>
    </row>
    <row r="139" spans="1:14" s="296" customFormat="1" ht="25.5" hidden="1" customHeight="1" x14ac:dyDescent="0.25">
      <c r="A139" s="187"/>
      <c r="B139" s="187"/>
      <c r="C139" s="178">
        <v>5</v>
      </c>
      <c r="D139" s="178">
        <v>2</v>
      </c>
      <c r="E139" s="178">
        <v>2</v>
      </c>
      <c r="F139" s="178">
        <v>15</v>
      </c>
      <c r="G139" s="180" t="s">
        <v>682</v>
      </c>
      <c r="H139" s="406" t="s">
        <v>757</v>
      </c>
      <c r="I139" s="181">
        <v>262365000</v>
      </c>
      <c r="J139" s="182">
        <f>SUM(I139/I10*100)</f>
        <v>0.26291475106366763</v>
      </c>
      <c r="K139" s="183">
        <f>SUM(P139/I139*100)</f>
        <v>0</v>
      </c>
      <c r="L139" s="193">
        <v>261860000</v>
      </c>
      <c r="M139" s="185">
        <f>SUM(L139/I139%)</f>
        <v>99.807520057934553</v>
      </c>
      <c r="N139" s="250">
        <f>SUM(I139-L139)</f>
        <v>505000</v>
      </c>
    </row>
    <row r="140" spans="1:14" s="296" customFormat="1" ht="25.5" hidden="1" customHeight="1" x14ac:dyDescent="0.25">
      <c r="A140" s="187"/>
      <c r="B140" s="187"/>
      <c r="C140" s="178">
        <v>5</v>
      </c>
      <c r="D140" s="178">
        <v>2</v>
      </c>
      <c r="E140" s="178">
        <v>2</v>
      </c>
      <c r="F140" s="178">
        <v>15</v>
      </c>
      <c r="G140" s="180" t="s">
        <v>697</v>
      </c>
      <c r="H140" s="406" t="s">
        <v>758</v>
      </c>
      <c r="I140" s="181">
        <v>182231200</v>
      </c>
      <c r="J140" s="182">
        <f>SUM(I140/I10*100)</f>
        <v>0.18261304131280248</v>
      </c>
      <c r="K140" s="183">
        <f>SUM(P140/I140*100)</f>
        <v>0</v>
      </c>
      <c r="L140" s="193">
        <v>182073397</v>
      </c>
      <c r="M140" s="185">
        <f>SUM(L140/I140%)</f>
        <v>99.913405059067827</v>
      </c>
      <c r="N140" s="250">
        <f>SUM(I140-L140)</f>
        <v>157803</v>
      </c>
    </row>
    <row r="141" spans="1:14" s="296" customFormat="1" ht="15" hidden="1" customHeight="1" x14ac:dyDescent="0.25">
      <c r="A141" s="187"/>
      <c r="B141" s="187"/>
      <c r="C141" s="178"/>
      <c r="D141" s="178"/>
      <c r="E141" s="178"/>
      <c r="F141" s="178"/>
      <c r="G141" s="180"/>
      <c r="H141" s="406"/>
      <c r="I141" s="181"/>
      <c r="J141" s="182"/>
      <c r="K141" s="183"/>
      <c r="L141" s="193"/>
      <c r="M141" s="185"/>
      <c r="N141" s="181"/>
    </row>
    <row r="142" spans="1:14" s="296" customFormat="1" x14ac:dyDescent="0.25">
      <c r="A142" s="290">
        <v>1</v>
      </c>
      <c r="B142" s="291" t="s">
        <v>677</v>
      </c>
      <c r="C142" s="292" t="s">
        <v>674</v>
      </c>
      <c r="D142" s="293" t="s">
        <v>675</v>
      </c>
      <c r="E142" s="313" t="s">
        <v>676</v>
      </c>
      <c r="F142" s="314" t="s">
        <v>759</v>
      </c>
      <c r="G142" s="201"/>
      <c r="H142" s="491" t="s">
        <v>760</v>
      </c>
      <c r="I142" s="250">
        <f>SUM(I144)</f>
        <v>37770021</v>
      </c>
      <c r="J142" s="274">
        <f>SUM(I142/I10*100)</f>
        <v>3.7849163070091278E-2</v>
      </c>
      <c r="K142" s="323">
        <v>100</v>
      </c>
      <c r="L142" s="320">
        <f>SUM(L144)</f>
        <v>34590000</v>
      </c>
      <c r="M142" s="307">
        <f>SUM(L142/I142%)</f>
        <v>91.580568620811718</v>
      </c>
      <c r="N142" s="252">
        <f>SUM(N144)</f>
        <v>3180021</v>
      </c>
    </row>
    <row r="143" spans="1:14" s="296" customFormat="1" ht="15" hidden="1" customHeight="1" x14ac:dyDescent="0.25">
      <c r="A143" s="187"/>
      <c r="B143" s="187"/>
      <c r="C143" s="501"/>
      <c r="D143" s="293"/>
      <c r="E143" s="293"/>
      <c r="F143" s="293"/>
      <c r="G143" s="201"/>
      <c r="H143" s="491"/>
      <c r="I143" s="250"/>
      <c r="J143" s="182"/>
      <c r="K143" s="183"/>
      <c r="L143" s="184"/>
      <c r="M143" s="185"/>
      <c r="N143" s="250"/>
    </row>
    <row r="144" spans="1:14" s="296" customFormat="1" ht="15" hidden="1" customHeight="1" x14ac:dyDescent="0.25">
      <c r="A144" s="187"/>
      <c r="B144" s="187"/>
      <c r="C144" s="178">
        <v>5</v>
      </c>
      <c r="D144" s="178">
        <v>2</v>
      </c>
      <c r="E144" s="178">
        <v>2</v>
      </c>
      <c r="F144" s="178"/>
      <c r="G144" s="270"/>
      <c r="H144" s="406" t="s">
        <v>684</v>
      </c>
      <c r="I144" s="250">
        <f>SUM(I146+I149+I152+I155)</f>
        <v>37770021</v>
      </c>
      <c r="J144" s="182">
        <f>SUM(I144/I10*100)</f>
        <v>3.7849163070091278E-2</v>
      </c>
      <c r="K144" s="183">
        <f>SUM(P144/I144*100)</f>
        <v>0</v>
      </c>
      <c r="L144" s="250">
        <f>SUM(L146+L149+L152+L155)</f>
        <v>34590000</v>
      </c>
      <c r="M144" s="185">
        <f>SUM(L144/I144%)</f>
        <v>91.580568620811718</v>
      </c>
      <c r="N144" s="250">
        <f>SUM(N146+N149+N152+N155)</f>
        <v>3180021</v>
      </c>
    </row>
    <row r="145" spans="1:14" s="296" customFormat="1" ht="15" hidden="1" customHeight="1" x14ac:dyDescent="0.25">
      <c r="A145" s="187"/>
      <c r="B145" s="187"/>
      <c r="C145" s="178"/>
      <c r="D145" s="178"/>
      <c r="E145" s="178"/>
      <c r="F145" s="178"/>
      <c r="G145" s="270"/>
      <c r="H145" s="406"/>
      <c r="I145" s="250"/>
      <c r="J145" s="182"/>
      <c r="K145" s="183"/>
      <c r="L145" s="184"/>
      <c r="M145" s="185"/>
      <c r="N145" s="250"/>
    </row>
    <row r="146" spans="1:14" s="296" customFormat="1" ht="15" hidden="1" customHeight="1" x14ac:dyDescent="0.25">
      <c r="A146" s="187"/>
      <c r="B146" s="187"/>
      <c r="C146" s="178">
        <v>5</v>
      </c>
      <c r="D146" s="178">
        <v>2</v>
      </c>
      <c r="E146" s="178">
        <v>2</v>
      </c>
      <c r="F146" s="179" t="s">
        <v>675</v>
      </c>
      <c r="G146" s="270"/>
      <c r="H146" s="406" t="s">
        <v>685</v>
      </c>
      <c r="I146" s="181">
        <f>SUM(I147:I147)</f>
        <v>600000</v>
      </c>
      <c r="J146" s="279">
        <f>SUM(I146/I10*100)</f>
        <v>6.0125722043031875E-4</v>
      </c>
      <c r="K146" s="323">
        <f>SUM(P146/I146*100)</f>
        <v>0</v>
      </c>
      <c r="L146" s="260">
        <f>SUM(L147:L147)</f>
        <v>600000</v>
      </c>
      <c r="M146" s="185">
        <f>SUM(L146/I146%)</f>
        <v>100</v>
      </c>
      <c r="N146" s="181">
        <f>SUM(N147:N147)</f>
        <v>0</v>
      </c>
    </row>
    <row r="147" spans="1:14" s="296" customFormat="1" ht="25.5" hidden="1" customHeight="1" x14ac:dyDescent="0.25">
      <c r="A147" s="514"/>
      <c r="B147" s="514"/>
      <c r="C147" s="512">
        <v>5</v>
      </c>
      <c r="D147" s="512">
        <v>2</v>
      </c>
      <c r="E147" s="512">
        <v>2</v>
      </c>
      <c r="F147" s="190" t="s">
        <v>675</v>
      </c>
      <c r="G147" s="190" t="s">
        <v>720</v>
      </c>
      <c r="H147" s="405" t="s">
        <v>761</v>
      </c>
      <c r="I147" s="181">
        <v>600000</v>
      </c>
      <c r="J147" s="279">
        <f>SUM(I147/I10*100)</f>
        <v>6.0125722043031875E-4</v>
      </c>
      <c r="K147" s="318">
        <f>SUM(P147/I147*100)</f>
        <v>0</v>
      </c>
      <c r="L147" s="260">
        <v>600000</v>
      </c>
      <c r="M147" s="328">
        <f>SUM(L147/I147%)</f>
        <v>100</v>
      </c>
      <c r="N147" s="252">
        <f>SUM(I147-L147)</f>
        <v>0</v>
      </c>
    </row>
    <row r="148" spans="1:14" s="296" customFormat="1" ht="15" hidden="1" customHeight="1" x14ac:dyDescent="0.25">
      <c r="A148" s="516"/>
      <c r="B148" s="516"/>
      <c r="C148" s="517"/>
      <c r="D148" s="517"/>
      <c r="E148" s="517"/>
      <c r="F148" s="518"/>
      <c r="G148" s="190"/>
      <c r="H148" s="405"/>
      <c r="I148" s="439"/>
      <c r="J148" s="279"/>
      <c r="K148" s="440"/>
      <c r="L148" s="441"/>
      <c r="M148" s="442"/>
      <c r="N148" s="443"/>
    </row>
    <row r="149" spans="1:14" s="296" customFormat="1" ht="15" hidden="1" customHeight="1" x14ac:dyDescent="0.25">
      <c r="A149" s="177"/>
      <c r="B149" s="177"/>
      <c r="C149" s="178">
        <v>5</v>
      </c>
      <c r="D149" s="178">
        <v>2</v>
      </c>
      <c r="E149" s="178">
        <v>2</v>
      </c>
      <c r="F149" s="495" t="s">
        <v>762</v>
      </c>
      <c r="G149" s="499"/>
      <c r="H149" s="406" t="s">
        <v>763</v>
      </c>
      <c r="I149" s="181">
        <f>SUM(I150:I150)</f>
        <v>4910021</v>
      </c>
      <c r="J149" s="279">
        <f>SUM(I149/I10*100)</f>
        <v>4.9203092978574899E-3</v>
      </c>
      <c r="K149" s="323">
        <f>SUM(P149/I149*100)</f>
        <v>0</v>
      </c>
      <c r="L149" s="181">
        <f>SUM(L150:L150)</f>
        <v>4900000</v>
      </c>
      <c r="M149" s="284">
        <f>SUM(L149/I149%)</f>
        <v>99.79590718654768</v>
      </c>
      <c r="N149" s="181">
        <f>SUM(N150:N150)</f>
        <v>10021</v>
      </c>
    </row>
    <row r="150" spans="1:14" s="296" customFormat="1" ht="25.5" hidden="1" customHeight="1" x14ac:dyDescent="0.25">
      <c r="A150" s="187"/>
      <c r="B150" s="187"/>
      <c r="C150" s="178">
        <v>5</v>
      </c>
      <c r="D150" s="178">
        <v>2</v>
      </c>
      <c r="E150" s="178">
        <v>2</v>
      </c>
      <c r="F150" s="179" t="s">
        <v>762</v>
      </c>
      <c r="G150" s="180" t="s">
        <v>692</v>
      </c>
      <c r="H150" s="406" t="s">
        <v>764</v>
      </c>
      <c r="I150" s="181">
        <v>4910021</v>
      </c>
      <c r="J150" s="279">
        <f>SUM(I150/I10*100)</f>
        <v>4.9203092978574899E-3</v>
      </c>
      <c r="K150" s="183">
        <f>SUM(P150/I150*100)</f>
        <v>0</v>
      </c>
      <c r="L150" s="184">
        <v>4900000</v>
      </c>
      <c r="M150" s="185">
        <f>SUM(L150/I150%)</f>
        <v>99.79590718654768</v>
      </c>
      <c r="N150" s="250">
        <f>SUM(I150-L150)</f>
        <v>10021</v>
      </c>
    </row>
    <row r="151" spans="1:14" s="296" customFormat="1" ht="15" hidden="1" customHeight="1" x14ac:dyDescent="0.25">
      <c r="A151" s="187"/>
      <c r="B151" s="187"/>
      <c r="C151" s="178"/>
      <c r="D151" s="178"/>
      <c r="E151" s="178"/>
      <c r="F151" s="179"/>
      <c r="G151" s="180"/>
      <c r="H151" s="406"/>
      <c r="I151" s="181"/>
      <c r="J151" s="182"/>
      <c r="K151" s="183"/>
      <c r="L151" s="184"/>
      <c r="M151" s="185"/>
      <c r="N151" s="181"/>
    </row>
    <row r="152" spans="1:14" s="296" customFormat="1" ht="15" hidden="1" customHeight="1" x14ac:dyDescent="0.25">
      <c r="A152" s="187"/>
      <c r="B152" s="187"/>
      <c r="C152" s="178">
        <v>5</v>
      </c>
      <c r="D152" s="178">
        <v>2</v>
      </c>
      <c r="E152" s="178">
        <v>2</v>
      </c>
      <c r="F152" s="179" t="s">
        <v>690</v>
      </c>
      <c r="G152" s="270"/>
      <c r="H152" s="406" t="s">
        <v>691</v>
      </c>
      <c r="I152" s="181">
        <f>SUM(I153)</f>
        <v>28080000</v>
      </c>
      <c r="J152" s="182">
        <f>SUM(I152/I10*100)</f>
        <v>2.8138837916138918E-2</v>
      </c>
      <c r="K152" s="183">
        <f>SUM(P152/I152*100)</f>
        <v>0</v>
      </c>
      <c r="L152" s="193">
        <f>SUM(L153)</f>
        <v>25170000</v>
      </c>
      <c r="M152" s="185">
        <f>SUM(L152/I152%)</f>
        <v>89.636752136752136</v>
      </c>
      <c r="N152" s="181">
        <f>SUM(N153)</f>
        <v>2910000</v>
      </c>
    </row>
    <row r="153" spans="1:14" s="296" customFormat="1" ht="25.5" hidden="1" customHeight="1" x14ac:dyDescent="0.25">
      <c r="A153" s="187"/>
      <c r="B153" s="187"/>
      <c r="C153" s="178">
        <v>5</v>
      </c>
      <c r="D153" s="178">
        <v>2</v>
      </c>
      <c r="E153" s="178">
        <v>2</v>
      </c>
      <c r="F153" s="179" t="s">
        <v>690</v>
      </c>
      <c r="G153" s="180" t="s">
        <v>765</v>
      </c>
      <c r="H153" s="406" t="s">
        <v>766</v>
      </c>
      <c r="I153" s="181">
        <v>28080000</v>
      </c>
      <c r="J153" s="182">
        <f>SUM(I153/I10*100)</f>
        <v>2.8138837916138918E-2</v>
      </c>
      <c r="K153" s="183">
        <f>SUM(P153/I153*100)</f>
        <v>0</v>
      </c>
      <c r="L153" s="184">
        <v>25170000</v>
      </c>
      <c r="M153" s="185">
        <f>SUM(L153/I153%)</f>
        <v>89.636752136752136</v>
      </c>
      <c r="N153" s="250">
        <f>SUM(I153-L153)</f>
        <v>2910000</v>
      </c>
    </row>
    <row r="154" spans="1:14" s="296" customFormat="1" ht="15" hidden="1" customHeight="1" x14ac:dyDescent="0.25">
      <c r="A154" s="187"/>
      <c r="B154" s="187"/>
      <c r="C154" s="178"/>
      <c r="D154" s="178"/>
      <c r="E154" s="178"/>
      <c r="F154" s="179"/>
      <c r="G154" s="180"/>
      <c r="H154" s="406"/>
      <c r="I154" s="181"/>
      <c r="J154" s="182"/>
      <c r="K154" s="183"/>
      <c r="L154" s="184"/>
      <c r="M154" s="185"/>
      <c r="N154" s="181"/>
    </row>
    <row r="155" spans="1:14" s="296" customFormat="1" ht="15" hidden="1" customHeight="1" x14ac:dyDescent="0.25">
      <c r="A155" s="187"/>
      <c r="B155" s="187"/>
      <c r="C155" s="178">
        <v>5</v>
      </c>
      <c r="D155" s="178">
        <v>2</v>
      </c>
      <c r="E155" s="178">
        <v>2</v>
      </c>
      <c r="F155" s="179" t="s">
        <v>674</v>
      </c>
      <c r="G155" s="270"/>
      <c r="H155" s="406" t="s">
        <v>724</v>
      </c>
      <c r="I155" s="181">
        <f>SUM(I156:I156)</f>
        <v>4180000</v>
      </c>
      <c r="J155" s="279">
        <f>SUM(I155/I10*100)</f>
        <v>4.1887586356645539E-3</v>
      </c>
      <c r="K155" s="183">
        <f>SUM(P155/I155*100)</f>
        <v>0</v>
      </c>
      <c r="L155" s="260">
        <f>SUM(L156:L156)</f>
        <v>3920000</v>
      </c>
      <c r="M155" s="185">
        <f>SUM(L155/I155%)</f>
        <v>93.779904306220089</v>
      </c>
      <c r="N155" s="181">
        <f>SUM(N156:N156)</f>
        <v>260000</v>
      </c>
    </row>
    <row r="156" spans="1:14" s="296" customFormat="1" ht="25.5" hidden="1" customHeight="1" x14ac:dyDescent="0.25">
      <c r="A156" s="187"/>
      <c r="B156" s="187"/>
      <c r="C156" s="178">
        <v>5</v>
      </c>
      <c r="D156" s="178">
        <v>2</v>
      </c>
      <c r="E156" s="178">
        <v>2</v>
      </c>
      <c r="F156" s="179" t="s">
        <v>674</v>
      </c>
      <c r="G156" s="180" t="s">
        <v>682</v>
      </c>
      <c r="H156" s="406" t="s">
        <v>767</v>
      </c>
      <c r="I156" s="181">
        <v>4180000</v>
      </c>
      <c r="J156" s="279">
        <f>SUM(I156/I10*100)</f>
        <v>4.1887586356645539E-3</v>
      </c>
      <c r="K156" s="183">
        <f>SUM(P156/I156*100)</f>
        <v>0</v>
      </c>
      <c r="L156" s="184">
        <v>3920000</v>
      </c>
      <c r="M156" s="185">
        <f>SUM(L156/I156%)</f>
        <v>93.779904306220089</v>
      </c>
      <c r="N156" s="250">
        <f>SUM(I156-L156)</f>
        <v>260000</v>
      </c>
    </row>
    <row r="157" spans="1:14" s="296" customFormat="1" ht="15" hidden="1" customHeight="1" x14ac:dyDescent="0.25">
      <c r="A157" s="187"/>
      <c r="B157" s="187"/>
      <c r="C157" s="178"/>
      <c r="D157" s="178"/>
      <c r="E157" s="178"/>
      <c r="F157" s="179"/>
      <c r="G157" s="180"/>
      <c r="H157" s="406"/>
      <c r="I157" s="181"/>
      <c r="J157" s="182"/>
      <c r="K157" s="183"/>
      <c r="L157" s="184"/>
      <c r="M157" s="185"/>
      <c r="N157" s="181"/>
    </row>
    <row r="158" spans="1:14" s="296" customFormat="1" x14ac:dyDescent="0.25">
      <c r="A158" s="290">
        <v>1</v>
      </c>
      <c r="B158" s="291" t="s">
        <v>677</v>
      </c>
      <c r="C158" s="292" t="s">
        <v>674</v>
      </c>
      <c r="D158" s="293" t="s">
        <v>675</v>
      </c>
      <c r="E158" s="313" t="s">
        <v>676</v>
      </c>
      <c r="F158" s="314" t="s">
        <v>768</v>
      </c>
      <c r="G158" s="201"/>
      <c r="H158" s="359" t="s">
        <v>769</v>
      </c>
      <c r="I158" s="250">
        <f>SUM(I160)</f>
        <v>97422000</v>
      </c>
      <c r="J158" s="274">
        <f>SUM(I158/I10*100)</f>
        <v>9.7626134881270851E-2</v>
      </c>
      <c r="K158" s="183">
        <v>100</v>
      </c>
      <c r="L158" s="320">
        <f>SUM(L160)</f>
        <v>91402000</v>
      </c>
      <c r="M158" s="185">
        <f>SUM(L158/I158%)</f>
        <v>93.820697583707997</v>
      </c>
      <c r="N158" s="250">
        <f>SUM(N160)</f>
        <v>6020000</v>
      </c>
    </row>
    <row r="159" spans="1:14" s="296" customFormat="1" ht="15" hidden="1" customHeight="1" x14ac:dyDescent="0.25">
      <c r="A159" s="177"/>
      <c r="B159" s="177"/>
      <c r="C159" s="178"/>
      <c r="D159" s="178"/>
      <c r="E159" s="178"/>
      <c r="F159" s="179"/>
      <c r="G159" s="180"/>
      <c r="H159" s="406"/>
      <c r="I159" s="250"/>
      <c r="J159" s="182"/>
      <c r="K159" s="323"/>
      <c r="L159" s="184"/>
      <c r="M159" s="185"/>
      <c r="N159" s="250"/>
    </row>
    <row r="160" spans="1:14" s="296" customFormat="1" ht="15" hidden="1" customHeight="1" x14ac:dyDescent="0.25">
      <c r="A160" s="177"/>
      <c r="B160" s="177"/>
      <c r="C160" s="178">
        <v>5</v>
      </c>
      <c r="D160" s="178">
        <v>2</v>
      </c>
      <c r="E160" s="178">
        <v>2</v>
      </c>
      <c r="F160" s="178"/>
      <c r="G160" s="270"/>
      <c r="H160" s="406" t="s">
        <v>684</v>
      </c>
      <c r="I160" s="181">
        <f>SUM(I162+I166)</f>
        <v>97422000</v>
      </c>
      <c r="J160" s="182">
        <f>SUM(I160/I10*100)</f>
        <v>9.7626134881270851E-2</v>
      </c>
      <c r="K160" s="183">
        <f>SUM(P160/I160*100)</f>
        <v>0</v>
      </c>
      <c r="L160" s="181">
        <f>SUM(L162+L166)</f>
        <v>91402000</v>
      </c>
      <c r="M160" s="185">
        <f>SUM(L160/I160%)</f>
        <v>93.820697583707997</v>
      </c>
      <c r="N160" s="181">
        <f>SUM(N162+N166)</f>
        <v>6020000</v>
      </c>
    </row>
    <row r="161" spans="1:14" s="296" customFormat="1" ht="15" hidden="1" customHeight="1" x14ac:dyDescent="0.25">
      <c r="A161" s="177"/>
      <c r="B161" s="177"/>
      <c r="C161" s="178"/>
      <c r="D161" s="178"/>
      <c r="E161" s="178"/>
      <c r="F161" s="178"/>
      <c r="G161" s="270"/>
      <c r="H161" s="406"/>
      <c r="I161" s="181"/>
      <c r="J161" s="182"/>
      <c r="K161" s="183"/>
      <c r="L161" s="193"/>
      <c r="M161" s="185"/>
      <c r="N161" s="181"/>
    </row>
    <row r="162" spans="1:14" s="296" customFormat="1" ht="15" hidden="1" customHeight="1" x14ac:dyDescent="0.25">
      <c r="A162" s="519"/>
      <c r="B162" s="519"/>
      <c r="C162" s="494">
        <v>5</v>
      </c>
      <c r="D162" s="494">
        <v>2</v>
      </c>
      <c r="E162" s="494">
        <v>2</v>
      </c>
      <c r="F162" s="495" t="s">
        <v>690</v>
      </c>
      <c r="G162" s="499"/>
      <c r="H162" s="409" t="s">
        <v>691</v>
      </c>
      <c r="I162" s="444">
        <f>SUM(I163:I164)</f>
        <v>92550000</v>
      </c>
      <c r="J162" s="182">
        <f>SUM(I162/I10*100)</f>
        <v>9.274392625137666E-2</v>
      </c>
      <c r="K162" s="183">
        <f>SUM(P162/I162*100)</f>
        <v>0</v>
      </c>
      <c r="L162" s="444">
        <f>SUM(L163:L164)</f>
        <v>88000000</v>
      </c>
      <c r="M162" s="445">
        <f>SUM(L162/I162%)</f>
        <v>95.083738519719077</v>
      </c>
      <c r="N162" s="444">
        <f>SUM(N163:N164)</f>
        <v>4550000</v>
      </c>
    </row>
    <row r="163" spans="1:14" s="296" customFormat="1" ht="25.5" hidden="1" customHeight="1" x14ac:dyDescent="0.25">
      <c r="A163" s="177"/>
      <c r="B163" s="177"/>
      <c r="C163" s="178">
        <v>5</v>
      </c>
      <c r="D163" s="178">
        <v>2</v>
      </c>
      <c r="E163" s="178">
        <v>2</v>
      </c>
      <c r="F163" s="179" t="s">
        <v>690</v>
      </c>
      <c r="G163" s="180" t="s">
        <v>770</v>
      </c>
      <c r="H163" s="406" t="s">
        <v>771</v>
      </c>
      <c r="I163" s="261">
        <v>56550000</v>
      </c>
      <c r="J163" s="182">
        <f>SUM(I163/I10*100)</f>
        <v>5.6668493025557543E-2</v>
      </c>
      <c r="K163" s="183">
        <f>SUM(P163/I163*100)</f>
        <v>0</v>
      </c>
      <c r="L163" s="184">
        <v>53500000</v>
      </c>
      <c r="M163" s="284">
        <f>SUM(L163/I163%)</f>
        <v>94.606542882404952</v>
      </c>
      <c r="N163" s="253">
        <f>SUM(I163-L163)</f>
        <v>3050000</v>
      </c>
    </row>
    <row r="164" spans="1:14" s="296" customFormat="1" ht="25.5" hidden="1" customHeight="1" x14ac:dyDescent="0.25">
      <c r="A164" s="177"/>
      <c r="B164" s="177"/>
      <c r="C164" s="178">
        <v>5</v>
      </c>
      <c r="D164" s="178">
        <v>2</v>
      </c>
      <c r="E164" s="178">
        <v>2</v>
      </c>
      <c r="F164" s="179" t="s">
        <v>690</v>
      </c>
      <c r="G164" s="180" t="s">
        <v>772</v>
      </c>
      <c r="H164" s="405" t="s">
        <v>773</v>
      </c>
      <c r="I164" s="181">
        <v>36000000</v>
      </c>
      <c r="J164" s="182">
        <f>SUM(I164/I10*100)</f>
        <v>3.6075433225819124E-2</v>
      </c>
      <c r="K164" s="183">
        <f>SUM(P164/I164*100)</f>
        <v>0</v>
      </c>
      <c r="L164" s="304">
        <v>34500000</v>
      </c>
      <c r="M164" s="185">
        <f>SUM(L164/I164%)</f>
        <v>95.833333333333329</v>
      </c>
      <c r="N164" s="250">
        <f>SUM(I164-L164)</f>
        <v>1500000</v>
      </c>
    </row>
    <row r="165" spans="1:14" s="296" customFormat="1" ht="15" hidden="1" customHeight="1" x14ac:dyDescent="0.25">
      <c r="A165" s="177"/>
      <c r="B165" s="177"/>
      <c r="C165" s="178"/>
      <c r="D165" s="178"/>
      <c r="E165" s="178"/>
      <c r="F165" s="179"/>
      <c r="G165" s="180"/>
      <c r="H165" s="406"/>
      <c r="I165" s="261"/>
      <c r="J165" s="182"/>
      <c r="K165" s="283"/>
      <c r="L165" s="184"/>
      <c r="M165" s="284"/>
      <c r="N165" s="253"/>
    </row>
    <row r="166" spans="1:14" s="296" customFormat="1" ht="15" hidden="1" customHeight="1" x14ac:dyDescent="0.25">
      <c r="A166" s="387"/>
      <c r="B166" s="387"/>
      <c r="C166" s="270">
        <v>5</v>
      </c>
      <c r="D166" s="270">
        <v>2</v>
      </c>
      <c r="E166" s="270">
        <v>2</v>
      </c>
      <c r="F166" s="180">
        <v>11</v>
      </c>
      <c r="G166" s="270"/>
      <c r="H166" s="406" t="s">
        <v>774</v>
      </c>
      <c r="I166" s="181">
        <f>SUM(I167)</f>
        <v>4872000</v>
      </c>
      <c r="J166" s="279">
        <f>SUM(I166/I10*100)</f>
        <v>4.8822086298941879E-3</v>
      </c>
      <c r="K166" s="318">
        <f>SUM(P166/I166*100)</f>
        <v>0</v>
      </c>
      <c r="L166" s="181">
        <f>SUM(L167)</f>
        <v>3402000</v>
      </c>
      <c r="M166" s="318">
        <f>SUM(L166/I166%)</f>
        <v>69.827586206896555</v>
      </c>
      <c r="N166" s="181">
        <f>SUM(N167)</f>
        <v>1470000</v>
      </c>
    </row>
    <row r="167" spans="1:14" s="296" customFormat="1" ht="25.5" hidden="1" customHeight="1" x14ac:dyDescent="0.25">
      <c r="A167" s="177"/>
      <c r="B167" s="177"/>
      <c r="C167" s="178">
        <v>5</v>
      </c>
      <c r="D167" s="178">
        <v>2</v>
      </c>
      <c r="E167" s="178">
        <v>2</v>
      </c>
      <c r="F167" s="179">
        <v>11</v>
      </c>
      <c r="G167" s="180" t="s">
        <v>686</v>
      </c>
      <c r="H167" s="406" t="s">
        <v>775</v>
      </c>
      <c r="I167" s="181">
        <v>4872000</v>
      </c>
      <c r="J167" s="279">
        <f>SUM(I167/I10*100)</f>
        <v>4.8822086298941879E-3</v>
      </c>
      <c r="K167" s="183">
        <f>SUM(P167/I167*100)</f>
        <v>0</v>
      </c>
      <c r="L167" s="193">
        <v>3402000</v>
      </c>
      <c r="M167" s="185">
        <f>SUM(L167/I167%)</f>
        <v>69.827586206896555</v>
      </c>
      <c r="N167" s="250">
        <f>SUM(I167-L167)</f>
        <v>1470000</v>
      </c>
    </row>
    <row r="168" spans="1:14" s="296" customFormat="1" ht="15" hidden="1" customHeight="1" x14ac:dyDescent="0.25">
      <c r="A168" s="177"/>
      <c r="B168" s="177"/>
      <c r="C168" s="178"/>
      <c r="D168" s="178"/>
      <c r="E168" s="178"/>
      <c r="F168" s="179"/>
      <c r="G168" s="180"/>
      <c r="H168" s="405"/>
      <c r="I168" s="181"/>
      <c r="J168" s="182"/>
      <c r="K168" s="183"/>
      <c r="L168" s="304"/>
      <c r="M168" s="185"/>
      <c r="N168" s="250"/>
    </row>
    <row r="169" spans="1:14" s="296" customFormat="1" x14ac:dyDescent="0.25">
      <c r="A169" s="290">
        <v>1</v>
      </c>
      <c r="B169" s="291" t="s">
        <v>677</v>
      </c>
      <c r="C169" s="292" t="s">
        <v>674</v>
      </c>
      <c r="D169" s="293" t="s">
        <v>675</v>
      </c>
      <c r="E169" s="313" t="s">
        <v>676</v>
      </c>
      <c r="F169" s="314" t="s">
        <v>776</v>
      </c>
      <c r="G169" s="201"/>
      <c r="H169" s="491" t="s">
        <v>777</v>
      </c>
      <c r="I169" s="250">
        <f>SUM(I173)</f>
        <v>171132000</v>
      </c>
      <c r="J169" s="274">
        <f>SUM(I169/I10*100)</f>
        <v>0.17149058441113552</v>
      </c>
      <c r="K169" s="183">
        <v>100</v>
      </c>
      <c r="L169" s="184">
        <f>SUM(L173)</f>
        <v>168286000</v>
      </c>
      <c r="M169" s="185">
        <f>SUM(L169/I169%)</f>
        <v>98.336956267676413</v>
      </c>
      <c r="N169" s="250">
        <f>SUM(N173)</f>
        <v>2846000</v>
      </c>
    </row>
    <row r="170" spans="1:14" s="296" customFormat="1" ht="15" hidden="1" customHeight="1" x14ac:dyDescent="0.25">
      <c r="A170" s="177"/>
      <c r="B170" s="177"/>
      <c r="C170" s="367"/>
      <c r="D170" s="368"/>
      <c r="E170" s="368"/>
      <c r="F170" s="368"/>
      <c r="G170" s="353"/>
      <c r="H170" s="416"/>
      <c r="I170" s="250"/>
      <c r="J170" s="182"/>
      <c r="K170" s="183"/>
      <c r="L170" s="184"/>
      <c r="M170" s="185"/>
      <c r="N170" s="250"/>
    </row>
    <row r="171" spans="1:14" s="296" customFormat="1" ht="15" hidden="1" customHeight="1" x14ac:dyDescent="0.25">
      <c r="A171" s="177"/>
      <c r="B171" s="177"/>
      <c r="C171" s="178">
        <v>5</v>
      </c>
      <c r="D171" s="178">
        <v>2</v>
      </c>
      <c r="E171" s="178">
        <v>2</v>
      </c>
      <c r="F171" s="178"/>
      <c r="G171" s="270"/>
      <c r="H171" s="406" t="s">
        <v>684</v>
      </c>
      <c r="I171" s="257">
        <f>SUM(I173)</f>
        <v>171132000</v>
      </c>
      <c r="J171" s="182">
        <f>SUM(I171/I10*100)</f>
        <v>0.17149058441113552</v>
      </c>
      <c r="K171" s="183">
        <f>SUM(P171/I171*100)</f>
        <v>0</v>
      </c>
      <c r="L171" s="282">
        <f>SUM(L173)</f>
        <v>168286000</v>
      </c>
      <c r="M171" s="185">
        <f>SUM(L171/I171%)</f>
        <v>98.336956267676413</v>
      </c>
      <c r="N171" s="257">
        <f>SUM(N173)</f>
        <v>2846000</v>
      </c>
    </row>
    <row r="172" spans="1:14" s="296" customFormat="1" ht="15" hidden="1" customHeight="1" x14ac:dyDescent="0.25">
      <c r="A172" s="177"/>
      <c r="B172" s="177"/>
      <c r="C172" s="178"/>
      <c r="D172" s="178"/>
      <c r="E172" s="178"/>
      <c r="F172" s="178"/>
      <c r="G172" s="270"/>
      <c r="H172" s="406"/>
      <c r="I172" s="257"/>
      <c r="J172" s="182"/>
      <c r="K172" s="183"/>
      <c r="L172" s="282"/>
      <c r="M172" s="185"/>
      <c r="N172" s="257"/>
    </row>
    <row r="173" spans="1:14" s="296" customFormat="1" ht="15" hidden="1" customHeight="1" x14ac:dyDescent="0.25">
      <c r="A173" s="177"/>
      <c r="B173" s="177"/>
      <c r="C173" s="178">
        <v>5</v>
      </c>
      <c r="D173" s="178">
        <v>2</v>
      </c>
      <c r="E173" s="178">
        <v>2</v>
      </c>
      <c r="F173" s="179" t="s">
        <v>778</v>
      </c>
      <c r="G173" s="270"/>
      <c r="H173" s="406" t="s">
        <v>779</v>
      </c>
      <c r="I173" s="251">
        <f>SUM(I174)</f>
        <v>171132000</v>
      </c>
      <c r="J173" s="182">
        <f>SUM(I173/I10*100)</f>
        <v>0.17149058441113552</v>
      </c>
      <c r="K173" s="183">
        <f>SUM(P173/I173*100)</f>
        <v>0</v>
      </c>
      <c r="L173" s="282">
        <f>SUM(L174)</f>
        <v>168286000</v>
      </c>
      <c r="M173" s="185">
        <f>SUM(L173/I173%)</f>
        <v>98.336956267676413</v>
      </c>
      <c r="N173" s="251">
        <f>SUM(N174)</f>
        <v>2846000</v>
      </c>
    </row>
    <row r="174" spans="1:14" s="296" customFormat="1" ht="25.5" hidden="1" customHeight="1" x14ac:dyDescent="0.25">
      <c r="A174" s="387"/>
      <c r="B174" s="387"/>
      <c r="C174" s="270">
        <v>5</v>
      </c>
      <c r="D174" s="270">
        <v>2</v>
      </c>
      <c r="E174" s="270">
        <v>2</v>
      </c>
      <c r="F174" s="180">
        <v>11</v>
      </c>
      <c r="G174" s="180" t="s">
        <v>697</v>
      </c>
      <c r="H174" s="406" t="s">
        <v>780</v>
      </c>
      <c r="I174" s="250">
        <v>171132000</v>
      </c>
      <c r="J174" s="182">
        <f>SUM(I174/I10*100)</f>
        <v>0.17149058441113552</v>
      </c>
      <c r="K174" s="318">
        <f>SUM(P174/I174*100)</f>
        <v>0</v>
      </c>
      <c r="L174" s="286">
        <v>168286000</v>
      </c>
      <c r="M174" s="318">
        <f>SUM(L174/I174%)</f>
        <v>98.336956267676413</v>
      </c>
      <c r="N174" s="250">
        <f>SUM(I174-L174)</f>
        <v>2846000</v>
      </c>
    </row>
    <row r="175" spans="1:14" s="296" customFormat="1" ht="15" hidden="1" customHeight="1" x14ac:dyDescent="0.25">
      <c r="A175" s="177"/>
      <c r="B175" s="177"/>
      <c r="C175" s="177"/>
      <c r="D175" s="177"/>
      <c r="E175" s="177"/>
      <c r="F175" s="271"/>
      <c r="G175" s="353"/>
      <c r="H175" s="416"/>
      <c r="I175" s="250"/>
      <c r="J175" s="182"/>
      <c r="K175" s="183"/>
      <c r="L175" s="184"/>
      <c r="M175" s="185"/>
      <c r="N175" s="250"/>
    </row>
    <row r="176" spans="1:14" s="391" customFormat="1" x14ac:dyDescent="0.25">
      <c r="A176" s="111">
        <v>1</v>
      </c>
      <c r="B176" s="112" t="s">
        <v>677</v>
      </c>
      <c r="C176" s="113" t="s">
        <v>674</v>
      </c>
      <c r="D176" s="114" t="s">
        <v>675</v>
      </c>
      <c r="E176" s="115" t="s">
        <v>694</v>
      </c>
      <c r="F176" s="390"/>
      <c r="G176" s="123"/>
      <c r="H176" s="202" t="s">
        <v>4</v>
      </c>
      <c r="I176" s="124">
        <f>SUM(I178+I191+I205+I213+I231+I244+I252+I263+I276+I289+I296+I326+I334)</f>
        <v>3381311384</v>
      </c>
      <c r="J176" s="138">
        <f>SUM(I176/I10*100)</f>
        <v>3.3883964735887235</v>
      </c>
      <c r="K176" s="119">
        <v>99.82</v>
      </c>
      <c r="L176" s="124">
        <f>SUM(L178+L191+L205+L213+L231+L244+L252+L263+L276+L289+L296+L326+L334)</f>
        <v>3258821141</v>
      </c>
      <c r="M176" s="169">
        <f>SUM(L176/I176%)</f>
        <v>96.377433809272617</v>
      </c>
      <c r="N176" s="124">
        <f>SUM(N178+N191+N205+N213+N231+N244+N252+N263+N276+N289+N296+N326+N334)</f>
        <v>122490243</v>
      </c>
    </row>
    <row r="177" spans="1:14" s="296" customFormat="1" ht="15" hidden="1" customHeight="1" x14ac:dyDescent="0.25">
      <c r="A177" s="321"/>
      <c r="B177" s="321"/>
      <c r="C177" s="294"/>
      <c r="D177" s="294"/>
      <c r="E177" s="294"/>
      <c r="F177" s="164"/>
      <c r="G177" s="295"/>
      <c r="H177" s="359"/>
      <c r="I177" s="250"/>
      <c r="J177" s="182"/>
      <c r="K177" s="183"/>
      <c r="L177" s="286"/>
      <c r="M177" s="185"/>
      <c r="N177" s="250"/>
    </row>
    <row r="178" spans="1:14" s="296" customFormat="1" x14ac:dyDescent="0.25">
      <c r="A178" s="297">
        <v>1</v>
      </c>
      <c r="B178" s="298" t="s">
        <v>677</v>
      </c>
      <c r="C178" s="299" t="s">
        <v>674</v>
      </c>
      <c r="D178" s="300" t="s">
        <v>675</v>
      </c>
      <c r="E178" s="305" t="s">
        <v>694</v>
      </c>
      <c r="F178" s="322" t="s">
        <v>676</v>
      </c>
      <c r="G178" s="167"/>
      <c r="H178" s="520" t="s">
        <v>781</v>
      </c>
      <c r="I178" s="252">
        <f>SUM(I180)</f>
        <v>216000000</v>
      </c>
      <c r="J178" s="274">
        <f>SUM(I178/I10*100)</f>
        <v>0.21645259935491476</v>
      </c>
      <c r="K178" s="306">
        <v>100</v>
      </c>
      <c r="L178" s="319">
        <f>SUM(L180)</f>
        <v>215350455</v>
      </c>
      <c r="M178" s="311">
        <f>SUM(L178/I178%)</f>
        <v>99.699284722222217</v>
      </c>
      <c r="N178" s="252">
        <f>SUM(N180)</f>
        <v>649545</v>
      </c>
    </row>
    <row r="179" spans="1:14" s="296" customFormat="1" ht="15" hidden="1" customHeight="1" x14ac:dyDescent="0.25">
      <c r="A179" s="177"/>
      <c r="B179" s="177"/>
      <c r="C179" s="177"/>
      <c r="D179" s="177"/>
      <c r="E179" s="177"/>
      <c r="F179" s="271"/>
      <c r="G179" s="353"/>
      <c r="H179" s="416"/>
      <c r="I179" s="250"/>
      <c r="J179" s="182"/>
      <c r="K179" s="183"/>
      <c r="L179" s="184"/>
      <c r="M179" s="185"/>
      <c r="N179" s="250"/>
    </row>
    <row r="180" spans="1:14" s="296" customFormat="1" ht="15" hidden="1" customHeight="1" x14ac:dyDescent="0.25">
      <c r="A180" s="177"/>
      <c r="B180" s="177"/>
      <c r="C180" s="178">
        <v>5</v>
      </c>
      <c r="D180" s="178">
        <v>2</v>
      </c>
      <c r="E180" s="178">
        <v>3</v>
      </c>
      <c r="F180" s="178"/>
      <c r="G180" s="270"/>
      <c r="H180" s="406" t="s">
        <v>714</v>
      </c>
      <c r="I180" s="181">
        <f>SUM(I182+I185)</f>
        <v>216000000</v>
      </c>
      <c r="J180" s="182">
        <f>SUM(I180/I10*100)</f>
        <v>0.21645259935491476</v>
      </c>
      <c r="K180" s="183">
        <f>SUM(P180/I180*100)</f>
        <v>0</v>
      </c>
      <c r="L180" s="181">
        <f>SUM(L182+L185)</f>
        <v>215350455</v>
      </c>
      <c r="M180" s="185">
        <f>SUM(L180/I180%)</f>
        <v>99.699284722222217</v>
      </c>
      <c r="N180" s="181">
        <f>SUM(N182+N185)</f>
        <v>649545</v>
      </c>
    </row>
    <row r="181" spans="1:14" s="296" customFormat="1" ht="15" hidden="1" customHeight="1" x14ac:dyDescent="0.25">
      <c r="A181" s="177"/>
      <c r="B181" s="177"/>
      <c r="C181" s="178"/>
      <c r="D181" s="178"/>
      <c r="E181" s="178"/>
      <c r="F181" s="178"/>
      <c r="G181" s="270"/>
      <c r="H181" s="406"/>
      <c r="I181" s="181"/>
      <c r="J181" s="182"/>
      <c r="K181" s="183"/>
      <c r="L181" s="193"/>
      <c r="M181" s="185"/>
      <c r="N181" s="181"/>
    </row>
    <row r="182" spans="1:14" s="296" customFormat="1" ht="15" hidden="1" customHeight="1" x14ac:dyDescent="0.25">
      <c r="A182" s="187"/>
      <c r="B182" s="187"/>
      <c r="C182" s="178">
        <v>5</v>
      </c>
      <c r="D182" s="178">
        <v>2</v>
      </c>
      <c r="E182" s="178">
        <v>3</v>
      </c>
      <c r="F182" s="179" t="s">
        <v>737</v>
      </c>
      <c r="G182" s="270"/>
      <c r="H182" s="406" t="s">
        <v>715</v>
      </c>
      <c r="I182" s="181">
        <f>SUM(I183:I183)</f>
        <v>107700000</v>
      </c>
      <c r="J182" s="182">
        <f>SUM(I182/I10*100)</f>
        <v>0.10792567106724221</v>
      </c>
      <c r="K182" s="183">
        <f>SUM(P182/I182*100)</f>
        <v>0</v>
      </c>
      <c r="L182" s="260">
        <f>SUM(L183:L183)</f>
        <v>107700000</v>
      </c>
      <c r="M182" s="185">
        <f>SUM(L182/I182%)</f>
        <v>100</v>
      </c>
      <c r="N182" s="181">
        <f>SUM(N183:N183)</f>
        <v>0</v>
      </c>
    </row>
    <row r="183" spans="1:14" s="296" customFormat="1" ht="25.5" hidden="1" customHeight="1" x14ac:dyDescent="0.25">
      <c r="A183" s="187"/>
      <c r="B183" s="187"/>
      <c r="C183" s="503">
        <v>5</v>
      </c>
      <c r="D183" s="503">
        <v>2</v>
      </c>
      <c r="E183" s="503">
        <v>3</v>
      </c>
      <c r="F183" s="273" t="s">
        <v>737</v>
      </c>
      <c r="G183" s="190" t="s">
        <v>688</v>
      </c>
      <c r="H183" s="406" t="s">
        <v>782</v>
      </c>
      <c r="I183" s="181">
        <v>107700000</v>
      </c>
      <c r="J183" s="182">
        <f>SUM(I183/I10*100)</f>
        <v>0.10792567106724221</v>
      </c>
      <c r="K183" s="183">
        <f>SUM(P183/I183*100)</f>
        <v>0</v>
      </c>
      <c r="L183" s="193">
        <v>107700000</v>
      </c>
      <c r="M183" s="280">
        <f>SUM(L183/I183%)</f>
        <v>100</v>
      </c>
      <c r="N183" s="250">
        <f>SUM(I183-L183)</f>
        <v>0</v>
      </c>
    </row>
    <row r="184" spans="1:14" s="296" customFormat="1" ht="15" hidden="1" customHeight="1" x14ac:dyDescent="0.25">
      <c r="A184" s="187"/>
      <c r="B184" s="187"/>
      <c r="C184" s="503"/>
      <c r="D184" s="503"/>
      <c r="E184" s="503"/>
      <c r="F184" s="273"/>
      <c r="G184" s="190"/>
      <c r="H184" s="405" t="s">
        <v>783</v>
      </c>
      <c r="I184" s="181"/>
      <c r="J184" s="182"/>
      <c r="K184" s="183"/>
      <c r="L184" s="193"/>
      <c r="M184" s="280"/>
      <c r="N184" s="250"/>
    </row>
    <row r="185" spans="1:14" s="296" customFormat="1" ht="15" hidden="1" customHeight="1" x14ac:dyDescent="0.25">
      <c r="A185" s="187"/>
      <c r="B185" s="187"/>
      <c r="C185" s="178">
        <v>5</v>
      </c>
      <c r="D185" s="178">
        <v>2</v>
      </c>
      <c r="E185" s="178">
        <v>3</v>
      </c>
      <c r="F185" s="179" t="s">
        <v>784</v>
      </c>
      <c r="G185" s="270"/>
      <c r="H185" s="406" t="s">
        <v>785</v>
      </c>
      <c r="I185" s="181">
        <f>SUM(I186:I189)</f>
        <v>108300000</v>
      </c>
      <c r="J185" s="182">
        <f>SUM(I185/I10*100)</f>
        <v>0.10852692828767253</v>
      </c>
      <c r="K185" s="183">
        <f>SUM(P185/I185*100)</f>
        <v>0</v>
      </c>
      <c r="L185" s="181">
        <f>SUM(L186:L189)</f>
        <v>107650455</v>
      </c>
      <c r="M185" s="185">
        <f>SUM(L185/I185%)</f>
        <v>99.400235457063715</v>
      </c>
      <c r="N185" s="181">
        <f>SUM(N186:N189)</f>
        <v>649545</v>
      </c>
    </row>
    <row r="186" spans="1:14" s="296" customFormat="1" ht="25.5" hidden="1" customHeight="1" x14ac:dyDescent="0.25">
      <c r="A186" s="187"/>
      <c r="B186" s="187"/>
      <c r="C186" s="503">
        <v>5</v>
      </c>
      <c r="D186" s="503">
        <v>2</v>
      </c>
      <c r="E186" s="503">
        <v>3</v>
      </c>
      <c r="F186" s="273" t="s">
        <v>784</v>
      </c>
      <c r="G186" s="190" t="s">
        <v>682</v>
      </c>
      <c r="H186" s="406" t="s">
        <v>786</v>
      </c>
      <c r="I186" s="181">
        <v>28000000</v>
      </c>
      <c r="J186" s="182">
        <f>SUM(I186/I10*100)</f>
        <v>2.8058670286748209E-2</v>
      </c>
      <c r="K186" s="183">
        <f>SUM(P186/I186*100)</f>
        <v>0</v>
      </c>
      <c r="L186" s="193">
        <v>27800000</v>
      </c>
      <c r="M186" s="280">
        <f>SUM(L186/I186%)</f>
        <v>99.285714285714292</v>
      </c>
      <c r="N186" s="250">
        <f>SUM(I186-L186)</f>
        <v>200000</v>
      </c>
    </row>
    <row r="187" spans="1:14" s="296" customFormat="1" ht="25.5" hidden="1" customHeight="1" x14ac:dyDescent="0.25">
      <c r="A187" s="187"/>
      <c r="B187" s="187"/>
      <c r="C187" s="503">
        <v>5</v>
      </c>
      <c r="D187" s="503">
        <v>2</v>
      </c>
      <c r="E187" s="503">
        <v>3</v>
      </c>
      <c r="F187" s="273" t="s">
        <v>784</v>
      </c>
      <c r="G187" s="190" t="s">
        <v>699</v>
      </c>
      <c r="H187" s="406" t="s">
        <v>787</v>
      </c>
      <c r="I187" s="181">
        <v>49500000</v>
      </c>
      <c r="J187" s="182">
        <f>SUM(I187/I10*100)</f>
        <v>4.9603720685501292E-2</v>
      </c>
      <c r="K187" s="183">
        <f>SUM(P187/I187*100)</f>
        <v>0</v>
      </c>
      <c r="L187" s="193">
        <v>49500000</v>
      </c>
      <c r="M187" s="280">
        <f>SUM(L187/I187%)</f>
        <v>100</v>
      </c>
      <c r="N187" s="250">
        <f>SUM(I187-L187)</f>
        <v>0</v>
      </c>
    </row>
    <row r="188" spans="1:14" s="296" customFormat="1" ht="25.5" hidden="1" customHeight="1" x14ac:dyDescent="0.25">
      <c r="A188" s="514"/>
      <c r="B188" s="514"/>
      <c r="C188" s="512">
        <v>5</v>
      </c>
      <c r="D188" s="512">
        <v>2</v>
      </c>
      <c r="E188" s="512">
        <v>3</v>
      </c>
      <c r="F188" s="190" t="s">
        <v>784</v>
      </c>
      <c r="G188" s="190" t="s">
        <v>688</v>
      </c>
      <c r="H188" s="406" t="s">
        <v>788</v>
      </c>
      <c r="I188" s="181">
        <v>26000000</v>
      </c>
      <c r="J188" s="362">
        <f>SUM(I188/I10*100)</f>
        <v>2.6054479551980481E-2</v>
      </c>
      <c r="K188" s="318">
        <f>SUM(P188/I188*100)</f>
        <v>0</v>
      </c>
      <c r="L188" s="260">
        <v>25550455</v>
      </c>
      <c r="M188" s="328">
        <f>SUM(L188/I188%)</f>
        <v>98.270980769230775</v>
      </c>
      <c r="N188" s="250">
        <f>SUM(I188-L188)</f>
        <v>449545</v>
      </c>
    </row>
    <row r="189" spans="1:14" s="296" customFormat="1" ht="25.5" hidden="1" customHeight="1" x14ac:dyDescent="0.25">
      <c r="A189" s="514"/>
      <c r="B189" s="514"/>
      <c r="C189" s="512">
        <v>5</v>
      </c>
      <c r="D189" s="512">
        <v>2</v>
      </c>
      <c r="E189" s="512">
        <v>3</v>
      </c>
      <c r="F189" s="190" t="s">
        <v>784</v>
      </c>
      <c r="G189" s="190" t="s">
        <v>735</v>
      </c>
      <c r="H189" s="406" t="s">
        <v>789</v>
      </c>
      <c r="I189" s="181">
        <v>4800000</v>
      </c>
      <c r="J189" s="446">
        <f>SUM(I189/I10*100)</f>
        <v>4.81005776344255E-3</v>
      </c>
      <c r="K189" s="318">
        <f>SUM(P189/I189*100)</f>
        <v>0</v>
      </c>
      <c r="L189" s="260">
        <v>4800000</v>
      </c>
      <c r="M189" s="328">
        <f>SUM(L189/I189%)</f>
        <v>100</v>
      </c>
      <c r="N189" s="250">
        <f>SUM(I189-L189)</f>
        <v>0</v>
      </c>
    </row>
    <row r="190" spans="1:14" s="296" customFormat="1" ht="15" hidden="1" customHeight="1" x14ac:dyDescent="0.25">
      <c r="A190" s="187"/>
      <c r="B190" s="187"/>
      <c r="C190" s="503"/>
      <c r="D190" s="503"/>
      <c r="E190" s="503"/>
      <c r="F190" s="273"/>
      <c r="G190" s="190"/>
      <c r="H190" s="406"/>
      <c r="I190" s="181"/>
      <c r="J190" s="182"/>
      <c r="K190" s="183"/>
      <c r="L190" s="193"/>
      <c r="M190" s="280"/>
      <c r="N190" s="250"/>
    </row>
    <row r="191" spans="1:14" s="296" customFormat="1" x14ac:dyDescent="0.25">
      <c r="A191" s="297">
        <v>1</v>
      </c>
      <c r="B191" s="298" t="s">
        <v>677</v>
      </c>
      <c r="C191" s="299" t="s">
        <v>674</v>
      </c>
      <c r="D191" s="300" t="s">
        <v>675</v>
      </c>
      <c r="E191" s="305" t="s">
        <v>694</v>
      </c>
      <c r="F191" s="322" t="s">
        <v>694</v>
      </c>
      <c r="G191" s="167"/>
      <c r="H191" s="345" t="s">
        <v>790</v>
      </c>
      <c r="I191" s="252">
        <f>SUM(I193+I198)</f>
        <v>247000000</v>
      </c>
      <c r="J191" s="274">
        <f>SUM(I191/I10*100)</f>
        <v>0.24751755574381451</v>
      </c>
      <c r="K191" s="306">
        <v>100</v>
      </c>
      <c r="L191" s="252">
        <f>SUM(L193+L198)</f>
        <v>244378950</v>
      </c>
      <c r="M191" s="311">
        <f>SUM(L191/I191%)</f>
        <v>98.938846153846157</v>
      </c>
      <c r="N191" s="252">
        <f>SUM(N193+N198)</f>
        <v>2621050</v>
      </c>
    </row>
    <row r="192" spans="1:14" s="296" customFormat="1" ht="15" hidden="1" customHeight="1" x14ac:dyDescent="0.25">
      <c r="A192" s="177"/>
      <c r="B192" s="177"/>
      <c r="C192" s="177"/>
      <c r="D192" s="177"/>
      <c r="E192" s="177"/>
      <c r="F192" s="271"/>
      <c r="G192" s="353"/>
      <c r="H192" s="416"/>
      <c r="I192" s="250"/>
      <c r="J192" s="182"/>
      <c r="K192" s="183"/>
      <c r="L192" s="286"/>
      <c r="M192" s="185"/>
      <c r="N192" s="250"/>
    </row>
    <row r="193" spans="1:14" s="296" customFormat="1" ht="15" hidden="1" customHeight="1" x14ac:dyDescent="0.25">
      <c r="A193" s="187"/>
      <c r="B193" s="187"/>
      <c r="C193" s="178">
        <v>5</v>
      </c>
      <c r="D193" s="178">
        <v>2</v>
      </c>
      <c r="E193" s="178">
        <v>2</v>
      </c>
      <c r="F193" s="178"/>
      <c r="G193" s="270"/>
      <c r="H193" s="406" t="s">
        <v>684</v>
      </c>
      <c r="I193" s="250">
        <f>SUM(I195)</f>
        <v>3200000</v>
      </c>
      <c r="J193" s="279">
        <f>SUM(I193/I10*100)</f>
        <v>3.2067051756283662E-3</v>
      </c>
      <c r="K193" s="183">
        <f>SUM(P193/I193*100)</f>
        <v>0</v>
      </c>
      <c r="L193" s="250">
        <f>SUM(L195)</f>
        <v>3200000</v>
      </c>
      <c r="M193" s="185">
        <f>SUM(L193/I193%)</f>
        <v>100</v>
      </c>
      <c r="N193" s="250">
        <f>SUM(N195)</f>
        <v>0</v>
      </c>
    </row>
    <row r="194" spans="1:14" s="296" customFormat="1" ht="15" hidden="1" customHeight="1" x14ac:dyDescent="0.25">
      <c r="A194" s="187"/>
      <c r="B194" s="187"/>
      <c r="C194" s="178"/>
      <c r="D194" s="178"/>
      <c r="E194" s="178"/>
      <c r="F194" s="178"/>
      <c r="G194" s="270"/>
      <c r="H194" s="406"/>
      <c r="I194" s="250"/>
      <c r="J194" s="182"/>
      <c r="K194" s="183"/>
      <c r="L194" s="184"/>
      <c r="M194" s="185"/>
      <c r="N194" s="250"/>
    </row>
    <row r="195" spans="1:14" s="296" customFormat="1" ht="15" hidden="1" customHeight="1" x14ac:dyDescent="0.25">
      <c r="A195" s="187"/>
      <c r="B195" s="187"/>
      <c r="C195" s="178">
        <v>5</v>
      </c>
      <c r="D195" s="178">
        <v>2</v>
      </c>
      <c r="E195" s="178">
        <v>2</v>
      </c>
      <c r="F195" s="179" t="s">
        <v>675</v>
      </c>
      <c r="G195" s="270"/>
      <c r="H195" s="406" t="s">
        <v>685</v>
      </c>
      <c r="I195" s="181">
        <f>SUM(I196:I196)</f>
        <v>3200000</v>
      </c>
      <c r="J195" s="279">
        <f>SUM(I195/I10*100)</f>
        <v>3.2067051756283662E-3</v>
      </c>
      <c r="K195" s="323">
        <f>SUM(P195/I195*100)</f>
        <v>0</v>
      </c>
      <c r="L195" s="260">
        <f>SUM(L196:L196)</f>
        <v>3200000</v>
      </c>
      <c r="M195" s="185">
        <f>SUM(L195/I195%)</f>
        <v>100</v>
      </c>
      <c r="N195" s="181">
        <f>SUM(N196:N196)</f>
        <v>0</v>
      </c>
    </row>
    <row r="196" spans="1:14" s="296" customFormat="1" ht="25.5" hidden="1" customHeight="1" x14ac:dyDescent="0.25">
      <c r="A196" s="514"/>
      <c r="B196" s="514"/>
      <c r="C196" s="512">
        <v>5</v>
      </c>
      <c r="D196" s="512">
        <v>2</v>
      </c>
      <c r="E196" s="512">
        <v>2</v>
      </c>
      <c r="F196" s="190" t="s">
        <v>675</v>
      </c>
      <c r="G196" s="190" t="s">
        <v>720</v>
      </c>
      <c r="H196" s="405" t="s">
        <v>761</v>
      </c>
      <c r="I196" s="181">
        <v>3200000</v>
      </c>
      <c r="J196" s="279">
        <f>SUM(I196/I10*100)</f>
        <v>3.2067051756283662E-3</v>
      </c>
      <c r="K196" s="318">
        <f>SUM(P196/I196*100)</f>
        <v>0</v>
      </c>
      <c r="L196" s="260">
        <v>3200000</v>
      </c>
      <c r="M196" s="328">
        <f>SUM(L196/I196%)</f>
        <v>100</v>
      </c>
      <c r="N196" s="252">
        <f>SUM(I196-L196)</f>
        <v>0</v>
      </c>
    </row>
    <row r="197" spans="1:14" s="296" customFormat="1" ht="15" hidden="1" customHeight="1" x14ac:dyDescent="0.25">
      <c r="A197" s="514"/>
      <c r="B197" s="514"/>
      <c r="C197" s="512"/>
      <c r="D197" s="512"/>
      <c r="E197" s="512"/>
      <c r="F197" s="190"/>
      <c r="G197" s="190"/>
      <c r="H197" s="405"/>
      <c r="I197" s="181"/>
      <c r="J197" s="279"/>
      <c r="K197" s="318"/>
      <c r="L197" s="260"/>
      <c r="M197" s="328"/>
      <c r="N197" s="252"/>
    </row>
    <row r="198" spans="1:14" s="296" customFormat="1" ht="15" hidden="1" customHeight="1" x14ac:dyDescent="0.25">
      <c r="A198" s="177"/>
      <c r="B198" s="177"/>
      <c r="C198" s="178">
        <v>5</v>
      </c>
      <c r="D198" s="178">
        <v>2</v>
      </c>
      <c r="E198" s="178">
        <v>3</v>
      </c>
      <c r="F198" s="178"/>
      <c r="G198" s="270"/>
      <c r="H198" s="406" t="s">
        <v>714</v>
      </c>
      <c r="I198" s="181">
        <f>SUM(I200)</f>
        <v>243800000</v>
      </c>
      <c r="J198" s="182">
        <f>SUM(I198/I10*100)</f>
        <v>0.24431085056818616</v>
      </c>
      <c r="K198" s="183">
        <f>SUM(P198/I198*100)</f>
        <v>0</v>
      </c>
      <c r="L198" s="260">
        <f>SUM(L200)</f>
        <v>241178950</v>
      </c>
      <c r="M198" s="185">
        <f>SUM(L198/I198%)</f>
        <v>98.924917965545532</v>
      </c>
      <c r="N198" s="181">
        <f>SUM(N200)</f>
        <v>2621050</v>
      </c>
    </row>
    <row r="199" spans="1:14" s="296" customFormat="1" ht="15" hidden="1" customHeight="1" x14ac:dyDescent="0.25">
      <c r="A199" s="187"/>
      <c r="B199" s="187"/>
      <c r="C199" s="178"/>
      <c r="D199" s="178"/>
      <c r="E199" s="178"/>
      <c r="F199" s="178"/>
      <c r="G199" s="270"/>
      <c r="H199" s="406"/>
      <c r="I199" s="181"/>
      <c r="J199" s="182"/>
      <c r="K199" s="183"/>
      <c r="L199" s="260"/>
      <c r="M199" s="185"/>
      <c r="N199" s="181"/>
    </row>
    <row r="200" spans="1:14" s="296" customFormat="1" ht="15" hidden="1" customHeight="1" x14ac:dyDescent="0.25">
      <c r="A200" s="177"/>
      <c r="B200" s="177"/>
      <c r="C200" s="178">
        <v>5</v>
      </c>
      <c r="D200" s="178">
        <v>2</v>
      </c>
      <c r="E200" s="178">
        <v>3</v>
      </c>
      <c r="F200" s="179">
        <v>29</v>
      </c>
      <c r="G200" s="270"/>
      <c r="H200" s="406" t="s">
        <v>791</v>
      </c>
      <c r="I200" s="358">
        <f>SUM(I201:I203)</f>
        <v>243800000</v>
      </c>
      <c r="J200" s="182">
        <f>SUM(I200/I10*100)</f>
        <v>0.24431085056818616</v>
      </c>
      <c r="K200" s="183">
        <f>SUM(P200/I200*100)</f>
        <v>0</v>
      </c>
      <c r="L200" s="373">
        <f>SUM(L201:L203)</f>
        <v>241178950</v>
      </c>
      <c r="M200" s="185">
        <f>SUM(L200/I200%)</f>
        <v>98.924917965545532</v>
      </c>
      <c r="N200" s="358">
        <f>SUM(N201:N203)</f>
        <v>2621050</v>
      </c>
    </row>
    <row r="201" spans="1:14" s="296" customFormat="1" ht="25.5" hidden="1" customHeight="1" x14ac:dyDescent="0.25">
      <c r="A201" s="187"/>
      <c r="B201" s="187"/>
      <c r="C201" s="503">
        <v>5</v>
      </c>
      <c r="D201" s="503">
        <v>2</v>
      </c>
      <c r="E201" s="503">
        <v>3</v>
      </c>
      <c r="F201" s="273">
        <v>29</v>
      </c>
      <c r="G201" s="190" t="s">
        <v>682</v>
      </c>
      <c r="H201" s="405" t="s">
        <v>792</v>
      </c>
      <c r="I201" s="303">
        <v>194800000</v>
      </c>
      <c r="J201" s="182">
        <f>SUM(I201/I10*100)</f>
        <v>0.19520817756637682</v>
      </c>
      <c r="K201" s="323">
        <f>SUM(P201/I201*100)</f>
        <v>0</v>
      </c>
      <c r="L201" s="304">
        <v>193129400</v>
      </c>
      <c r="M201" s="280">
        <f>SUM(L201/I201%)</f>
        <v>99.142402464065711</v>
      </c>
      <c r="N201" s="250">
        <f>SUM(I201-L201)</f>
        <v>1670600</v>
      </c>
    </row>
    <row r="202" spans="1:14" s="296" customFormat="1" ht="25.5" hidden="1" customHeight="1" x14ac:dyDescent="0.25">
      <c r="A202" s="187"/>
      <c r="B202" s="187"/>
      <c r="C202" s="503">
        <v>5</v>
      </c>
      <c r="D202" s="503">
        <v>2</v>
      </c>
      <c r="E202" s="503">
        <v>3</v>
      </c>
      <c r="F202" s="273">
        <v>29</v>
      </c>
      <c r="G202" s="190" t="s">
        <v>686</v>
      </c>
      <c r="H202" s="405" t="s">
        <v>793</v>
      </c>
      <c r="I202" s="303">
        <v>6000000</v>
      </c>
      <c r="J202" s="279">
        <f>SUM(I202/I10*100)</f>
        <v>6.0125722043031871E-3</v>
      </c>
      <c r="K202" s="323">
        <f>SUM(P202/I202*100)</f>
        <v>0</v>
      </c>
      <c r="L202" s="304">
        <v>5950000</v>
      </c>
      <c r="M202" s="280">
        <f>SUM(L202/I202%)</f>
        <v>99.166666666666671</v>
      </c>
      <c r="N202" s="250">
        <f>SUM(I202-L202)</f>
        <v>50000</v>
      </c>
    </row>
    <row r="203" spans="1:14" s="296" customFormat="1" ht="25.5" hidden="1" customHeight="1" x14ac:dyDescent="0.25">
      <c r="A203" s="187"/>
      <c r="B203" s="187"/>
      <c r="C203" s="503">
        <v>5</v>
      </c>
      <c r="D203" s="503">
        <v>2</v>
      </c>
      <c r="E203" s="503">
        <v>3</v>
      </c>
      <c r="F203" s="273">
        <v>29</v>
      </c>
      <c r="G203" s="190" t="s">
        <v>688</v>
      </c>
      <c r="H203" s="405" t="s">
        <v>794</v>
      </c>
      <c r="I203" s="303">
        <v>43000000</v>
      </c>
      <c r="J203" s="279">
        <f>SUM(I203/I10*100)</f>
        <v>4.3090100797506171E-2</v>
      </c>
      <c r="K203" s="323">
        <f>SUM(P203/I203*100)</f>
        <v>0</v>
      </c>
      <c r="L203" s="304">
        <v>42099550</v>
      </c>
      <c r="M203" s="280">
        <f>SUM(L203/I203%)</f>
        <v>97.905930232558134</v>
      </c>
      <c r="N203" s="250">
        <f>SUM(I203-L203)</f>
        <v>900450</v>
      </c>
    </row>
    <row r="204" spans="1:14" s="296" customFormat="1" ht="15" hidden="1" customHeight="1" x14ac:dyDescent="0.25">
      <c r="A204" s="187"/>
      <c r="B204" s="187"/>
      <c r="C204" s="503"/>
      <c r="D204" s="503"/>
      <c r="E204" s="503"/>
      <c r="F204" s="273"/>
      <c r="G204" s="190"/>
      <c r="H204" s="405"/>
      <c r="I204" s="303"/>
      <c r="J204" s="182"/>
      <c r="K204" s="323"/>
      <c r="L204" s="304"/>
      <c r="M204" s="280"/>
      <c r="N204" s="250"/>
    </row>
    <row r="205" spans="1:14" s="296" customFormat="1" x14ac:dyDescent="0.25">
      <c r="A205" s="290">
        <v>1</v>
      </c>
      <c r="B205" s="291" t="s">
        <v>677</v>
      </c>
      <c r="C205" s="292" t="s">
        <v>674</v>
      </c>
      <c r="D205" s="293" t="s">
        <v>675</v>
      </c>
      <c r="E205" s="305" t="s">
        <v>694</v>
      </c>
      <c r="F205" s="294" t="s">
        <v>795</v>
      </c>
      <c r="G205" s="167"/>
      <c r="H205" s="863" t="s">
        <v>796</v>
      </c>
      <c r="I205" s="252">
        <f>SUM(I208)</f>
        <v>12450000</v>
      </c>
      <c r="J205" s="274">
        <f>SUM(I205/I10*100)</f>
        <v>1.2476087323929115E-2</v>
      </c>
      <c r="K205" s="183">
        <v>100</v>
      </c>
      <c r="L205" s="319">
        <f>SUM(L208)</f>
        <v>12450000</v>
      </c>
      <c r="M205" s="183">
        <f>SUM(L205/I205%)</f>
        <v>100</v>
      </c>
      <c r="N205" s="252">
        <f>SUM(N208)</f>
        <v>0</v>
      </c>
    </row>
    <row r="206" spans="1:14" s="296" customFormat="1" ht="15" hidden="1" customHeight="1" x14ac:dyDescent="0.25">
      <c r="A206" s="290"/>
      <c r="B206" s="291"/>
      <c r="C206" s="292"/>
      <c r="D206" s="293"/>
      <c r="E206" s="330"/>
      <c r="F206" s="495"/>
      <c r="G206" s="167"/>
      <c r="H206" s="860"/>
      <c r="I206" s="252"/>
      <c r="J206" s="182"/>
      <c r="K206" s="183"/>
      <c r="L206" s="319"/>
      <c r="M206" s="183"/>
      <c r="N206" s="252"/>
    </row>
    <row r="207" spans="1:14" s="296" customFormat="1" ht="15" hidden="1" customHeight="1" x14ac:dyDescent="0.25">
      <c r="A207" s="177"/>
      <c r="B207" s="177"/>
      <c r="C207" s="178"/>
      <c r="D207" s="178"/>
      <c r="E207" s="494"/>
      <c r="F207" s="495"/>
      <c r="G207" s="192"/>
      <c r="H207" s="406"/>
      <c r="I207" s="181"/>
      <c r="J207" s="182"/>
      <c r="K207" s="183"/>
      <c r="L207" s="193"/>
      <c r="M207" s="185"/>
      <c r="N207" s="181"/>
    </row>
    <row r="208" spans="1:14" s="296" customFormat="1" ht="15" hidden="1" customHeight="1" x14ac:dyDescent="0.25">
      <c r="A208" s="177"/>
      <c r="B208" s="177"/>
      <c r="C208" s="178">
        <v>5</v>
      </c>
      <c r="D208" s="178">
        <v>2</v>
      </c>
      <c r="E208" s="494">
        <v>2</v>
      </c>
      <c r="F208" s="521"/>
      <c r="G208" s="302"/>
      <c r="H208" s="406" t="s">
        <v>684</v>
      </c>
      <c r="I208" s="181">
        <f>SUM(I210)</f>
        <v>12450000</v>
      </c>
      <c r="J208" s="182">
        <f>SUM(I208/I10*100)</f>
        <v>1.2476087323929115E-2</v>
      </c>
      <c r="K208" s="183">
        <f>SUM(P208/I208*100)</f>
        <v>0</v>
      </c>
      <c r="L208" s="260">
        <f>SUM(L210)</f>
        <v>12450000</v>
      </c>
      <c r="M208" s="185">
        <f>SUM(L208/I208%)</f>
        <v>100</v>
      </c>
      <c r="N208" s="181">
        <f>SUM(N210)</f>
        <v>0</v>
      </c>
    </row>
    <row r="209" spans="1:14" s="296" customFormat="1" ht="15" hidden="1" customHeight="1" x14ac:dyDescent="0.25">
      <c r="A209" s="177"/>
      <c r="B209" s="177"/>
      <c r="C209" s="178"/>
      <c r="D209" s="178"/>
      <c r="E209" s="494"/>
      <c r="F209" s="495"/>
      <c r="G209" s="192"/>
      <c r="H209" s="406"/>
      <c r="I209" s="181"/>
      <c r="J209" s="182"/>
      <c r="K209" s="183"/>
      <c r="L209" s="184"/>
      <c r="M209" s="185"/>
      <c r="N209" s="181"/>
    </row>
    <row r="210" spans="1:14" s="296" customFormat="1" ht="15" hidden="1" customHeight="1" x14ac:dyDescent="0.25">
      <c r="A210" s="177"/>
      <c r="B210" s="177"/>
      <c r="C210" s="178">
        <v>5</v>
      </c>
      <c r="D210" s="178">
        <v>2</v>
      </c>
      <c r="E210" s="494">
        <v>2</v>
      </c>
      <c r="F210" s="495">
        <v>18</v>
      </c>
      <c r="G210" s="499"/>
      <c r="H210" s="406" t="s">
        <v>797</v>
      </c>
      <c r="I210" s="251">
        <f>SUM(I211)</f>
        <v>12450000</v>
      </c>
      <c r="J210" s="182">
        <f>SUM(I210/I10*100)</f>
        <v>1.2476087323929115E-2</v>
      </c>
      <c r="K210" s="183">
        <f>SUM(P210/I210*100)</f>
        <v>0</v>
      </c>
      <c r="L210" s="282">
        <f>SUM(L211)</f>
        <v>12450000</v>
      </c>
      <c r="M210" s="185">
        <f>SUM(L210/I210%)</f>
        <v>100</v>
      </c>
      <c r="N210" s="251">
        <f>SUM(N211)</f>
        <v>0</v>
      </c>
    </row>
    <row r="211" spans="1:14" s="296" customFormat="1" ht="25.5" hidden="1" customHeight="1" x14ac:dyDescent="0.25">
      <c r="A211" s="177"/>
      <c r="B211" s="177"/>
      <c r="C211" s="178">
        <v>5</v>
      </c>
      <c r="D211" s="178">
        <v>2</v>
      </c>
      <c r="E211" s="494">
        <v>2</v>
      </c>
      <c r="F211" s="495">
        <v>18</v>
      </c>
      <c r="G211" s="192" t="s">
        <v>697</v>
      </c>
      <c r="H211" s="406" t="s">
        <v>798</v>
      </c>
      <c r="I211" s="181">
        <v>12450000</v>
      </c>
      <c r="J211" s="182">
        <f>SUM(I211/I10*100)</f>
        <v>1.2476087323929115E-2</v>
      </c>
      <c r="K211" s="183">
        <f>SUM(P211/I211*100)</f>
        <v>0</v>
      </c>
      <c r="L211" s="193">
        <v>12450000</v>
      </c>
      <c r="M211" s="185">
        <f>SUM(L211/I211%)</f>
        <v>100</v>
      </c>
      <c r="N211" s="250">
        <f>SUM(I211-L211)</f>
        <v>0</v>
      </c>
    </row>
    <row r="212" spans="1:14" s="296" customFormat="1" ht="15" hidden="1" customHeight="1" x14ac:dyDescent="0.25">
      <c r="A212" s="177"/>
      <c r="B212" s="177"/>
      <c r="C212" s="178"/>
      <c r="D212" s="178"/>
      <c r="E212" s="494"/>
      <c r="F212" s="495"/>
      <c r="G212" s="192"/>
      <c r="H212" s="406"/>
      <c r="I212" s="181"/>
      <c r="J212" s="182"/>
      <c r="K212" s="183"/>
      <c r="L212" s="193"/>
      <c r="M212" s="185"/>
      <c r="N212" s="250"/>
    </row>
    <row r="213" spans="1:14" s="296" customFormat="1" x14ac:dyDescent="0.25">
      <c r="A213" s="290">
        <v>1</v>
      </c>
      <c r="B213" s="291" t="s">
        <v>677</v>
      </c>
      <c r="C213" s="292" t="s">
        <v>674</v>
      </c>
      <c r="D213" s="293" t="s">
        <v>675</v>
      </c>
      <c r="E213" s="305" t="s">
        <v>694</v>
      </c>
      <c r="F213" s="294" t="s">
        <v>799</v>
      </c>
      <c r="G213" s="167"/>
      <c r="H213" s="522" t="s">
        <v>800</v>
      </c>
      <c r="I213" s="250">
        <f>SUM(I215+I223)</f>
        <v>419040000</v>
      </c>
      <c r="J213" s="274">
        <f>SUM(I213/I10*100)</f>
        <v>0.41991804274853461</v>
      </c>
      <c r="K213" s="323">
        <v>100</v>
      </c>
      <c r="L213" s="250">
        <f>SUM(L215+L223)</f>
        <v>417274320</v>
      </c>
      <c r="M213" s="280">
        <f>SUM(L213/I213%)</f>
        <v>99.578636884306988</v>
      </c>
      <c r="N213" s="250">
        <f>SUM(N215+N223)</f>
        <v>1765680</v>
      </c>
    </row>
    <row r="214" spans="1:14" s="296" customFormat="1" ht="15" hidden="1" customHeight="1" x14ac:dyDescent="0.25">
      <c r="A214" s="177"/>
      <c r="B214" s="177"/>
      <c r="C214" s="177"/>
      <c r="D214" s="177"/>
      <c r="E214" s="498"/>
      <c r="F214" s="493"/>
      <c r="G214" s="167"/>
      <c r="H214" s="416"/>
      <c r="I214" s="250"/>
      <c r="J214" s="182"/>
      <c r="K214" s="183"/>
      <c r="L214" s="184"/>
      <c r="M214" s="185"/>
      <c r="N214" s="250"/>
    </row>
    <row r="215" spans="1:14" s="296" customFormat="1" ht="15" hidden="1" customHeight="1" x14ac:dyDescent="0.25">
      <c r="A215" s="498"/>
      <c r="B215" s="498"/>
      <c r="C215" s="494">
        <v>5</v>
      </c>
      <c r="D215" s="494">
        <v>2</v>
      </c>
      <c r="E215" s="494">
        <v>2</v>
      </c>
      <c r="F215" s="494"/>
      <c r="G215" s="499"/>
      <c r="H215" s="409" t="s">
        <v>684</v>
      </c>
      <c r="I215" s="303">
        <f>SUM(I217+I220)</f>
        <v>279590000</v>
      </c>
      <c r="J215" s="274">
        <f>SUM(I215/I10*100)</f>
        <v>0.28017584376685467</v>
      </c>
      <c r="K215" s="306">
        <f>SUM(P215/I215*100)</f>
        <v>0</v>
      </c>
      <c r="L215" s="303">
        <f>SUM(L217+L220)</f>
        <v>278128520</v>
      </c>
      <c r="M215" s="307">
        <f>SUM(L215/I215%)</f>
        <v>99.477277441968596</v>
      </c>
      <c r="N215" s="303">
        <f>SUM(N217+N220)</f>
        <v>1461480</v>
      </c>
    </row>
    <row r="216" spans="1:14" s="296" customFormat="1" ht="15" hidden="1" customHeight="1" x14ac:dyDescent="0.25">
      <c r="A216" s="177"/>
      <c r="B216" s="177"/>
      <c r="C216" s="211"/>
      <c r="D216" s="211"/>
      <c r="E216" s="521"/>
      <c r="F216" s="521"/>
      <c r="G216" s="302"/>
      <c r="H216" s="404"/>
      <c r="I216" s="181"/>
      <c r="J216" s="182"/>
      <c r="K216" s="183"/>
      <c r="L216" s="193"/>
      <c r="M216" s="185"/>
      <c r="N216" s="181"/>
    </row>
    <row r="217" spans="1:14" s="296" customFormat="1" ht="15" hidden="1" customHeight="1" x14ac:dyDescent="0.25">
      <c r="A217" s="519"/>
      <c r="B217" s="519"/>
      <c r="C217" s="494">
        <v>5</v>
      </c>
      <c r="D217" s="494">
        <v>2</v>
      </c>
      <c r="E217" s="494">
        <v>2</v>
      </c>
      <c r="F217" s="495" t="s">
        <v>690</v>
      </c>
      <c r="G217" s="499"/>
      <c r="H217" s="409" t="s">
        <v>691</v>
      </c>
      <c r="I217" s="251">
        <f>SUM(I218:I218)</f>
        <v>840000</v>
      </c>
      <c r="J217" s="279">
        <f>SUM(I217/I10*100)</f>
        <v>8.4176010860244625E-4</v>
      </c>
      <c r="K217" s="447">
        <f>SUM(L217/I217*100)</f>
        <v>100</v>
      </c>
      <c r="L217" s="251">
        <f>SUM(L218:L218)</f>
        <v>840000</v>
      </c>
      <c r="M217" s="445">
        <f>SUM(L217/I217%)</f>
        <v>100</v>
      </c>
      <c r="N217" s="251">
        <f>SUM(N218:N218)</f>
        <v>0</v>
      </c>
    </row>
    <row r="218" spans="1:14" s="296" customFormat="1" ht="25.5" hidden="1" customHeight="1" x14ac:dyDescent="0.25">
      <c r="A218" s="177"/>
      <c r="B218" s="177"/>
      <c r="C218" s="178">
        <v>5</v>
      </c>
      <c r="D218" s="178">
        <v>2</v>
      </c>
      <c r="E218" s="178">
        <v>2</v>
      </c>
      <c r="F218" s="179" t="s">
        <v>690</v>
      </c>
      <c r="G218" s="180" t="s">
        <v>710</v>
      </c>
      <c r="H218" s="406" t="s">
        <v>801</v>
      </c>
      <c r="I218" s="261">
        <v>840000</v>
      </c>
      <c r="J218" s="279">
        <f>SUM(I218/I10*100)</f>
        <v>8.4176010860244625E-4</v>
      </c>
      <c r="K218" s="283">
        <f>SUM(L218/I218*100)</f>
        <v>100</v>
      </c>
      <c r="L218" s="184">
        <v>840000</v>
      </c>
      <c r="M218" s="284">
        <f>SUM(L218/I218%)</f>
        <v>100</v>
      </c>
      <c r="N218" s="253">
        <f>SUM(I218-L218)</f>
        <v>0</v>
      </c>
    </row>
    <row r="219" spans="1:14" s="296" customFormat="1" ht="15" hidden="1" customHeight="1" x14ac:dyDescent="0.25">
      <c r="A219" s="177"/>
      <c r="B219" s="177"/>
      <c r="C219" s="178"/>
      <c r="D219" s="178"/>
      <c r="E219" s="178"/>
      <c r="F219" s="179"/>
      <c r="G219" s="180"/>
      <c r="H219" s="406"/>
      <c r="I219" s="261"/>
      <c r="J219" s="182"/>
      <c r="K219" s="283"/>
      <c r="L219" s="184"/>
      <c r="M219" s="284"/>
      <c r="N219" s="253"/>
    </row>
    <row r="220" spans="1:14" s="296" customFormat="1" ht="15" hidden="1" customHeight="1" x14ac:dyDescent="0.25">
      <c r="A220" s="177"/>
      <c r="B220" s="177"/>
      <c r="C220" s="178">
        <v>5</v>
      </c>
      <c r="D220" s="178">
        <v>2</v>
      </c>
      <c r="E220" s="494">
        <v>2</v>
      </c>
      <c r="F220" s="495">
        <v>18</v>
      </c>
      <c r="G220" s="499"/>
      <c r="H220" s="406" t="s">
        <v>802</v>
      </c>
      <c r="I220" s="251">
        <f>SUM(I221:I221)</f>
        <v>278750000</v>
      </c>
      <c r="J220" s="182">
        <f>SUM(I220/I10*100)</f>
        <v>0.27933408365825224</v>
      </c>
      <c r="K220" s="306">
        <f>SUM(P220/I220*100)</f>
        <v>0</v>
      </c>
      <c r="L220" s="281">
        <f>SUM(L221:L221)</f>
        <v>277288520</v>
      </c>
      <c r="M220" s="185">
        <f>SUM(L220/I220%)</f>
        <v>99.475702242152465</v>
      </c>
      <c r="N220" s="251">
        <f>SUM(N221:N221)</f>
        <v>1461480</v>
      </c>
    </row>
    <row r="221" spans="1:14" s="296" customFormat="1" ht="25.5" hidden="1" customHeight="1" x14ac:dyDescent="0.25">
      <c r="A221" s="177"/>
      <c r="B221" s="177"/>
      <c r="C221" s="178">
        <v>5</v>
      </c>
      <c r="D221" s="178">
        <v>2</v>
      </c>
      <c r="E221" s="494">
        <v>2</v>
      </c>
      <c r="F221" s="495">
        <v>18</v>
      </c>
      <c r="G221" s="192" t="s">
        <v>699</v>
      </c>
      <c r="H221" s="406" t="s">
        <v>803</v>
      </c>
      <c r="I221" s="181">
        <v>278750000</v>
      </c>
      <c r="J221" s="182">
        <f>SUM(I221/I10*100)</f>
        <v>0.27933408365825224</v>
      </c>
      <c r="K221" s="323">
        <f>SUM(P221/I221*100)</f>
        <v>0</v>
      </c>
      <c r="L221" s="193">
        <v>277288520</v>
      </c>
      <c r="M221" s="185">
        <f>SUM(L221/I221%)</f>
        <v>99.475702242152465</v>
      </c>
      <c r="N221" s="250">
        <f>SUM(I221-L221)</f>
        <v>1461480</v>
      </c>
    </row>
    <row r="222" spans="1:14" s="296" customFormat="1" ht="15" hidden="1" customHeight="1" x14ac:dyDescent="0.25">
      <c r="A222" s="177"/>
      <c r="B222" s="177"/>
      <c r="C222" s="178"/>
      <c r="D222" s="178"/>
      <c r="E222" s="494"/>
      <c r="F222" s="495"/>
      <c r="G222" s="192"/>
      <c r="H222" s="406"/>
      <c r="I222" s="181"/>
      <c r="J222" s="182"/>
      <c r="K222" s="323"/>
      <c r="L222" s="193"/>
      <c r="M222" s="185"/>
      <c r="N222" s="250"/>
    </row>
    <row r="223" spans="1:14" s="296" customFormat="1" ht="15" hidden="1" customHeight="1" x14ac:dyDescent="0.25">
      <c r="A223" s="177"/>
      <c r="B223" s="177"/>
      <c r="C223" s="178">
        <v>5</v>
      </c>
      <c r="D223" s="178">
        <v>2</v>
      </c>
      <c r="E223" s="178">
        <v>3</v>
      </c>
      <c r="F223" s="178"/>
      <c r="G223" s="270"/>
      <c r="H223" s="406" t="s">
        <v>714</v>
      </c>
      <c r="I223" s="181">
        <f>SUM(I225+I228)</f>
        <v>139450000</v>
      </c>
      <c r="J223" s="182">
        <f>SUM(I223/I10*100)</f>
        <v>0.13974219898167992</v>
      </c>
      <c r="K223" s="306">
        <f>SUM(P223/I223*100)</f>
        <v>0</v>
      </c>
      <c r="L223" s="181">
        <f>SUM(L225+L228)</f>
        <v>139145800</v>
      </c>
      <c r="M223" s="185">
        <f>SUM(L223/I223%)</f>
        <v>99.781857296522048</v>
      </c>
      <c r="N223" s="181">
        <f>SUM(N225+N228)</f>
        <v>304200</v>
      </c>
    </row>
    <row r="224" spans="1:14" s="296" customFormat="1" ht="15" hidden="1" customHeight="1" x14ac:dyDescent="0.25">
      <c r="A224" s="177"/>
      <c r="B224" s="177"/>
      <c r="C224" s="178"/>
      <c r="D224" s="178"/>
      <c r="E224" s="494"/>
      <c r="F224" s="495"/>
      <c r="G224" s="192"/>
      <c r="H224" s="406"/>
      <c r="I224" s="181"/>
      <c r="J224" s="182"/>
      <c r="K224" s="323"/>
      <c r="L224" s="193"/>
      <c r="M224" s="185"/>
      <c r="N224" s="250"/>
    </row>
    <row r="225" spans="1:14" s="296" customFormat="1" ht="15" hidden="1" customHeight="1" x14ac:dyDescent="0.25">
      <c r="A225" s="187"/>
      <c r="B225" s="187"/>
      <c r="C225" s="178">
        <v>5</v>
      </c>
      <c r="D225" s="178">
        <v>2</v>
      </c>
      <c r="E225" s="178">
        <v>3</v>
      </c>
      <c r="F225" s="179" t="s">
        <v>804</v>
      </c>
      <c r="G225" s="270"/>
      <c r="H225" s="406" t="s">
        <v>805</v>
      </c>
      <c r="I225" s="181">
        <f>SUM(I226:I226)</f>
        <v>14450000</v>
      </c>
      <c r="J225" s="182">
        <f>SUM(I225/I10*100)</f>
        <v>1.4480278058696843E-2</v>
      </c>
      <c r="K225" s="183">
        <f>SUM(P225/I225*100)</f>
        <v>0</v>
      </c>
      <c r="L225" s="260">
        <f>SUM(L226:L226)</f>
        <v>14445800</v>
      </c>
      <c r="M225" s="185">
        <f>SUM(L225/I225%)</f>
        <v>99.970934256055358</v>
      </c>
      <c r="N225" s="181">
        <f>SUM(N226:N226)</f>
        <v>4200</v>
      </c>
    </row>
    <row r="226" spans="1:14" s="296" customFormat="1" ht="25.5" hidden="1" customHeight="1" x14ac:dyDescent="0.25">
      <c r="A226" s="187"/>
      <c r="B226" s="187"/>
      <c r="C226" s="503">
        <v>5</v>
      </c>
      <c r="D226" s="503">
        <v>2</v>
      </c>
      <c r="E226" s="503">
        <v>3</v>
      </c>
      <c r="F226" s="273" t="s">
        <v>804</v>
      </c>
      <c r="G226" s="190" t="s">
        <v>704</v>
      </c>
      <c r="H226" s="406" t="s">
        <v>806</v>
      </c>
      <c r="I226" s="181">
        <v>14450000</v>
      </c>
      <c r="J226" s="182">
        <f>SUM(I226/I10*100)</f>
        <v>1.4480278058696843E-2</v>
      </c>
      <c r="K226" s="183">
        <f>SUM(P226/I226*100)</f>
        <v>0</v>
      </c>
      <c r="L226" s="193">
        <v>14445800</v>
      </c>
      <c r="M226" s="280">
        <f>SUM(L226/I226%)</f>
        <v>99.970934256055358</v>
      </c>
      <c r="N226" s="250">
        <f>SUM(I226-L226)</f>
        <v>4200</v>
      </c>
    </row>
    <row r="227" spans="1:14" s="296" customFormat="1" ht="15" hidden="1" customHeight="1" x14ac:dyDescent="0.25">
      <c r="A227" s="187"/>
      <c r="B227" s="187"/>
      <c r="C227" s="503"/>
      <c r="D227" s="503"/>
      <c r="E227" s="503"/>
      <c r="F227" s="273"/>
      <c r="G227" s="190"/>
      <c r="H227" s="405"/>
      <c r="I227" s="181"/>
      <c r="J227" s="182"/>
      <c r="K227" s="183"/>
      <c r="L227" s="193"/>
      <c r="M227" s="280"/>
      <c r="N227" s="250"/>
    </row>
    <row r="228" spans="1:14" s="296" customFormat="1" ht="15" hidden="1" customHeight="1" x14ac:dyDescent="0.25">
      <c r="A228" s="187"/>
      <c r="B228" s="187"/>
      <c r="C228" s="178">
        <v>5</v>
      </c>
      <c r="D228" s="178">
        <v>2</v>
      </c>
      <c r="E228" s="178">
        <v>3</v>
      </c>
      <c r="F228" s="179">
        <v>70</v>
      </c>
      <c r="G228" s="270"/>
      <c r="H228" s="406" t="s">
        <v>807</v>
      </c>
      <c r="I228" s="181">
        <f>SUM(I229:I229)</f>
        <v>125000000</v>
      </c>
      <c r="J228" s="182">
        <f>SUM(I228/I10*100)</f>
        <v>0.12526192092298308</v>
      </c>
      <c r="K228" s="183">
        <f>SUM(P228/I228*100)</f>
        <v>0</v>
      </c>
      <c r="L228" s="260">
        <f>SUM(L229:L229)</f>
        <v>124700000</v>
      </c>
      <c r="M228" s="185">
        <f>SUM(L228/I228%)</f>
        <v>99.76</v>
      </c>
      <c r="N228" s="181">
        <f>SUM(N229:N229)</f>
        <v>300000</v>
      </c>
    </row>
    <row r="229" spans="1:14" s="296" customFormat="1" ht="25.5" hidden="1" customHeight="1" x14ac:dyDescent="0.25">
      <c r="A229" s="187"/>
      <c r="B229" s="187"/>
      <c r="C229" s="503">
        <v>5</v>
      </c>
      <c r="D229" s="503">
        <v>2</v>
      </c>
      <c r="E229" s="503">
        <v>3</v>
      </c>
      <c r="F229" s="273">
        <v>70</v>
      </c>
      <c r="G229" s="190" t="s">
        <v>699</v>
      </c>
      <c r="H229" s="406" t="s">
        <v>808</v>
      </c>
      <c r="I229" s="181">
        <v>125000000</v>
      </c>
      <c r="J229" s="182">
        <f>SUM(I229/I10*100)</f>
        <v>0.12526192092298308</v>
      </c>
      <c r="K229" s="183">
        <f>SUM(P229/I229*100)</f>
        <v>0</v>
      </c>
      <c r="L229" s="193">
        <v>124700000</v>
      </c>
      <c r="M229" s="280">
        <f>SUM(L229/I229%)</f>
        <v>99.76</v>
      </c>
      <c r="N229" s="250">
        <f>SUM(I229-L229)</f>
        <v>300000</v>
      </c>
    </row>
    <row r="230" spans="1:14" s="296" customFormat="1" ht="15" hidden="1" customHeight="1" x14ac:dyDescent="0.25">
      <c r="A230" s="187"/>
      <c r="B230" s="187"/>
      <c r="C230" s="178"/>
      <c r="D230" s="178"/>
      <c r="E230" s="178"/>
      <c r="F230" s="178"/>
      <c r="G230" s="270"/>
      <c r="H230" s="406"/>
      <c r="I230" s="181"/>
      <c r="J230" s="182"/>
      <c r="K230" s="183"/>
      <c r="L230" s="260"/>
      <c r="M230" s="185"/>
      <c r="N230" s="181"/>
    </row>
    <row r="231" spans="1:14" s="296" customFormat="1" x14ac:dyDescent="0.25">
      <c r="A231" s="297">
        <v>1</v>
      </c>
      <c r="B231" s="298" t="s">
        <v>677</v>
      </c>
      <c r="C231" s="299" t="s">
        <v>674</v>
      </c>
      <c r="D231" s="300" t="s">
        <v>675</v>
      </c>
      <c r="E231" s="305" t="s">
        <v>694</v>
      </c>
      <c r="F231" s="322" t="s">
        <v>809</v>
      </c>
      <c r="G231" s="167"/>
      <c r="H231" s="520" t="s">
        <v>810</v>
      </c>
      <c r="I231" s="252">
        <f>SUM(I233)</f>
        <v>419071584</v>
      </c>
      <c r="J231" s="274">
        <f>SUM(I231/I10*100)</f>
        <v>0.41994969292861806</v>
      </c>
      <c r="K231" s="306">
        <v>100</v>
      </c>
      <c r="L231" s="320">
        <f>SUM(L233)</f>
        <v>371182522</v>
      </c>
      <c r="M231" s="307">
        <f>SUM(L231/I231%)</f>
        <v>88.572581910015643</v>
      </c>
      <c r="N231" s="252">
        <f>SUM(N233)</f>
        <v>47889062</v>
      </c>
    </row>
    <row r="232" spans="1:14" s="296" customFormat="1" ht="15" hidden="1" customHeight="1" x14ac:dyDescent="0.25">
      <c r="A232" s="177"/>
      <c r="B232" s="177"/>
      <c r="C232" s="177"/>
      <c r="D232" s="177"/>
      <c r="E232" s="498"/>
      <c r="F232" s="493"/>
      <c r="G232" s="167"/>
      <c r="H232" s="416"/>
      <c r="I232" s="250"/>
      <c r="J232" s="182"/>
      <c r="K232" s="183"/>
      <c r="L232" s="184"/>
      <c r="M232" s="185"/>
      <c r="N232" s="250"/>
    </row>
    <row r="233" spans="1:14" s="296" customFormat="1" ht="15" hidden="1" customHeight="1" x14ac:dyDescent="0.25">
      <c r="A233" s="177"/>
      <c r="B233" s="177"/>
      <c r="C233" s="178">
        <v>5</v>
      </c>
      <c r="D233" s="178">
        <v>2</v>
      </c>
      <c r="E233" s="494">
        <v>2</v>
      </c>
      <c r="F233" s="494"/>
      <c r="G233" s="499"/>
      <c r="H233" s="406" t="s">
        <v>684</v>
      </c>
      <c r="I233" s="181">
        <f>SUM(I235+I238)</f>
        <v>419071584</v>
      </c>
      <c r="J233" s="182">
        <f>SUM(I233/I10*100)</f>
        <v>0.41994969292861806</v>
      </c>
      <c r="K233" s="183">
        <f>SUM(P233/I233*100)</f>
        <v>0</v>
      </c>
      <c r="L233" s="181">
        <f>SUM(L235+L238)</f>
        <v>371182522</v>
      </c>
      <c r="M233" s="185">
        <f>SUM(L233/I233%)</f>
        <v>88.572581910015643</v>
      </c>
      <c r="N233" s="181">
        <f>SUM(N235+N238)</f>
        <v>47889062</v>
      </c>
    </row>
    <row r="234" spans="1:14" s="296" customFormat="1" ht="15" hidden="1" customHeight="1" x14ac:dyDescent="0.25">
      <c r="A234" s="177"/>
      <c r="B234" s="177"/>
      <c r="C234" s="178"/>
      <c r="D234" s="178"/>
      <c r="E234" s="494"/>
      <c r="F234" s="494"/>
      <c r="G234" s="499"/>
      <c r="H234" s="406"/>
      <c r="I234" s="181"/>
      <c r="J234" s="182"/>
      <c r="K234" s="183"/>
      <c r="L234" s="193"/>
      <c r="M234" s="185"/>
      <c r="N234" s="181"/>
    </row>
    <row r="235" spans="1:14" s="296" customFormat="1" ht="15" hidden="1" customHeight="1" x14ac:dyDescent="0.25">
      <c r="A235" s="177"/>
      <c r="B235" s="177"/>
      <c r="C235" s="178">
        <v>5</v>
      </c>
      <c r="D235" s="178">
        <v>2</v>
      </c>
      <c r="E235" s="494">
        <v>2</v>
      </c>
      <c r="F235" s="495" t="s">
        <v>680</v>
      </c>
      <c r="G235" s="499"/>
      <c r="H235" s="406" t="s">
        <v>811</v>
      </c>
      <c r="I235" s="181">
        <f>SUM(I236)</f>
        <v>6294950</v>
      </c>
      <c r="J235" s="182">
        <f>SUM(I235/I10*100)</f>
        <v>6.308140232913058E-3</v>
      </c>
      <c r="K235" s="323">
        <f>SUM(P235/I235*100)</f>
        <v>0</v>
      </c>
      <c r="L235" s="193">
        <f>SUM(L236)</f>
        <v>5992925</v>
      </c>
      <c r="M235" s="185">
        <f>SUM(L235/I235%)</f>
        <v>95.202106450408664</v>
      </c>
      <c r="N235" s="181">
        <f>SUM(N236)</f>
        <v>302025</v>
      </c>
    </row>
    <row r="236" spans="1:14" s="296" customFormat="1" ht="25.5" hidden="1" customHeight="1" x14ac:dyDescent="0.25">
      <c r="A236" s="498"/>
      <c r="B236" s="498"/>
      <c r="C236" s="494">
        <v>5</v>
      </c>
      <c r="D236" s="494">
        <v>2</v>
      </c>
      <c r="E236" s="494">
        <v>2</v>
      </c>
      <c r="F236" s="495" t="s">
        <v>680</v>
      </c>
      <c r="G236" s="192" t="s">
        <v>697</v>
      </c>
      <c r="H236" s="409" t="s">
        <v>812</v>
      </c>
      <c r="I236" s="303">
        <v>6294950</v>
      </c>
      <c r="J236" s="182">
        <f>SUM(I236/I10*100)</f>
        <v>6.308140232913058E-3</v>
      </c>
      <c r="K236" s="306">
        <f>SUM(P236/I236*100)</f>
        <v>0</v>
      </c>
      <c r="L236" s="320">
        <v>5992925</v>
      </c>
      <c r="M236" s="307">
        <f>SUM(L236/I236%)</f>
        <v>95.202106450408664</v>
      </c>
      <c r="N236" s="252">
        <f>SUM(I236-L236)</f>
        <v>302025</v>
      </c>
    </row>
    <row r="237" spans="1:14" s="296" customFormat="1" ht="15" hidden="1" customHeight="1" x14ac:dyDescent="0.25">
      <c r="A237" s="177"/>
      <c r="B237" s="177"/>
      <c r="C237" s="178"/>
      <c r="D237" s="178"/>
      <c r="E237" s="494"/>
      <c r="F237" s="494"/>
      <c r="G237" s="499"/>
      <c r="H237" s="406"/>
      <c r="I237" s="181"/>
      <c r="J237" s="182"/>
      <c r="K237" s="183"/>
      <c r="L237" s="193"/>
      <c r="M237" s="185"/>
      <c r="N237" s="181"/>
    </row>
    <row r="238" spans="1:14" s="296" customFormat="1" ht="15" hidden="1" customHeight="1" x14ac:dyDescent="0.25">
      <c r="A238" s="177"/>
      <c r="B238" s="177"/>
      <c r="C238" s="178">
        <v>5</v>
      </c>
      <c r="D238" s="178">
        <v>2</v>
      </c>
      <c r="E238" s="494">
        <v>2</v>
      </c>
      <c r="F238" s="495" t="s">
        <v>813</v>
      </c>
      <c r="G238" s="499"/>
      <c r="H238" s="406" t="s">
        <v>814</v>
      </c>
      <c r="I238" s="251">
        <f>SUM(I239:I242)</f>
        <v>412776634</v>
      </c>
      <c r="J238" s="182">
        <f>SUM(I238/I10*100)</f>
        <v>0.41364155269570502</v>
      </c>
      <c r="K238" s="183">
        <f>SUM(P238/I238*100)</f>
        <v>0</v>
      </c>
      <c r="L238" s="282">
        <f>SUM(L239:L242)</f>
        <v>365189597</v>
      </c>
      <c r="M238" s="185">
        <f>SUM(L238/I238%)</f>
        <v>88.471479953005286</v>
      </c>
      <c r="N238" s="251">
        <f>SUM(N239:N242)</f>
        <v>47587037</v>
      </c>
    </row>
    <row r="239" spans="1:14" s="296" customFormat="1" ht="25.5" hidden="1" customHeight="1" x14ac:dyDescent="0.25">
      <c r="A239" s="498"/>
      <c r="B239" s="498"/>
      <c r="C239" s="494">
        <v>5</v>
      </c>
      <c r="D239" s="494">
        <v>2</v>
      </c>
      <c r="E239" s="494">
        <v>2</v>
      </c>
      <c r="F239" s="495" t="s">
        <v>813</v>
      </c>
      <c r="G239" s="192" t="s">
        <v>682</v>
      </c>
      <c r="H239" s="409" t="s">
        <v>815</v>
      </c>
      <c r="I239" s="303">
        <v>98550000</v>
      </c>
      <c r="J239" s="182">
        <f>SUM(I239/I10*100)</f>
        <v>9.8756498455679853E-2</v>
      </c>
      <c r="K239" s="306">
        <f>SUM(P239/I239*100)</f>
        <v>0</v>
      </c>
      <c r="L239" s="320">
        <v>94372308</v>
      </c>
      <c r="M239" s="307">
        <f>SUM(L239/I239%)</f>
        <v>95.760840182648408</v>
      </c>
      <c r="N239" s="252">
        <f>SUM(I239-L239)</f>
        <v>4177692</v>
      </c>
    </row>
    <row r="240" spans="1:14" s="296" customFormat="1" ht="25.5" hidden="1" customHeight="1" x14ac:dyDescent="0.25">
      <c r="A240" s="177"/>
      <c r="B240" s="177"/>
      <c r="C240" s="178">
        <v>5</v>
      </c>
      <c r="D240" s="178">
        <v>2</v>
      </c>
      <c r="E240" s="494">
        <v>2</v>
      </c>
      <c r="F240" s="495" t="s">
        <v>813</v>
      </c>
      <c r="G240" s="192" t="s">
        <v>697</v>
      </c>
      <c r="H240" s="406" t="s">
        <v>816</v>
      </c>
      <c r="I240" s="181">
        <v>215073000</v>
      </c>
      <c r="J240" s="182">
        <f>SUM(I240/I10*100)</f>
        <v>0.21552365694934988</v>
      </c>
      <c r="K240" s="183">
        <f>SUM(P240/I240*100)</f>
        <v>0</v>
      </c>
      <c r="L240" s="184">
        <v>212460739</v>
      </c>
      <c r="M240" s="185">
        <f>SUM(L240/I240%)</f>
        <v>98.785407280318779</v>
      </c>
      <c r="N240" s="250">
        <f>SUM(I240-L240)</f>
        <v>2612261</v>
      </c>
    </row>
    <row r="241" spans="1:14" s="296" customFormat="1" ht="25.5" hidden="1" customHeight="1" x14ac:dyDescent="0.25">
      <c r="A241" s="187"/>
      <c r="B241" s="187"/>
      <c r="C241" s="503">
        <v>5</v>
      </c>
      <c r="D241" s="503">
        <v>2</v>
      </c>
      <c r="E241" s="494">
        <v>2</v>
      </c>
      <c r="F241" s="495" t="s">
        <v>813</v>
      </c>
      <c r="G241" s="192" t="s">
        <v>699</v>
      </c>
      <c r="H241" s="405" t="s">
        <v>689</v>
      </c>
      <c r="I241" s="181">
        <v>46093984</v>
      </c>
      <c r="J241" s="182">
        <f>SUM(I241/I10*100)</f>
        <v>4.6190567830665975E-2</v>
      </c>
      <c r="K241" s="183">
        <f>SUM(P241/I241*100)</f>
        <v>0</v>
      </c>
      <c r="L241" s="320">
        <v>45314500</v>
      </c>
      <c r="M241" s="185">
        <f>SUM(L241/I241%)</f>
        <v>98.308924652726915</v>
      </c>
      <c r="N241" s="250">
        <f>SUM(I241-L241)</f>
        <v>779484</v>
      </c>
    </row>
    <row r="242" spans="1:14" s="296" customFormat="1" ht="25.5" hidden="1" customHeight="1" x14ac:dyDescent="0.25">
      <c r="A242" s="187"/>
      <c r="B242" s="187"/>
      <c r="C242" s="503">
        <v>5</v>
      </c>
      <c r="D242" s="503">
        <v>2</v>
      </c>
      <c r="E242" s="494">
        <v>2</v>
      </c>
      <c r="F242" s="495" t="s">
        <v>813</v>
      </c>
      <c r="G242" s="192" t="s">
        <v>704</v>
      </c>
      <c r="H242" s="405" t="s">
        <v>817</v>
      </c>
      <c r="I242" s="181">
        <v>53059650</v>
      </c>
      <c r="J242" s="182">
        <f>SUM(I242/I10*100)</f>
        <v>5.317082946000927E-2</v>
      </c>
      <c r="K242" s="183">
        <f>SUM(P242/I242*100)</f>
        <v>0</v>
      </c>
      <c r="L242" s="184">
        <v>13042050</v>
      </c>
      <c r="M242" s="185">
        <f>SUM(L242/I242%)</f>
        <v>24.579977440484434</v>
      </c>
      <c r="N242" s="250">
        <f>SUM(I242-L242)</f>
        <v>40017600</v>
      </c>
    </row>
    <row r="243" spans="1:14" s="296" customFormat="1" ht="15" hidden="1" customHeight="1" x14ac:dyDescent="0.25">
      <c r="A243" s="187"/>
      <c r="B243" s="187"/>
      <c r="C243" s="503"/>
      <c r="D243" s="503"/>
      <c r="E243" s="494"/>
      <c r="F243" s="495"/>
      <c r="G243" s="192"/>
      <c r="H243" s="405"/>
      <c r="I243" s="181"/>
      <c r="J243" s="182"/>
      <c r="K243" s="183"/>
      <c r="L243" s="320"/>
      <c r="M243" s="185"/>
      <c r="N243" s="181"/>
    </row>
    <row r="244" spans="1:14" s="296" customFormat="1" x14ac:dyDescent="0.25">
      <c r="A244" s="290">
        <v>1</v>
      </c>
      <c r="B244" s="291" t="s">
        <v>677</v>
      </c>
      <c r="C244" s="292" t="s">
        <v>674</v>
      </c>
      <c r="D244" s="293" t="s">
        <v>675</v>
      </c>
      <c r="E244" s="305" t="s">
        <v>694</v>
      </c>
      <c r="F244" s="294" t="s">
        <v>722</v>
      </c>
      <c r="G244" s="167"/>
      <c r="H244" s="863" t="s">
        <v>818</v>
      </c>
      <c r="I244" s="252">
        <f>SUM(I247)</f>
        <v>76510000</v>
      </c>
      <c r="J244" s="274">
        <f>SUM(I244/I10*100)</f>
        <v>7.6670316558539481E-2</v>
      </c>
      <c r="K244" s="183">
        <v>100</v>
      </c>
      <c r="L244" s="319">
        <f>SUM(L247)</f>
        <v>76469353</v>
      </c>
      <c r="M244" s="183">
        <f>SUM(L244/I244%)</f>
        <v>99.946873611292645</v>
      </c>
      <c r="N244" s="252">
        <f>SUM(N247)</f>
        <v>40647</v>
      </c>
    </row>
    <row r="245" spans="1:14" s="296" customFormat="1" ht="15" hidden="1" customHeight="1" x14ac:dyDescent="0.25">
      <c r="A245" s="290"/>
      <c r="B245" s="291"/>
      <c r="C245" s="292"/>
      <c r="D245" s="293"/>
      <c r="E245" s="330"/>
      <c r="F245" s="495"/>
      <c r="G245" s="167"/>
      <c r="H245" s="860"/>
      <c r="I245" s="252"/>
      <c r="J245" s="182"/>
      <c r="K245" s="183"/>
      <c r="L245" s="319"/>
      <c r="M245" s="183"/>
      <c r="N245" s="252"/>
    </row>
    <row r="246" spans="1:14" s="296" customFormat="1" ht="15" hidden="1" customHeight="1" x14ac:dyDescent="0.25">
      <c r="A246" s="177"/>
      <c r="B246" s="177"/>
      <c r="C246" s="178"/>
      <c r="D246" s="178"/>
      <c r="E246" s="494"/>
      <c r="F246" s="495"/>
      <c r="G246" s="192"/>
      <c r="H246" s="406"/>
      <c r="I246" s="181"/>
      <c r="J246" s="182"/>
      <c r="K246" s="183"/>
      <c r="L246" s="193"/>
      <c r="M246" s="185"/>
      <c r="N246" s="181"/>
    </row>
    <row r="247" spans="1:14" s="296" customFormat="1" ht="15" hidden="1" customHeight="1" x14ac:dyDescent="0.25">
      <c r="A247" s="177"/>
      <c r="B247" s="177"/>
      <c r="C247" s="178">
        <v>5</v>
      </c>
      <c r="D247" s="178">
        <v>2</v>
      </c>
      <c r="E247" s="494">
        <v>2</v>
      </c>
      <c r="F247" s="521"/>
      <c r="G247" s="302"/>
      <c r="H247" s="406" t="s">
        <v>684</v>
      </c>
      <c r="I247" s="181">
        <f>SUM(I249)</f>
        <v>76510000</v>
      </c>
      <c r="J247" s="274">
        <f>SUM(I247/I10*100)</f>
        <v>7.6670316558539481E-2</v>
      </c>
      <c r="K247" s="183">
        <f>SUM(P247/I247*100)</f>
        <v>0</v>
      </c>
      <c r="L247" s="260">
        <f>SUM(L249)</f>
        <v>76469353</v>
      </c>
      <c r="M247" s="185">
        <f>SUM(L247/I247%)</f>
        <v>99.946873611292645</v>
      </c>
      <c r="N247" s="181">
        <f>SUM(N249)</f>
        <v>40647</v>
      </c>
    </row>
    <row r="248" spans="1:14" s="296" customFormat="1" ht="15" hidden="1" customHeight="1" x14ac:dyDescent="0.25">
      <c r="A248" s="177"/>
      <c r="B248" s="177"/>
      <c r="C248" s="178"/>
      <c r="D248" s="178"/>
      <c r="E248" s="494"/>
      <c r="F248" s="521"/>
      <c r="G248" s="302"/>
      <c r="H248" s="406"/>
      <c r="I248" s="181"/>
      <c r="J248" s="182"/>
      <c r="K248" s="183"/>
      <c r="L248" s="260"/>
      <c r="M248" s="185"/>
      <c r="N248" s="181"/>
    </row>
    <row r="249" spans="1:14" s="296" customFormat="1" ht="15" hidden="1" customHeight="1" x14ac:dyDescent="0.25">
      <c r="A249" s="177"/>
      <c r="B249" s="177"/>
      <c r="C249" s="178">
        <v>5</v>
      </c>
      <c r="D249" s="178">
        <v>2</v>
      </c>
      <c r="E249" s="494">
        <v>2</v>
      </c>
      <c r="F249" s="495">
        <v>18</v>
      </c>
      <c r="G249" s="499"/>
      <c r="H249" s="406" t="s">
        <v>797</v>
      </c>
      <c r="I249" s="251">
        <f>SUM(I250)</f>
        <v>76510000</v>
      </c>
      <c r="J249" s="182">
        <f>SUM(I249/I10*100)</f>
        <v>7.6670316558539481E-2</v>
      </c>
      <c r="K249" s="183">
        <f>SUM(P249/I249*100)</f>
        <v>0</v>
      </c>
      <c r="L249" s="282">
        <f>SUM(L250)</f>
        <v>76469353</v>
      </c>
      <c r="M249" s="185">
        <f>SUM(L249/I249%)</f>
        <v>99.946873611292645</v>
      </c>
      <c r="N249" s="251">
        <f>SUM(N250)</f>
        <v>40647</v>
      </c>
    </row>
    <row r="250" spans="1:14" s="296" customFormat="1" ht="25.5" hidden="1" customHeight="1" x14ac:dyDescent="0.25">
      <c r="A250" s="498"/>
      <c r="B250" s="498"/>
      <c r="C250" s="494">
        <v>5</v>
      </c>
      <c r="D250" s="494">
        <v>2</v>
      </c>
      <c r="E250" s="494">
        <v>2</v>
      </c>
      <c r="F250" s="495">
        <v>18</v>
      </c>
      <c r="G250" s="192" t="s">
        <v>697</v>
      </c>
      <c r="H250" s="409" t="s">
        <v>798</v>
      </c>
      <c r="I250" s="303">
        <v>76510000</v>
      </c>
      <c r="J250" s="182">
        <f>SUM(I250/I10*100)</f>
        <v>7.6670316558539481E-2</v>
      </c>
      <c r="K250" s="306">
        <f>SUM(P250/I250*100)</f>
        <v>0</v>
      </c>
      <c r="L250" s="304">
        <v>76469353</v>
      </c>
      <c r="M250" s="307">
        <f>SUM(L250/I250%)</f>
        <v>99.946873611292645</v>
      </c>
      <c r="N250" s="252">
        <f>SUM(I250-L250)</f>
        <v>40647</v>
      </c>
    </row>
    <row r="251" spans="1:14" s="296" customFormat="1" ht="15" hidden="1" customHeight="1" x14ac:dyDescent="0.25">
      <c r="A251" s="523"/>
      <c r="B251" s="523"/>
      <c r="C251" s="524"/>
      <c r="D251" s="524"/>
      <c r="E251" s="524"/>
      <c r="F251" s="525"/>
      <c r="G251" s="526"/>
      <c r="H251" s="527"/>
      <c r="I251" s="448"/>
      <c r="J251" s="449"/>
      <c r="K251" s="450"/>
      <c r="L251" s="451"/>
      <c r="M251" s="452"/>
      <c r="N251" s="453"/>
    </row>
    <row r="252" spans="1:14" s="296" customFormat="1" x14ac:dyDescent="0.25">
      <c r="A252" s="308">
        <v>1</v>
      </c>
      <c r="B252" s="309" t="s">
        <v>677</v>
      </c>
      <c r="C252" s="310" t="s">
        <v>674</v>
      </c>
      <c r="D252" s="310" t="s">
        <v>675</v>
      </c>
      <c r="E252" s="351" t="s">
        <v>694</v>
      </c>
      <c r="F252" s="192" t="s">
        <v>819</v>
      </c>
      <c r="G252" s="167"/>
      <c r="H252" s="345" t="s">
        <v>820</v>
      </c>
      <c r="I252" s="252">
        <f>SUM(I254)</f>
        <v>1148000000</v>
      </c>
      <c r="J252" s="352">
        <f>SUM(I252/I10*100)</f>
        <v>1.1504054817566765</v>
      </c>
      <c r="K252" s="311">
        <v>100</v>
      </c>
      <c r="L252" s="319">
        <f>SUM(L254)</f>
        <v>1126682000</v>
      </c>
      <c r="M252" s="311">
        <f>SUM(L252/I252%)</f>
        <v>98.143031358885011</v>
      </c>
      <c r="N252" s="252">
        <f>SUM(N254)</f>
        <v>21318000</v>
      </c>
    </row>
    <row r="253" spans="1:14" s="296" customFormat="1" ht="15" hidden="1" customHeight="1" x14ac:dyDescent="0.25">
      <c r="A253" s="177"/>
      <c r="B253" s="177"/>
      <c r="C253" s="177"/>
      <c r="D253" s="177"/>
      <c r="E253" s="177"/>
      <c r="F253" s="271"/>
      <c r="G253" s="353"/>
      <c r="H253" s="416"/>
      <c r="I253" s="250"/>
      <c r="J253" s="383"/>
      <c r="K253" s="183"/>
      <c r="L253" s="184"/>
      <c r="M253" s="185"/>
      <c r="N253" s="250"/>
    </row>
    <row r="254" spans="1:14" s="296" customFormat="1" ht="15" hidden="1" customHeight="1" x14ac:dyDescent="0.25">
      <c r="A254" s="177"/>
      <c r="B254" s="177"/>
      <c r="C254" s="178">
        <v>5</v>
      </c>
      <c r="D254" s="178">
        <v>2</v>
      </c>
      <c r="E254" s="178">
        <v>3</v>
      </c>
      <c r="F254" s="178"/>
      <c r="G254" s="270"/>
      <c r="H254" s="406" t="s">
        <v>714</v>
      </c>
      <c r="I254" s="181">
        <f>SUM(I256+I260)</f>
        <v>1148000000</v>
      </c>
      <c r="J254" s="182">
        <f>SUM(I254/I10*100)</f>
        <v>1.1504054817566765</v>
      </c>
      <c r="K254" s="183">
        <f>SUM(P254/I254*100)</f>
        <v>0</v>
      </c>
      <c r="L254" s="181">
        <f>SUM(L256+L260)</f>
        <v>1126682000</v>
      </c>
      <c r="M254" s="185">
        <f>SUM(L254/I254%)</f>
        <v>98.143031358885011</v>
      </c>
      <c r="N254" s="181">
        <f>SUM(N256+N260)</f>
        <v>21318000</v>
      </c>
    </row>
    <row r="255" spans="1:14" s="296" customFormat="1" ht="15" hidden="1" customHeight="1" x14ac:dyDescent="0.25">
      <c r="A255" s="187"/>
      <c r="B255" s="187"/>
      <c r="C255" s="178"/>
      <c r="D255" s="178"/>
      <c r="E255" s="178"/>
      <c r="F255" s="178"/>
      <c r="G255" s="270"/>
      <c r="H255" s="406"/>
      <c r="I255" s="181"/>
      <c r="J255" s="182"/>
      <c r="K255" s="183"/>
      <c r="L255" s="193"/>
      <c r="M255" s="185"/>
      <c r="N255" s="181"/>
    </row>
    <row r="256" spans="1:14" s="296" customFormat="1" ht="15" hidden="1" customHeight="1" x14ac:dyDescent="0.25">
      <c r="A256" s="177"/>
      <c r="B256" s="177"/>
      <c r="C256" s="178">
        <v>5</v>
      </c>
      <c r="D256" s="178">
        <v>2</v>
      </c>
      <c r="E256" s="178">
        <v>3</v>
      </c>
      <c r="F256" s="179">
        <v>49</v>
      </c>
      <c r="G256" s="270"/>
      <c r="H256" s="406" t="s">
        <v>821</v>
      </c>
      <c r="I256" s="358">
        <f>SUM(I258:I258)</f>
        <v>998000000</v>
      </c>
      <c r="J256" s="182">
        <f>SUM(I256/I10*100)</f>
        <v>1.0000911766490967</v>
      </c>
      <c r="K256" s="183">
        <f>SUM(P256/I256*100)</f>
        <v>0</v>
      </c>
      <c r="L256" s="282">
        <f>SUM(L258:L258)</f>
        <v>978464000</v>
      </c>
      <c r="M256" s="185">
        <f>SUM(L256/I256%)</f>
        <v>98.042484969939878</v>
      </c>
      <c r="N256" s="358">
        <f>SUM(N258:N258)</f>
        <v>19536000</v>
      </c>
    </row>
    <row r="257" spans="1:14" s="296" customFormat="1" ht="15" hidden="1" customHeight="1" x14ac:dyDescent="0.25">
      <c r="A257" s="177"/>
      <c r="B257" s="177"/>
      <c r="C257" s="178"/>
      <c r="D257" s="178"/>
      <c r="E257" s="178"/>
      <c r="F257" s="179"/>
      <c r="G257" s="270"/>
      <c r="H257" s="406" t="s">
        <v>822</v>
      </c>
      <c r="I257" s="251"/>
      <c r="J257" s="182"/>
      <c r="K257" s="183"/>
      <c r="L257" s="282"/>
      <c r="M257" s="185"/>
      <c r="N257" s="251"/>
    </row>
    <row r="258" spans="1:14" s="296" customFormat="1" ht="25.5" hidden="1" customHeight="1" x14ac:dyDescent="0.25">
      <c r="A258" s="514"/>
      <c r="B258" s="514"/>
      <c r="C258" s="512">
        <v>5</v>
      </c>
      <c r="D258" s="512">
        <v>2</v>
      </c>
      <c r="E258" s="512">
        <v>3</v>
      </c>
      <c r="F258" s="190">
        <v>49</v>
      </c>
      <c r="G258" s="190" t="s">
        <v>682</v>
      </c>
      <c r="H258" s="405" t="s">
        <v>823</v>
      </c>
      <c r="I258" s="303">
        <v>998000000</v>
      </c>
      <c r="J258" s="362">
        <f>SUM(I258/I10*100)</f>
        <v>1.0000911766490967</v>
      </c>
      <c r="K258" s="328">
        <f>SUM(P258/I258*100)</f>
        <v>0</v>
      </c>
      <c r="L258" s="312">
        <v>978464000</v>
      </c>
      <c r="M258" s="328">
        <f>SUM(L258/I258%)</f>
        <v>98.042484969939878</v>
      </c>
      <c r="N258" s="250">
        <f>SUM(I258-L258)</f>
        <v>19536000</v>
      </c>
    </row>
    <row r="259" spans="1:14" s="296" customFormat="1" ht="15" hidden="1" customHeight="1" x14ac:dyDescent="0.25">
      <c r="A259" s="187"/>
      <c r="B259" s="187"/>
      <c r="C259" s="503"/>
      <c r="D259" s="503"/>
      <c r="E259" s="503"/>
      <c r="F259" s="273"/>
      <c r="G259" s="190"/>
      <c r="H259" s="405"/>
      <c r="I259" s="181"/>
      <c r="J259" s="182"/>
      <c r="K259" s="323"/>
      <c r="L259" s="193"/>
      <c r="M259" s="280"/>
      <c r="N259" s="181"/>
    </row>
    <row r="260" spans="1:14" s="296" customFormat="1" ht="15" hidden="1" customHeight="1" x14ac:dyDescent="0.25">
      <c r="A260" s="177"/>
      <c r="B260" s="177"/>
      <c r="C260" s="178">
        <v>5</v>
      </c>
      <c r="D260" s="178">
        <v>2</v>
      </c>
      <c r="E260" s="178">
        <v>3</v>
      </c>
      <c r="F260" s="179">
        <v>50</v>
      </c>
      <c r="G260" s="270"/>
      <c r="H260" s="411" t="s">
        <v>824</v>
      </c>
      <c r="I260" s="358">
        <f>SUM(I261)</f>
        <v>150000000</v>
      </c>
      <c r="J260" s="182">
        <f>SUM(I260/I10*100)</f>
        <v>0.15031430510757968</v>
      </c>
      <c r="K260" s="183">
        <f>SUM(P260/I260*100)</f>
        <v>0</v>
      </c>
      <c r="L260" s="373">
        <f>SUM(L261)</f>
        <v>148218000</v>
      </c>
      <c r="M260" s="185">
        <f>SUM(L260/I260%)</f>
        <v>98.811999999999998</v>
      </c>
      <c r="N260" s="358">
        <f>SUM(N261)</f>
        <v>1782000</v>
      </c>
    </row>
    <row r="261" spans="1:14" s="296" customFormat="1" ht="25.5" hidden="1" customHeight="1" x14ac:dyDescent="0.25">
      <c r="A261" s="498"/>
      <c r="B261" s="498"/>
      <c r="C261" s="494">
        <v>5</v>
      </c>
      <c r="D261" s="494">
        <v>2</v>
      </c>
      <c r="E261" s="494">
        <v>3</v>
      </c>
      <c r="F261" s="495">
        <v>50</v>
      </c>
      <c r="G261" s="192" t="s">
        <v>686</v>
      </c>
      <c r="H261" s="409" t="s">
        <v>825</v>
      </c>
      <c r="I261" s="303">
        <v>150000000</v>
      </c>
      <c r="J261" s="182">
        <f>SUM(I261/I10*100)</f>
        <v>0.15031430510757968</v>
      </c>
      <c r="K261" s="306">
        <f>SUM(P261/I261*100)</f>
        <v>0</v>
      </c>
      <c r="L261" s="304">
        <v>148218000</v>
      </c>
      <c r="M261" s="307">
        <f>SUM(L261/I261%)</f>
        <v>98.811999999999998</v>
      </c>
      <c r="N261" s="252">
        <f>SUM(I261-L261)</f>
        <v>1782000</v>
      </c>
    </row>
    <row r="262" spans="1:14" s="296" customFormat="1" ht="15" hidden="1" customHeight="1" x14ac:dyDescent="0.25">
      <c r="A262" s="187"/>
      <c r="B262" s="187"/>
      <c r="C262" s="503"/>
      <c r="D262" s="503"/>
      <c r="E262" s="503"/>
      <c r="F262" s="273"/>
      <c r="G262" s="190"/>
      <c r="H262" s="406"/>
      <c r="I262" s="303"/>
      <c r="J262" s="182"/>
      <c r="K262" s="323"/>
      <c r="L262" s="304"/>
      <c r="M262" s="280"/>
      <c r="N262" s="250"/>
    </row>
    <row r="263" spans="1:14" s="296" customFormat="1" x14ac:dyDescent="0.25">
      <c r="A263" s="290">
        <v>1</v>
      </c>
      <c r="B263" s="291" t="s">
        <v>677</v>
      </c>
      <c r="C263" s="292" t="s">
        <v>674</v>
      </c>
      <c r="D263" s="293" t="s">
        <v>675</v>
      </c>
      <c r="E263" s="313" t="s">
        <v>694</v>
      </c>
      <c r="F263" s="528" t="s">
        <v>826</v>
      </c>
      <c r="G263" s="167"/>
      <c r="H263" s="359" t="s">
        <v>827</v>
      </c>
      <c r="I263" s="253">
        <f>SUM(I265)</f>
        <v>76913000</v>
      </c>
      <c r="J263" s="274">
        <f>SUM(I263/I10*100)</f>
        <v>7.707416099159517E-2</v>
      </c>
      <c r="K263" s="323">
        <v>100</v>
      </c>
      <c r="L263" s="184">
        <f>SUM(L265)</f>
        <v>74340540</v>
      </c>
      <c r="M263" s="284">
        <f>SUM(L263/I263%)</f>
        <v>96.655363852664692</v>
      </c>
      <c r="N263" s="253">
        <f>SUM(N265)</f>
        <v>2572460</v>
      </c>
    </row>
    <row r="264" spans="1:14" s="296" customFormat="1" ht="15" hidden="1" customHeight="1" x14ac:dyDescent="0.25">
      <c r="A264" s="177"/>
      <c r="B264" s="177"/>
      <c r="C264" s="177"/>
      <c r="D264" s="177"/>
      <c r="E264" s="177"/>
      <c r="F264" s="493"/>
      <c r="G264" s="167"/>
      <c r="H264" s="416"/>
      <c r="I264" s="253"/>
      <c r="J264" s="383"/>
      <c r="K264" s="283"/>
      <c r="L264" s="282"/>
      <c r="M264" s="284"/>
      <c r="N264" s="253"/>
    </row>
    <row r="265" spans="1:14" s="296" customFormat="1" ht="15" hidden="1" customHeight="1" x14ac:dyDescent="0.25">
      <c r="A265" s="177"/>
      <c r="B265" s="177"/>
      <c r="C265" s="178">
        <v>5</v>
      </c>
      <c r="D265" s="178">
        <v>2</v>
      </c>
      <c r="E265" s="178">
        <v>2</v>
      </c>
      <c r="F265" s="494"/>
      <c r="G265" s="499"/>
      <c r="H265" s="406" t="s">
        <v>684</v>
      </c>
      <c r="I265" s="261">
        <f>SUM(I267+I273+I270)</f>
        <v>76913000</v>
      </c>
      <c r="J265" s="182">
        <f>SUM(I265/I10*100)</f>
        <v>7.707416099159517E-2</v>
      </c>
      <c r="K265" s="323">
        <f>SUM(P265/I265*100)</f>
        <v>0</v>
      </c>
      <c r="L265" s="193">
        <f>SUM(L267+L273+L270)</f>
        <v>74340540</v>
      </c>
      <c r="M265" s="284">
        <f>SUM(L265/I265%)</f>
        <v>96.655363852664692</v>
      </c>
      <c r="N265" s="261">
        <f>SUM(N267+N273+N270)</f>
        <v>2572460</v>
      </c>
    </row>
    <row r="266" spans="1:14" s="296" customFormat="1" ht="15" hidden="1" customHeight="1" x14ac:dyDescent="0.25">
      <c r="A266" s="177"/>
      <c r="B266" s="177"/>
      <c r="C266" s="178"/>
      <c r="D266" s="178"/>
      <c r="E266" s="178"/>
      <c r="F266" s="494"/>
      <c r="G266" s="499"/>
      <c r="H266" s="406"/>
      <c r="I266" s="261"/>
      <c r="J266" s="182"/>
      <c r="K266" s="283"/>
      <c r="L266" s="193"/>
      <c r="M266" s="284"/>
      <c r="N266" s="261"/>
    </row>
    <row r="267" spans="1:14" s="296" customFormat="1" ht="15" hidden="1" customHeight="1" x14ac:dyDescent="0.25">
      <c r="A267" s="177"/>
      <c r="B267" s="177"/>
      <c r="C267" s="178">
        <v>5</v>
      </c>
      <c r="D267" s="178">
        <v>2</v>
      </c>
      <c r="E267" s="178">
        <v>2</v>
      </c>
      <c r="F267" s="495" t="s">
        <v>762</v>
      </c>
      <c r="G267" s="499"/>
      <c r="H267" s="406" t="s">
        <v>763</v>
      </c>
      <c r="I267" s="268">
        <f>SUM(I268)</f>
        <v>26353000</v>
      </c>
      <c r="J267" s="182">
        <f>SUM(I267/I10*100)</f>
        <v>2.640821921666698E-2</v>
      </c>
      <c r="K267" s="323">
        <f>SUM(P267/I267*100)</f>
        <v>0</v>
      </c>
      <c r="L267" s="282">
        <f>SUM(L268)</f>
        <v>26353000</v>
      </c>
      <c r="M267" s="284">
        <f>SUM(L267/I267%)</f>
        <v>100</v>
      </c>
      <c r="N267" s="268">
        <f>SUM(N268)</f>
        <v>0</v>
      </c>
    </row>
    <row r="268" spans="1:14" s="296" customFormat="1" ht="25.5" hidden="1" customHeight="1" x14ac:dyDescent="0.25">
      <c r="A268" s="177"/>
      <c r="B268" s="177"/>
      <c r="C268" s="178">
        <v>5</v>
      </c>
      <c r="D268" s="178">
        <v>2</v>
      </c>
      <c r="E268" s="178">
        <v>2</v>
      </c>
      <c r="F268" s="495" t="s">
        <v>762</v>
      </c>
      <c r="G268" s="192" t="s">
        <v>682</v>
      </c>
      <c r="H268" s="406" t="s">
        <v>828</v>
      </c>
      <c r="I268" s="261">
        <v>26353000</v>
      </c>
      <c r="J268" s="182">
        <f>SUM(I268/I10*100)</f>
        <v>2.640821921666698E-2</v>
      </c>
      <c r="K268" s="323">
        <f>SUM(P268/I268*100)</f>
        <v>0</v>
      </c>
      <c r="L268" s="193">
        <v>26353000</v>
      </c>
      <c r="M268" s="284">
        <f>SUM(L268/I268%)</f>
        <v>100</v>
      </c>
      <c r="N268" s="250">
        <f>SUM(I268-L268)</f>
        <v>0</v>
      </c>
    </row>
    <row r="269" spans="1:14" s="296" customFormat="1" ht="15" hidden="1" customHeight="1" x14ac:dyDescent="0.25">
      <c r="A269" s="177"/>
      <c r="B269" s="177"/>
      <c r="C269" s="178"/>
      <c r="D269" s="178"/>
      <c r="E269" s="178"/>
      <c r="F269" s="495"/>
      <c r="G269" s="192"/>
      <c r="H269" s="406"/>
      <c r="I269" s="261"/>
      <c r="J269" s="182"/>
      <c r="K269" s="323"/>
      <c r="L269" s="193"/>
      <c r="M269" s="284"/>
      <c r="N269" s="250"/>
    </row>
    <row r="270" spans="1:14" s="296" customFormat="1" ht="15" hidden="1" customHeight="1" x14ac:dyDescent="0.25">
      <c r="A270" s="177"/>
      <c r="B270" s="177"/>
      <c r="C270" s="178">
        <v>5</v>
      </c>
      <c r="D270" s="178">
        <v>2</v>
      </c>
      <c r="E270" s="178">
        <v>2</v>
      </c>
      <c r="F270" s="179" t="s">
        <v>690</v>
      </c>
      <c r="G270" s="270"/>
      <c r="H270" s="406" t="s">
        <v>829</v>
      </c>
      <c r="I270" s="268">
        <f>SUM(I271)</f>
        <v>5560000</v>
      </c>
      <c r="J270" s="182">
        <f>SUM(I270/I10*100)</f>
        <v>5.5716502426542865E-3</v>
      </c>
      <c r="K270" s="323">
        <f>SUM(P270/I270*100)</f>
        <v>0</v>
      </c>
      <c r="L270" s="282">
        <f>SUM(L271)</f>
        <v>3140000</v>
      </c>
      <c r="M270" s="284">
        <f>SUM(L270/I270%)</f>
        <v>56.474820143884891</v>
      </c>
      <c r="N270" s="268">
        <f>SUM(N271)</f>
        <v>2420000</v>
      </c>
    </row>
    <row r="271" spans="1:14" s="296" customFormat="1" ht="25.5" hidden="1" customHeight="1" x14ac:dyDescent="0.25">
      <c r="A271" s="498"/>
      <c r="B271" s="498"/>
      <c r="C271" s="494">
        <v>5</v>
      </c>
      <c r="D271" s="494">
        <v>2</v>
      </c>
      <c r="E271" s="494">
        <v>2</v>
      </c>
      <c r="F271" s="495" t="s">
        <v>690</v>
      </c>
      <c r="G271" s="192" t="s">
        <v>710</v>
      </c>
      <c r="H271" s="409" t="s">
        <v>830</v>
      </c>
      <c r="I271" s="341">
        <v>5560000</v>
      </c>
      <c r="J271" s="182">
        <f>SUM(I271/I10*100)</f>
        <v>5.5716502426542865E-3</v>
      </c>
      <c r="K271" s="306">
        <f>SUM(P271/I271*100)</f>
        <v>0</v>
      </c>
      <c r="L271" s="304">
        <v>3140000</v>
      </c>
      <c r="M271" s="445">
        <f>SUM(L271/I271%)</f>
        <v>56.474820143884891</v>
      </c>
      <c r="N271" s="252">
        <f>SUM(I271-L271)</f>
        <v>2420000</v>
      </c>
    </row>
    <row r="272" spans="1:14" s="296" customFormat="1" ht="15" hidden="1" customHeight="1" x14ac:dyDescent="0.25">
      <c r="A272" s="177"/>
      <c r="B272" s="177"/>
      <c r="C272" s="178"/>
      <c r="D272" s="178"/>
      <c r="E272" s="178"/>
      <c r="F272" s="495"/>
      <c r="G272" s="192"/>
      <c r="H272" s="406"/>
      <c r="I272" s="261"/>
      <c r="J272" s="182"/>
      <c r="K272" s="283"/>
      <c r="L272" s="193"/>
      <c r="M272" s="284"/>
      <c r="N272" s="261"/>
    </row>
    <row r="273" spans="1:14" s="296" customFormat="1" ht="15" hidden="1" customHeight="1" x14ac:dyDescent="0.25">
      <c r="A273" s="177"/>
      <c r="B273" s="177"/>
      <c r="C273" s="178">
        <v>5</v>
      </c>
      <c r="D273" s="178">
        <v>2</v>
      </c>
      <c r="E273" s="178">
        <v>2</v>
      </c>
      <c r="F273" s="495">
        <v>18</v>
      </c>
      <c r="G273" s="499"/>
      <c r="H273" s="406" t="s">
        <v>797</v>
      </c>
      <c r="I273" s="268">
        <f>SUM(I274:I274)</f>
        <v>45000000</v>
      </c>
      <c r="J273" s="182">
        <f>SUM(I273/I10*100)</f>
        <v>4.50942915322739E-2</v>
      </c>
      <c r="K273" s="323">
        <f>SUM(P273/I273*100)</f>
        <v>0</v>
      </c>
      <c r="L273" s="268">
        <f>SUM(L274:L274)</f>
        <v>44847540</v>
      </c>
      <c r="M273" s="284">
        <f>SUM(L273/I273%)</f>
        <v>99.661199999999994</v>
      </c>
      <c r="N273" s="268">
        <f>SUM(N274:N274)</f>
        <v>152460</v>
      </c>
    </row>
    <row r="274" spans="1:14" s="296" customFormat="1" ht="25.5" hidden="1" customHeight="1" x14ac:dyDescent="0.25">
      <c r="A274" s="498"/>
      <c r="B274" s="498"/>
      <c r="C274" s="494">
        <v>5</v>
      </c>
      <c r="D274" s="494">
        <v>2</v>
      </c>
      <c r="E274" s="494">
        <v>2</v>
      </c>
      <c r="F274" s="495">
        <v>18</v>
      </c>
      <c r="G274" s="192" t="s">
        <v>699</v>
      </c>
      <c r="H274" s="409" t="s">
        <v>803</v>
      </c>
      <c r="I274" s="341">
        <v>45000000</v>
      </c>
      <c r="J274" s="352">
        <f>SUM(I274/I10*100)</f>
        <v>4.50942915322739E-2</v>
      </c>
      <c r="K274" s="306">
        <f>SUM(P274/I274*100)</f>
        <v>0</v>
      </c>
      <c r="L274" s="395">
        <v>44847540</v>
      </c>
      <c r="M274" s="284">
        <f>SUM(L274/I274%)</f>
        <v>99.661199999999994</v>
      </c>
      <c r="N274" s="252">
        <f>SUM(I274-L274)</f>
        <v>152460</v>
      </c>
    </row>
    <row r="275" spans="1:14" s="296" customFormat="1" ht="15" hidden="1" customHeight="1" x14ac:dyDescent="0.25">
      <c r="A275" s="187"/>
      <c r="B275" s="187"/>
      <c r="C275" s="503"/>
      <c r="D275" s="503"/>
      <c r="E275" s="503"/>
      <c r="F275" s="273"/>
      <c r="G275" s="190"/>
      <c r="H275" s="406"/>
      <c r="I275" s="303"/>
      <c r="J275" s="182"/>
      <c r="K275" s="323"/>
      <c r="L275" s="304"/>
      <c r="M275" s="280"/>
      <c r="N275" s="250"/>
    </row>
    <row r="276" spans="1:14" s="296" customFormat="1" x14ac:dyDescent="0.25">
      <c r="A276" s="316">
        <v>1</v>
      </c>
      <c r="B276" s="324" t="s">
        <v>677</v>
      </c>
      <c r="C276" s="325" t="s">
        <v>674</v>
      </c>
      <c r="D276" s="317" t="s">
        <v>675</v>
      </c>
      <c r="E276" s="326" t="s">
        <v>694</v>
      </c>
      <c r="F276" s="327" t="s">
        <v>831</v>
      </c>
      <c r="G276" s="167"/>
      <c r="H276" s="491" t="s">
        <v>832</v>
      </c>
      <c r="I276" s="250">
        <f>SUM(I278)</f>
        <v>22550000</v>
      </c>
      <c r="J276" s="352">
        <f>SUM(I276/I10*100)</f>
        <v>2.2597250534506147E-2</v>
      </c>
      <c r="K276" s="328">
        <v>73.39</v>
      </c>
      <c r="L276" s="286">
        <f>SUM(L278)</f>
        <v>15221087</v>
      </c>
      <c r="M276" s="328">
        <f>SUM(L276/I276%)</f>
        <v>67.499277161862523</v>
      </c>
      <c r="N276" s="250">
        <f>SUM(N278)</f>
        <v>7328913</v>
      </c>
    </row>
    <row r="277" spans="1:14" s="296" customFormat="1" ht="15" hidden="1" customHeight="1" x14ac:dyDescent="0.25">
      <c r="A277" s="321"/>
      <c r="B277" s="321"/>
      <c r="C277" s="294"/>
      <c r="D277" s="294"/>
      <c r="E277" s="322"/>
      <c r="F277" s="322"/>
      <c r="G277" s="167"/>
      <c r="H277" s="491"/>
      <c r="I277" s="250"/>
      <c r="J277" s="383"/>
      <c r="K277" s="323"/>
      <c r="L277" s="184"/>
      <c r="M277" s="280"/>
      <c r="N277" s="250"/>
    </row>
    <row r="278" spans="1:14" s="296" customFormat="1" ht="15" hidden="1" customHeight="1" x14ac:dyDescent="0.25">
      <c r="A278" s="177"/>
      <c r="B278" s="177"/>
      <c r="C278" s="178">
        <v>5</v>
      </c>
      <c r="D278" s="178">
        <v>2</v>
      </c>
      <c r="E278" s="494">
        <v>2</v>
      </c>
      <c r="F278" s="494"/>
      <c r="G278" s="499"/>
      <c r="H278" s="406" t="s">
        <v>684</v>
      </c>
      <c r="I278" s="181">
        <f>SUM(I280+I283)</f>
        <v>22550000</v>
      </c>
      <c r="J278" s="182">
        <f>SUM(I278/I10*100)</f>
        <v>2.2597250534506147E-2</v>
      </c>
      <c r="K278" s="323">
        <f>SUM(P278/I278*100)</f>
        <v>0</v>
      </c>
      <c r="L278" s="193">
        <f>SUM(L280+L283)</f>
        <v>15221087</v>
      </c>
      <c r="M278" s="185">
        <f>SUM(L278/I278%)</f>
        <v>67.499277161862523</v>
      </c>
      <c r="N278" s="181">
        <f>SUM(N280+N283)</f>
        <v>7328913</v>
      </c>
    </row>
    <row r="279" spans="1:14" s="296" customFormat="1" ht="15" hidden="1" customHeight="1" x14ac:dyDescent="0.25">
      <c r="A279" s="177"/>
      <c r="B279" s="177"/>
      <c r="C279" s="178"/>
      <c r="D279" s="178"/>
      <c r="E279" s="494"/>
      <c r="F279" s="494"/>
      <c r="G279" s="499"/>
      <c r="H279" s="406"/>
      <c r="I279" s="181"/>
      <c r="J279" s="182"/>
      <c r="K279" s="183"/>
      <c r="L279" s="193"/>
      <c r="M279" s="185"/>
      <c r="N279" s="181"/>
    </row>
    <row r="280" spans="1:14" s="296" customFormat="1" ht="15" hidden="1" customHeight="1" x14ac:dyDescent="0.25">
      <c r="A280" s="177"/>
      <c r="B280" s="177"/>
      <c r="C280" s="178">
        <v>5</v>
      </c>
      <c r="D280" s="178">
        <v>2</v>
      </c>
      <c r="E280" s="494">
        <v>2</v>
      </c>
      <c r="F280" s="495" t="s">
        <v>680</v>
      </c>
      <c r="G280" s="499"/>
      <c r="H280" s="406" t="s">
        <v>811</v>
      </c>
      <c r="I280" s="181">
        <f>SUM(I281)</f>
        <v>6000000</v>
      </c>
      <c r="J280" s="182">
        <f>SUM(I280/I10*100)</f>
        <v>6.0125722043031871E-3</v>
      </c>
      <c r="K280" s="323">
        <f>SUM(P280/I280*100)</f>
        <v>0</v>
      </c>
      <c r="L280" s="193">
        <f>SUM(L281)</f>
        <v>0</v>
      </c>
      <c r="M280" s="185">
        <f>SUM(L280/I280%)</f>
        <v>0</v>
      </c>
      <c r="N280" s="181">
        <f>SUM(N281)</f>
        <v>6000000</v>
      </c>
    </row>
    <row r="281" spans="1:14" s="296" customFormat="1" ht="25.5" hidden="1" customHeight="1" x14ac:dyDescent="0.25">
      <c r="A281" s="498"/>
      <c r="B281" s="498"/>
      <c r="C281" s="494">
        <v>5</v>
      </c>
      <c r="D281" s="494">
        <v>2</v>
      </c>
      <c r="E281" s="494">
        <v>2</v>
      </c>
      <c r="F281" s="495" t="s">
        <v>680</v>
      </c>
      <c r="G281" s="192" t="s">
        <v>697</v>
      </c>
      <c r="H281" s="409" t="s">
        <v>812</v>
      </c>
      <c r="I281" s="303">
        <v>6000000</v>
      </c>
      <c r="J281" s="182">
        <f>SUM(I281/I10*100)</f>
        <v>6.0125722043031871E-3</v>
      </c>
      <c r="K281" s="306">
        <f>SUM(P281/I281*100)</f>
        <v>0</v>
      </c>
      <c r="L281" s="320">
        <v>0</v>
      </c>
      <c r="M281" s="307">
        <f>SUM(L281/I281%)</f>
        <v>0</v>
      </c>
      <c r="N281" s="252">
        <f>SUM(I281-L281)</f>
        <v>6000000</v>
      </c>
    </row>
    <row r="282" spans="1:14" s="296" customFormat="1" ht="15" hidden="1" customHeight="1" x14ac:dyDescent="0.25">
      <c r="A282" s="177"/>
      <c r="B282" s="177"/>
      <c r="C282" s="178"/>
      <c r="D282" s="178"/>
      <c r="E282" s="494"/>
      <c r="F282" s="494"/>
      <c r="G282" s="192"/>
      <c r="H282" s="406"/>
      <c r="I282" s="181"/>
      <c r="J282" s="182"/>
      <c r="K282" s="183"/>
      <c r="L282" s="454"/>
      <c r="M282" s="185"/>
      <c r="N282" s="181"/>
    </row>
    <row r="283" spans="1:14" s="296" customFormat="1" ht="15" hidden="1" customHeight="1" x14ac:dyDescent="0.25">
      <c r="A283" s="177"/>
      <c r="B283" s="177"/>
      <c r="C283" s="178">
        <v>5</v>
      </c>
      <c r="D283" s="178">
        <v>2</v>
      </c>
      <c r="E283" s="494">
        <v>2</v>
      </c>
      <c r="F283" s="495" t="s">
        <v>813</v>
      </c>
      <c r="G283" s="499"/>
      <c r="H283" s="406" t="s">
        <v>814</v>
      </c>
      <c r="I283" s="251">
        <f>SUM(I284:I287)</f>
        <v>16550000</v>
      </c>
      <c r="J283" s="182">
        <f>SUM(I283/I10*100)</f>
        <v>1.6584678330202957E-2</v>
      </c>
      <c r="K283" s="323">
        <f>SUM(P283/I283*100)</f>
        <v>0</v>
      </c>
      <c r="L283" s="282">
        <f>SUM(L284:L287)</f>
        <v>15221087</v>
      </c>
      <c r="M283" s="185">
        <f>SUM(L283/I283%)</f>
        <v>91.970314199395773</v>
      </c>
      <c r="N283" s="251">
        <f>SUM(N284:N287)</f>
        <v>1328913</v>
      </c>
    </row>
    <row r="284" spans="1:14" s="296" customFormat="1" ht="25.5" hidden="1" customHeight="1" x14ac:dyDescent="0.25">
      <c r="A284" s="187"/>
      <c r="B284" s="187"/>
      <c r="C284" s="503">
        <v>5</v>
      </c>
      <c r="D284" s="503">
        <v>2</v>
      </c>
      <c r="E284" s="494">
        <v>2</v>
      </c>
      <c r="F284" s="495" t="s">
        <v>813</v>
      </c>
      <c r="G284" s="192" t="s">
        <v>682</v>
      </c>
      <c r="H284" s="405" t="s">
        <v>815</v>
      </c>
      <c r="I284" s="181">
        <v>6000000</v>
      </c>
      <c r="J284" s="182">
        <f>SUM(I284/I10*100)</f>
        <v>6.0125722043031871E-3</v>
      </c>
      <c r="K284" s="323">
        <f>SUM(P284/I284*100)</f>
        <v>0</v>
      </c>
      <c r="L284" s="193">
        <v>5770818</v>
      </c>
      <c r="M284" s="280">
        <f>SUM(L284/I284%)</f>
        <v>96.180300000000003</v>
      </c>
      <c r="N284" s="250">
        <f>SUM(I284-L284)</f>
        <v>229182</v>
      </c>
    </row>
    <row r="285" spans="1:14" s="296" customFormat="1" ht="25.5" hidden="1" customHeight="1" x14ac:dyDescent="0.25">
      <c r="A285" s="187"/>
      <c r="B285" s="187"/>
      <c r="C285" s="503">
        <v>5</v>
      </c>
      <c r="D285" s="503">
        <v>2</v>
      </c>
      <c r="E285" s="494">
        <v>2</v>
      </c>
      <c r="F285" s="495" t="s">
        <v>813</v>
      </c>
      <c r="G285" s="192" t="s">
        <v>697</v>
      </c>
      <c r="H285" s="405" t="s">
        <v>816</v>
      </c>
      <c r="I285" s="181">
        <v>8000000</v>
      </c>
      <c r="J285" s="182">
        <f>SUM(I285/I10*100)</f>
        <v>8.0167629390709167E-3</v>
      </c>
      <c r="K285" s="323">
        <f>SUM(P285/I285*100)</f>
        <v>0</v>
      </c>
      <c r="L285" s="193">
        <v>7706319</v>
      </c>
      <c r="M285" s="307">
        <f>SUM(L285/I285%)</f>
        <v>96.328987499999997</v>
      </c>
      <c r="N285" s="250">
        <f>SUM(I285-L285)</f>
        <v>293681</v>
      </c>
    </row>
    <row r="286" spans="1:14" s="296" customFormat="1" ht="25.5" hidden="1" customHeight="1" x14ac:dyDescent="0.25">
      <c r="A286" s="187"/>
      <c r="B286" s="187"/>
      <c r="C286" s="503">
        <v>5</v>
      </c>
      <c r="D286" s="503">
        <v>2</v>
      </c>
      <c r="E286" s="494">
        <v>2</v>
      </c>
      <c r="F286" s="495" t="s">
        <v>813</v>
      </c>
      <c r="G286" s="192" t="s">
        <v>699</v>
      </c>
      <c r="H286" s="406" t="s">
        <v>689</v>
      </c>
      <c r="I286" s="181">
        <v>550000</v>
      </c>
      <c r="J286" s="278">
        <f>SUM(I286/I10*100)</f>
        <v>5.5115245206112547E-4</v>
      </c>
      <c r="K286" s="323">
        <f>SUM(P286/I286*100)</f>
        <v>0</v>
      </c>
      <c r="L286" s="193">
        <v>547450</v>
      </c>
      <c r="M286" s="280">
        <f>SUM(L286/I286%)</f>
        <v>99.536363636363632</v>
      </c>
      <c r="N286" s="250">
        <f>SUM(I286-L286)</f>
        <v>2550</v>
      </c>
    </row>
    <row r="287" spans="1:14" s="296" customFormat="1" ht="25.5" hidden="1" customHeight="1" x14ac:dyDescent="0.25">
      <c r="A287" s="263"/>
      <c r="B287" s="263"/>
      <c r="C287" s="499">
        <v>5</v>
      </c>
      <c r="D287" s="499">
        <v>2</v>
      </c>
      <c r="E287" s="499">
        <v>2</v>
      </c>
      <c r="F287" s="192" t="s">
        <v>813</v>
      </c>
      <c r="G287" s="192" t="s">
        <v>704</v>
      </c>
      <c r="H287" s="409" t="s">
        <v>833</v>
      </c>
      <c r="I287" s="303">
        <v>2000000</v>
      </c>
      <c r="J287" s="279">
        <f>SUM(I287/I10*100)</f>
        <v>2.0041907347677292E-3</v>
      </c>
      <c r="K287" s="311">
        <f>SUM(P287/I287*100)</f>
        <v>0</v>
      </c>
      <c r="L287" s="312">
        <v>1196500</v>
      </c>
      <c r="M287" s="311">
        <f>SUM(L287/I287%)</f>
        <v>59.825000000000003</v>
      </c>
      <c r="N287" s="252">
        <f>SUM(I287-L287)</f>
        <v>803500</v>
      </c>
    </row>
    <row r="288" spans="1:14" s="296" customFormat="1" ht="15" hidden="1" customHeight="1" x14ac:dyDescent="0.25">
      <c r="A288" s="263"/>
      <c r="B288" s="263"/>
      <c r="C288" s="499"/>
      <c r="D288" s="499"/>
      <c r="E288" s="499"/>
      <c r="F288" s="192"/>
      <c r="G288" s="192"/>
      <c r="H288" s="409"/>
      <c r="I288" s="303"/>
      <c r="J288" s="455"/>
      <c r="K288" s="311"/>
      <c r="L288" s="312"/>
      <c r="M288" s="311"/>
      <c r="N288" s="252"/>
    </row>
    <row r="289" spans="1:14" s="296" customFormat="1" x14ac:dyDescent="0.25">
      <c r="A289" s="297">
        <v>1</v>
      </c>
      <c r="B289" s="298" t="s">
        <v>677</v>
      </c>
      <c r="C289" s="299" t="s">
        <v>674</v>
      </c>
      <c r="D289" s="300" t="s">
        <v>675</v>
      </c>
      <c r="E289" s="329" t="s">
        <v>694</v>
      </c>
      <c r="F289" s="330" t="s">
        <v>834</v>
      </c>
      <c r="G289" s="167"/>
      <c r="H289" s="520" t="s">
        <v>835</v>
      </c>
      <c r="I289" s="252">
        <f>SUM(I291)</f>
        <v>275000000</v>
      </c>
      <c r="J289" s="274">
        <f>SUM(I289/I10*100)</f>
        <v>0.27557622603056275</v>
      </c>
      <c r="K289" s="306">
        <v>100</v>
      </c>
      <c r="L289" s="319">
        <f>SUM(L291)</f>
        <v>245068250</v>
      </c>
      <c r="M289" s="306">
        <f>SUM(L289/I289%)</f>
        <v>89.11572727272727</v>
      </c>
      <c r="N289" s="252">
        <f>SUM(N291)</f>
        <v>29931750</v>
      </c>
    </row>
    <row r="290" spans="1:14" s="296" customFormat="1" ht="15" hidden="1" customHeight="1" x14ac:dyDescent="0.25">
      <c r="A290" s="177"/>
      <c r="B290" s="177"/>
      <c r="C290" s="177"/>
      <c r="D290" s="177"/>
      <c r="E290" s="177"/>
      <c r="F290" s="271"/>
      <c r="G290" s="353"/>
      <c r="H290" s="416"/>
      <c r="I290" s="250"/>
      <c r="J290" s="182"/>
      <c r="K290" s="183"/>
      <c r="L290" s="286"/>
      <c r="M290" s="185"/>
      <c r="N290" s="250"/>
    </row>
    <row r="291" spans="1:14" s="296" customFormat="1" ht="15" hidden="1" customHeight="1" x14ac:dyDescent="0.25">
      <c r="A291" s="177"/>
      <c r="B291" s="177"/>
      <c r="C291" s="178">
        <v>5</v>
      </c>
      <c r="D291" s="178">
        <v>2</v>
      </c>
      <c r="E291" s="178">
        <v>3</v>
      </c>
      <c r="F291" s="178"/>
      <c r="G291" s="270"/>
      <c r="H291" s="406" t="s">
        <v>714</v>
      </c>
      <c r="I291" s="181">
        <f>SUM(I293)</f>
        <v>275000000</v>
      </c>
      <c r="J291" s="182">
        <f>SUM(I291/I10*100)</f>
        <v>0.27557622603056275</v>
      </c>
      <c r="K291" s="183">
        <f>SUM(P291/I291*100)</f>
        <v>0</v>
      </c>
      <c r="L291" s="181">
        <f>SUM(L293)</f>
        <v>245068250</v>
      </c>
      <c r="M291" s="185">
        <f>SUM(L291/I291%)</f>
        <v>89.11572727272727</v>
      </c>
      <c r="N291" s="181">
        <f>SUM(N293)</f>
        <v>29931750</v>
      </c>
    </row>
    <row r="292" spans="1:14" s="296" customFormat="1" ht="15" hidden="1" customHeight="1" x14ac:dyDescent="0.25">
      <c r="A292" s="387"/>
      <c r="B292" s="387"/>
      <c r="C292" s="270"/>
      <c r="D292" s="270"/>
      <c r="E292" s="270"/>
      <c r="F292" s="180"/>
      <c r="G292" s="180"/>
      <c r="H292" s="406"/>
      <c r="I292" s="250"/>
      <c r="J292" s="182"/>
      <c r="K292" s="318"/>
      <c r="L292" s="184"/>
      <c r="M292" s="318"/>
      <c r="N292" s="250"/>
    </row>
    <row r="293" spans="1:14" s="296" customFormat="1" ht="15" hidden="1" customHeight="1" x14ac:dyDescent="0.25">
      <c r="A293" s="177"/>
      <c r="B293" s="177"/>
      <c r="C293" s="178">
        <v>5</v>
      </c>
      <c r="D293" s="178">
        <v>2</v>
      </c>
      <c r="E293" s="178">
        <v>3</v>
      </c>
      <c r="F293" s="179">
        <v>17</v>
      </c>
      <c r="G293" s="180"/>
      <c r="H293" s="406" t="s">
        <v>836</v>
      </c>
      <c r="I293" s="181">
        <f>SUM(I294:I294)</f>
        <v>275000000</v>
      </c>
      <c r="J293" s="182">
        <f>SUM(I293/I10*100)</f>
        <v>0.27557622603056275</v>
      </c>
      <c r="K293" s="183">
        <f>SUM(P293/I293*100)</f>
        <v>0</v>
      </c>
      <c r="L293" s="260">
        <f>SUM(L294:L294)</f>
        <v>245068250</v>
      </c>
      <c r="M293" s="185">
        <f>SUM(L293/I293%)</f>
        <v>89.11572727272727</v>
      </c>
      <c r="N293" s="181">
        <f>SUM(N294:N294)</f>
        <v>29931750</v>
      </c>
    </row>
    <row r="294" spans="1:14" s="296" customFormat="1" ht="25.5" hidden="1" customHeight="1" x14ac:dyDescent="0.25">
      <c r="A294" s="177"/>
      <c r="B294" s="177"/>
      <c r="C294" s="178">
        <v>5</v>
      </c>
      <c r="D294" s="178">
        <v>2</v>
      </c>
      <c r="E294" s="178">
        <v>3</v>
      </c>
      <c r="F294" s="179">
        <v>17</v>
      </c>
      <c r="G294" s="180" t="s">
        <v>704</v>
      </c>
      <c r="H294" s="406" t="s">
        <v>837</v>
      </c>
      <c r="I294" s="181">
        <v>275000000</v>
      </c>
      <c r="J294" s="182">
        <f>SUM(I294/I10*100)</f>
        <v>0.27557622603056275</v>
      </c>
      <c r="K294" s="183">
        <f>SUM(P294/I294*100)</f>
        <v>0</v>
      </c>
      <c r="L294" s="184">
        <v>245068250</v>
      </c>
      <c r="M294" s="185">
        <f>SUM(L294/I294%)</f>
        <v>89.11572727272727</v>
      </c>
      <c r="N294" s="250">
        <f>SUM(I294-L294)</f>
        <v>29931750</v>
      </c>
    </row>
    <row r="295" spans="1:14" s="296" customFormat="1" ht="15" hidden="1" customHeight="1" x14ac:dyDescent="0.25">
      <c r="A295" s="513"/>
      <c r="B295" s="513"/>
      <c r="C295" s="178"/>
      <c r="D295" s="178"/>
      <c r="E295" s="178"/>
      <c r="F295" s="179"/>
      <c r="G295" s="180"/>
      <c r="H295" s="406"/>
      <c r="I295" s="261"/>
      <c r="J295" s="456"/>
      <c r="K295" s="283"/>
      <c r="L295" s="193"/>
      <c r="M295" s="284"/>
      <c r="N295" s="253"/>
    </row>
    <row r="296" spans="1:14" s="296" customFormat="1" x14ac:dyDescent="0.25">
      <c r="A296" s="316">
        <v>1</v>
      </c>
      <c r="B296" s="324" t="s">
        <v>677</v>
      </c>
      <c r="C296" s="325" t="s">
        <v>674</v>
      </c>
      <c r="D296" s="317" t="s">
        <v>675</v>
      </c>
      <c r="E296" s="326" t="s">
        <v>694</v>
      </c>
      <c r="F296" s="331" t="s">
        <v>838</v>
      </c>
      <c r="G296" s="201"/>
      <c r="H296" s="520" t="s">
        <v>839</v>
      </c>
      <c r="I296" s="250">
        <f>I298+I303</f>
        <v>349460800</v>
      </c>
      <c r="J296" s="274">
        <f>SUM(I296/I10*100)</f>
        <v>0.35019304876225921</v>
      </c>
      <c r="K296" s="318">
        <v>100</v>
      </c>
      <c r="L296" s="250">
        <f>L298+L303</f>
        <v>344715664</v>
      </c>
      <c r="M296" s="318">
        <f>SUM(L296/I296%)</f>
        <v>98.642154999931321</v>
      </c>
      <c r="N296" s="250">
        <f>N298+N303</f>
        <v>4745136</v>
      </c>
    </row>
    <row r="297" spans="1:14" s="296" customFormat="1" ht="15" hidden="1" customHeight="1" x14ac:dyDescent="0.25">
      <c r="A297" s="177"/>
      <c r="B297" s="177"/>
      <c r="C297" s="177"/>
      <c r="D297" s="177"/>
      <c r="E297" s="177"/>
      <c r="F297" s="271"/>
      <c r="G297" s="353"/>
      <c r="H297" s="416"/>
      <c r="I297" s="250"/>
      <c r="J297" s="182"/>
      <c r="K297" s="183"/>
      <c r="L297" s="184"/>
      <c r="M297" s="185"/>
      <c r="N297" s="250"/>
    </row>
    <row r="298" spans="1:14" s="296" customFormat="1" ht="15" hidden="1" customHeight="1" x14ac:dyDescent="0.25">
      <c r="A298" s="177"/>
      <c r="B298" s="177"/>
      <c r="C298" s="178">
        <v>5</v>
      </c>
      <c r="D298" s="178">
        <v>2</v>
      </c>
      <c r="E298" s="178">
        <v>2</v>
      </c>
      <c r="F298" s="178"/>
      <c r="G298" s="270"/>
      <c r="H298" s="406" t="s">
        <v>684</v>
      </c>
      <c r="I298" s="181">
        <f>SUM(I300)</f>
        <v>29160800</v>
      </c>
      <c r="J298" s="182">
        <f>SUM(I298/I10*100)</f>
        <v>2.9221902589207396E-2</v>
      </c>
      <c r="K298" s="323">
        <f>SUM(P298/I298*100)</f>
        <v>0</v>
      </c>
      <c r="L298" s="193">
        <f>SUM(L300)</f>
        <v>29160800</v>
      </c>
      <c r="M298" s="185">
        <f>SUM(L298/I298%)</f>
        <v>100</v>
      </c>
      <c r="N298" s="181">
        <f>SUM(N300)</f>
        <v>0</v>
      </c>
    </row>
    <row r="299" spans="1:14" s="296" customFormat="1" ht="15" hidden="1" customHeight="1" x14ac:dyDescent="0.25">
      <c r="A299" s="177"/>
      <c r="B299" s="177"/>
      <c r="C299" s="178"/>
      <c r="D299" s="178"/>
      <c r="E299" s="178"/>
      <c r="F299" s="178"/>
      <c r="G299" s="270"/>
      <c r="H299" s="406"/>
      <c r="I299" s="181"/>
      <c r="J299" s="279"/>
      <c r="K299" s="323"/>
      <c r="L299" s="193"/>
      <c r="M299" s="185"/>
      <c r="N299" s="181"/>
    </row>
    <row r="300" spans="1:14" s="296" customFormat="1" ht="15" hidden="1" customHeight="1" x14ac:dyDescent="0.25">
      <c r="A300" s="177"/>
      <c r="B300" s="177"/>
      <c r="C300" s="178">
        <v>5</v>
      </c>
      <c r="D300" s="178">
        <v>2</v>
      </c>
      <c r="E300" s="178">
        <v>2</v>
      </c>
      <c r="F300" s="179" t="s">
        <v>675</v>
      </c>
      <c r="G300" s="270"/>
      <c r="H300" s="406" t="s">
        <v>685</v>
      </c>
      <c r="I300" s="251">
        <f>SUM(I301)</f>
        <v>29160800</v>
      </c>
      <c r="J300" s="182">
        <f>SUM(I300/I10*100)</f>
        <v>2.9221902589207396E-2</v>
      </c>
      <c r="K300" s="323">
        <f>SUM(P300/I300*100)</f>
        <v>0</v>
      </c>
      <c r="L300" s="282">
        <f>SUM(L301)</f>
        <v>29160800</v>
      </c>
      <c r="M300" s="185">
        <f>SUM(L300/I300%)</f>
        <v>100</v>
      </c>
      <c r="N300" s="251">
        <f>SUM(N301)</f>
        <v>0</v>
      </c>
    </row>
    <row r="301" spans="1:14" s="296" customFormat="1" ht="25.5" hidden="1" customHeight="1" x14ac:dyDescent="0.25">
      <c r="A301" s="177"/>
      <c r="B301" s="177"/>
      <c r="C301" s="178">
        <v>5</v>
      </c>
      <c r="D301" s="178">
        <v>2</v>
      </c>
      <c r="E301" s="178">
        <v>2</v>
      </c>
      <c r="F301" s="179" t="s">
        <v>675</v>
      </c>
      <c r="G301" s="180" t="s">
        <v>720</v>
      </c>
      <c r="H301" s="406" t="s">
        <v>840</v>
      </c>
      <c r="I301" s="181">
        <v>29160800</v>
      </c>
      <c r="J301" s="182">
        <f>SUM(I301/I10*100)</f>
        <v>2.9221902589207396E-2</v>
      </c>
      <c r="K301" s="323">
        <f>SUM(P301/I301*100)</f>
        <v>0</v>
      </c>
      <c r="L301" s="193">
        <v>29160800</v>
      </c>
      <c r="M301" s="185">
        <f>SUM(L301/I301%)</f>
        <v>100</v>
      </c>
      <c r="N301" s="250">
        <f>SUM(I301-L301)</f>
        <v>0</v>
      </c>
    </row>
    <row r="302" spans="1:14" s="296" customFormat="1" ht="15" hidden="1" customHeight="1" x14ac:dyDescent="0.25">
      <c r="A302" s="177"/>
      <c r="B302" s="177"/>
      <c r="C302" s="178"/>
      <c r="D302" s="178"/>
      <c r="E302" s="178"/>
      <c r="F302" s="179"/>
      <c r="G302" s="180"/>
      <c r="H302" s="406"/>
      <c r="I302" s="181"/>
      <c r="J302" s="182"/>
      <c r="K302" s="323"/>
      <c r="L302" s="193"/>
      <c r="M302" s="185"/>
      <c r="N302" s="181"/>
    </row>
    <row r="303" spans="1:14" s="296" customFormat="1" ht="15" hidden="1" customHeight="1" x14ac:dyDescent="0.25">
      <c r="A303" s="177"/>
      <c r="B303" s="177"/>
      <c r="C303" s="178">
        <v>5</v>
      </c>
      <c r="D303" s="178">
        <v>2</v>
      </c>
      <c r="E303" s="178">
        <v>3</v>
      </c>
      <c r="F303" s="178"/>
      <c r="G303" s="270"/>
      <c r="H303" s="406" t="s">
        <v>714</v>
      </c>
      <c r="I303" s="261">
        <f>SUM(I305+I309+I312+I315+I318+I323)</f>
        <v>320300000</v>
      </c>
      <c r="J303" s="182">
        <f>SUM(I303/I10*100)</f>
        <v>0.32097114617305178</v>
      </c>
      <c r="K303" s="183">
        <f>SUM(P303/I303*100)</f>
        <v>0</v>
      </c>
      <c r="L303" s="261">
        <f>SUM(L305+L309+L312+L315+L318+L323)</f>
        <v>315554864</v>
      </c>
      <c r="M303" s="185">
        <f>SUM(L303/I303%)</f>
        <v>98.518533874492661</v>
      </c>
      <c r="N303" s="261">
        <f>SUM(N305+N309+N312+N315+N318+N323)</f>
        <v>4745136</v>
      </c>
    </row>
    <row r="304" spans="1:14" s="296" customFormat="1" ht="15" hidden="1" customHeight="1" x14ac:dyDescent="0.25">
      <c r="A304" s="177"/>
      <c r="B304" s="177"/>
      <c r="C304" s="178"/>
      <c r="D304" s="178"/>
      <c r="E304" s="178"/>
      <c r="F304" s="178"/>
      <c r="G304" s="270"/>
      <c r="H304" s="406"/>
      <c r="I304" s="181"/>
      <c r="J304" s="182"/>
      <c r="K304" s="183"/>
      <c r="L304" s="181"/>
      <c r="M304" s="185"/>
      <c r="N304" s="181"/>
    </row>
    <row r="305" spans="1:14" s="296" customFormat="1" ht="15" hidden="1" customHeight="1" x14ac:dyDescent="0.25">
      <c r="A305" s="177"/>
      <c r="B305" s="177"/>
      <c r="C305" s="178">
        <v>5</v>
      </c>
      <c r="D305" s="178">
        <v>2</v>
      </c>
      <c r="E305" s="178">
        <v>3</v>
      </c>
      <c r="F305" s="179">
        <v>16</v>
      </c>
      <c r="G305" s="180"/>
      <c r="H305" s="406" t="s">
        <v>733</v>
      </c>
      <c r="I305" s="261">
        <f>SUM(I306:I307)</f>
        <v>44000000</v>
      </c>
      <c r="J305" s="182">
        <f>SUM(I305/I10*100)</f>
        <v>4.4092196164890039E-2</v>
      </c>
      <c r="K305" s="183">
        <f>SUM(P305/I305*100)</f>
        <v>0</v>
      </c>
      <c r="L305" s="261">
        <f>SUM(L306:L307)</f>
        <v>43820000</v>
      </c>
      <c r="M305" s="284">
        <f>SUM(L305/I305%)</f>
        <v>99.590909090909093</v>
      </c>
      <c r="N305" s="261">
        <f>SUM(N306:N307)</f>
        <v>180000</v>
      </c>
    </row>
    <row r="306" spans="1:14" s="296" customFormat="1" ht="25.5" hidden="1" customHeight="1" x14ac:dyDescent="0.25">
      <c r="A306" s="177"/>
      <c r="B306" s="177"/>
      <c r="C306" s="178">
        <v>5</v>
      </c>
      <c r="D306" s="178">
        <v>2</v>
      </c>
      <c r="E306" s="178">
        <v>3</v>
      </c>
      <c r="F306" s="179">
        <v>16</v>
      </c>
      <c r="G306" s="180" t="s">
        <v>686</v>
      </c>
      <c r="H306" s="405" t="s">
        <v>841</v>
      </c>
      <c r="I306" s="181">
        <v>40000000</v>
      </c>
      <c r="J306" s="182">
        <f>SUM(I306/I10*100)</f>
        <v>4.0083814695354575E-2</v>
      </c>
      <c r="K306" s="183">
        <f>SUM(P306/I306*100)</f>
        <v>0</v>
      </c>
      <c r="L306" s="184">
        <v>39820000</v>
      </c>
      <c r="M306" s="185">
        <f>SUM(L306/I306%)</f>
        <v>99.55</v>
      </c>
      <c r="N306" s="250">
        <f>SUM(I306-L306)</f>
        <v>180000</v>
      </c>
    </row>
    <row r="307" spans="1:14" s="296" customFormat="1" ht="25.5" hidden="1" customHeight="1" x14ac:dyDescent="0.25">
      <c r="A307" s="177"/>
      <c r="B307" s="177"/>
      <c r="C307" s="178">
        <v>5</v>
      </c>
      <c r="D307" s="178">
        <v>2</v>
      </c>
      <c r="E307" s="178">
        <v>3</v>
      </c>
      <c r="F307" s="179">
        <v>16</v>
      </c>
      <c r="G307" s="180" t="s">
        <v>692</v>
      </c>
      <c r="H307" s="405" t="s">
        <v>842</v>
      </c>
      <c r="I307" s="181">
        <v>4000000</v>
      </c>
      <c r="J307" s="279">
        <f>SUM(I307/I10*100)</f>
        <v>4.0083814695354584E-3</v>
      </c>
      <c r="K307" s="183">
        <f>SUM(P307/I307*100)</f>
        <v>0</v>
      </c>
      <c r="L307" s="184">
        <v>4000000</v>
      </c>
      <c r="M307" s="185">
        <f>SUM(L307/I307%)</f>
        <v>100</v>
      </c>
      <c r="N307" s="250">
        <f>SUM(I307-L307)</f>
        <v>0</v>
      </c>
    </row>
    <row r="308" spans="1:14" s="296" customFormat="1" ht="15" hidden="1" customHeight="1" x14ac:dyDescent="0.25">
      <c r="A308" s="177"/>
      <c r="B308" s="177"/>
      <c r="C308" s="178"/>
      <c r="D308" s="178"/>
      <c r="E308" s="178"/>
      <c r="F308" s="179"/>
      <c r="G308" s="180"/>
      <c r="H308" s="405"/>
      <c r="I308" s="181"/>
      <c r="J308" s="182"/>
      <c r="K308" s="183"/>
      <c r="L308" s="184"/>
      <c r="M308" s="185"/>
      <c r="N308" s="250"/>
    </row>
    <row r="309" spans="1:14" s="296" customFormat="1" ht="15" hidden="1" customHeight="1" x14ac:dyDescent="0.25">
      <c r="A309" s="498"/>
      <c r="B309" s="498"/>
      <c r="C309" s="494">
        <v>5</v>
      </c>
      <c r="D309" s="494">
        <v>2</v>
      </c>
      <c r="E309" s="494">
        <v>3</v>
      </c>
      <c r="F309" s="495">
        <v>27</v>
      </c>
      <c r="G309" s="192"/>
      <c r="H309" s="409" t="s">
        <v>843</v>
      </c>
      <c r="I309" s="303">
        <f>SUM(I310:I310)</f>
        <v>16000000</v>
      </c>
      <c r="J309" s="182">
        <f>SUM(I309/I10*100)</f>
        <v>1.6033525878141833E-2</v>
      </c>
      <c r="K309" s="306">
        <f>SUM(P309/I309*100)</f>
        <v>0</v>
      </c>
      <c r="L309" s="304">
        <f>SUM(L310:L310)</f>
        <v>15000000</v>
      </c>
      <c r="M309" s="307">
        <f>SUM(L309/I309%)</f>
        <v>93.75</v>
      </c>
      <c r="N309" s="303">
        <f>SUM(N310:N310)</f>
        <v>1000000</v>
      </c>
    </row>
    <row r="310" spans="1:14" s="296" customFormat="1" ht="25.5" hidden="1" customHeight="1" x14ac:dyDescent="0.25">
      <c r="A310" s="177"/>
      <c r="B310" s="177"/>
      <c r="C310" s="178">
        <v>5</v>
      </c>
      <c r="D310" s="178">
        <v>2</v>
      </c>
      <c r="E310" s="178">
        <v>3</v>
      </c>
      <c r="F310" s="179">
        <v>27</v>
      </c>
      <c r="G310" s="180" t="s">
        <v>704</v>
      </c>
      <c r="H310" s="406" t="s">
        <v>844</v>
      </c>
      <c r="I310" s="181">
        <v>16000000</v>
      </c>
      <c r="J310" s="182">
        <f>SUM(I310/I10*100)</f>
        <v>1.6033525878141833E-2</v>
      </c>
      <c r="K310" s="183">
        <f>SUM(P310/I310*100)</f>
        <v>0</v>
      </c>
      <c r="L310" s="184">
        <v>15000000</v>
      </c>
      <c r="M310" s="185">
        <f>SUM(L310/I310%)</f>
        <v>93.75</v>
      </c>
      <c r="N310" s="250">
        <f>SUM(I310-L310)</f>
        <v>1000000</v>
      </c>
    </row>
    <row r="311" spans="1:14" s="296" customFormat="1" ht="15" hidden="1" customHeight="1" x14ac:dyDescent="0.25">
      <c r="A311" s="177"/>
      <c r="B311" s="177"/>
      <c r="C311" s="178"/>
      <c r="D311" s="178"/>
      <c r="E311" s="178"/>
      <c r="F311" s="178"/>
      <c r="G311" s="270"/>
      <c r="H311" s="406"/>
      <c r="I311" s="181"/>
      <c r="J311" s="182"/>
      <c r="K311" s="183"/>
      <c r="L311" s="193"/>
      <c r="M311" s="185"/>
      <c r="N311" s="181"/>
    </row>
    <row r="312" spans="1:14" s="296" customFormat="1" ht="15" hidden="1" customHeight="1" x14ac:dyDescent="0.25">
      <c r="A312" s="177"/>
      <c r="B312" s="177"/>
      <c r="C312" s="178">
        <v>5</v>
      </c>
      <c r="D312" s="178">
        <v>2</v>
      </c>
      <c r="E312" s="178">
        <v>3</v>
      </c>
      <c r="F312" s="179">
        <v>28</v>
      </c>
      <c r="G312" s="180"/>
      <c r="H312" s="406" t="s">
        <v>715</v>
      </c>
      <c r="I312" s="181">
        <f>SUM(I313:I313)</f>
        <v>50000000</v>
      </c>
      <c r="J312" s="182">
        <f>SUM(I312/I10*100)</f>
        <v>5.0104768369193232E-2</v>
      </c>
      <c r="K312" s="183">
        <f>SUM(P312/I312*100)</f>
        <v>0</v>
      </c>
      <c r="L312" s="260">
        <f>SUM(L313:L313)</f>
        <v>49485000</v>
      </c>
      <c r="M312" s="185">
        <f>SUM(L312/I312%)</f>
        <v>98.97</v>
      </c>
      <c r="N312" s="181">
        <f>SUM(N313:N313)</f>
        <v>515000</v>
      </c>
    </row>
    <row r="313" spans="1:14" s="296" customFormat="1" ht="25.5" hidden="1" customHeight="1" x14ac:dyDescent="0.25">
      <c r="A313" s="177"/>
      <c r="B313" s="177"/>
      <c r="C313" s="178">
        <v>5</v>
      </c>
      <c r="D313" s="178">
        <v>2</v>
      </c>
      <c r="E313" s="178">
        <v>3</v>
      </c>
      <c r="F313" s="179">
        <v>28</v>
      </c>
      <c r="G313" s="180" t="s">
        <v>686</v>
      </c>
      <c r="H313" s="405" t="s">
        <v>738</v>
      </c>
      <c r="I313" s="181">
        <v>50000000</v>
      </c>
      <c r="J313" s="182">
        <f>SUM(I313/I10*100)</f>
        <v>5.0104768369193232E-2</v>
      </c>
      <c r="K313" s="183">
        <f>SUM(P313/I313*100)</f>
        <v>0</v>
      </c>
      <c r="L313" s="184">
        <v>49485000</v>
      </c>
      <c r="M313" s="185">
        <f>SUM(L313/I313%)</f>
        <v>98.97</v>
      </c>
      <c r="N313" s="250">
        <f>SUM(I313-L313)</f>
        <v>515000</v>
      </c>
    </row>
    <row r="314" spans="1:14" s="296" customFormat="1" ht="15" hidden="1" customHeight="1" x14ac:dyDescent="0.25">
      <c r="A314" s="177"/>
      <c r="B314" s="177"/>
      <c r="C314" s="178"/>
      <c r="D314" s="178"/>
      <c r="E314" s="178"/>
      <c r="F314" s="179"/>
      <c r="G314" s="180"/>
      <c r="H314" s="405"/>
      <c r="I314" s="181"/>
      <c r="J314" s="182"/>
      <c r="K314" s="183"/>
      <c r="L314" s="184"/>
      <c r="M314" s="185"/>
      <c r="N314" s="250"/>
    </row>
    <row r="315" spans="1:14" s="296" customFormat="1" ht="15" hidden="1" customHeight="1" x14ac:dyDescent="0.25">
      <c r="A315" s="177"/>
      <c r="B315" s="177"/>
      <c r="C315" s="178">
        <v>5</v>
      </c>
      <c r="D315" s="178">
        <v>2</v>
      </c>
      <c r="E315" s="178">
        <v>3</v>
      </c>
      <c r="F315" s="179">
        <v>29</v>
      </c>
      <c r="G315" s="180"/>
      <c r="H315" s="406" t="s">
        <v>791</v>
      </c>
      <c r="I315" s="181">
        <f>SUM(I316:I316)</f>
        <v>52200000</v>
      </c>
      <c r="J315" s="182">
        <f>SUM(I315/I10*100)</f>
        <v>5.2309378177437728E-2</v>
      </c>
      <c r="K315" s="183">
        <f>SUM(P315/I315*100)</f>
        <v>0</v>
      </c>
      <c r="L315" s="260">
        <f>SUM(L316:L316)</f>
        <v>51867000</v>
      </c>
      <c r="M315" s="185">
        <f>SUM(L315/I315%)</f>
        <v>99.362068965517238</v>
      </c>
      <c r="N315" s="181">
        <f>SUM(N316:N316)</f>
        <v>333000</v>
      </c>
    </row>
    <row r="316" spans="1:14" s="296" customFormat="1" ht="25.5" hidden="1" customHeight="1" x14ac:dyDescent="0.25">
      <c r="A316" s="177"/>
      <c r="B316" s="177"/>
      <c r="C316" s="178">
        <v>5</v>
      </c>
      <c r="D316" s="178">
        <v>2</v>
      </c>
      <c r="E316" s="178">
        <v>3</v>
      </c>
      <c r="F316" s="179">
        <v>29</v>
      </c>
      <c r="G316" s="180" t="s">
        <v>704</v>
      </c>
      <c r="H316" s="405" t="s">
        <v>845</v>
      </c>
      <c r="I316" s="181">
        <v>52200000</v>
      </c>
      <c r="J316" s="182">
        <f>SUM(I316/I10*100)</f>
        <v>5.2309378177437728E-2</v>
      </c>
      <c r="K316" s="183">
        <f>SUM(P316/I316*100)</f>
        <v>0</v>
      </c>
      <c r="L316" s="184">
        <v>51867000</v>
      </c>
      <c r="M316" s="185">
        <f>SUM(L316/I316%)</f>
        <v>99.362068965517238</v>
      </c>
      <c r="N316" s="250">
        <f>SUM(I316-L316)</f>
        <v>333000</v>
      </c>
    </row>
    <row r="317" spans="1:14" s="296" customFormat="1" ht="15" hidden="1" customHeight="1" x14ac:dyDescent="0.25">
      <c r="A317" s="177"/>
      <c r="B317" s="177"/>
      <c r="C317" s="178"/>
      <c r="D317" s="178"/>
      <c r="E317" s="178"/>
      <c r="F317" s="179"/>
      <c r="G317" s="180"/>
      <c r="H317" s="405"/>
      <c r="I317" s="181"/>
      <c r="J317" s="182"/>
      <c r="K317" s="183"/>
      <c r="L317" s="184"/>
      <c r="M317" s="185"/>
      <c r="N317" s="250"/>
    </row>
    <row r="318" spans="1:14" s="296" customFormat="1" ht="15" hidden="1" customHeight="1" x14ac:dyDescent="0.25">
      <c r="A318" s="177"/>
      <c r="B318" s="177"/>
      <c r="C318" s="178">
        <v>5</v>
      </c>
      <c r="D318" s="178">
        <v>2</v>
      </c>
      <c r="E318" s="178">
        <v>3</v>
      </c>
      <c r="F318" s="179">
        <v>31</v>
      </c>
      <c r="G318" s="180"/>
      <c r="H318" s="406" t="s">
        <v>846</v>
      </c>
      <c r="I318" s="181">
        <f>SUM(I319:I321)</f>
        <v>153850000</v>
      </c>
      <c r="J318" s="182">
        <f>SUM(I318/I10*100)</f>
        <v>0.15417237227200756</v>
      </c>
      <c r="K318" s="183">
        <f>SUM(P318/I318*100)</f>
        <v>0</v>
      </c>
      <c r="L318" s="181">
        <f>SUM(L319:L321)</f>
        <v>151132864</v>
      </c>
      <c r="M318" s="185">
        <f>SUM(L318/I318%)</f>
        <v>98.233905752356193</v>
      </c>
      <c r="N318" s="181">
        <f>SUM(N319:N321)</f>
        <v>2717136</v>
      </c>
    </row>
    <row r="319" spans="1:14" s="296" customFormat="1" ht="25.5" hidden="1" customHeight="1" x14ac:dyDescent="0.25">
      <c r="A319" s="177"/>
      <c r="B319" s="177"/>
      <c r="C319" s="178">
        <v>5</v>
      </c>
      <c r="D319" s="178">
        <v>2</v>
      </c>
      <c r="E319" s="178">
        <v>3</v>
      </c>
      <c r="F319" s="179">
        <v>31</v>
      </c>
      <c r="G319" s="180" t="s">
        <v>682</v>
      </c>
      <c r="H319" s="405" t="s">
        <v>847</v>
      </c>
      <c r="I319" s="181">
        <v>15850000</v>
      </c>
      <c r="J319" s="182">
        <f>SUM(I319/I10*100)</f>
        <v>1.5883211573034253E-2</v>
      </c>
      <c r="K319" s="183">
        <f>SUM(P319/I319*100)</f>
        <v>0</v>
      </c>
      <c r="L319" s="184">
        <v>15842636</v>
      </c>
      <c r="M319" s="185">
        <f>SUM(L319/I319%)</f>
        <v>99.953539432176655</v>
      </c>
      <c r="N319" s="250">
        <f>SUM(I319-L319)</f>
        <v>7364</v>
      </c>
    </row>
    <row r="320" spans="1:14" s="296" customFormat="1" ht="25.5" hidden="1" customHeight="1" x14ac:dyDescent="0.25">
      <c r="A320" s="177"/>
      <c r="B320" s="177"/>
      <c r="C320" s="178">
        <v>5</v>
      </c>
      <c r="D320" s="178">
        <v>2</v>
      </c>
      <c r="E320" s="178">
        <v>3</v>
      </c>
      <c r="F320" s="179">
        <v>31</v>
      </c>
      <c r="G320" s="180" t="s">
        <v>697</v>
      </c>
      <c r="H320" s="405" t="s">
        <v>848</v>
      </c>
      <c r="I320" s="181">
        <v>17000000</v>
      </c>
      <c r="J320" s="182">
        <f>SUM(I320/I10*100)</f>
        <v>1.7035621245525698E-2</v>
      </c>
      <c r="K320" s="183">
        <f>SUM(P320/I320*100)</f>
        <v>0</v>
      </c>
      <c r="L320" s="184">
        <v>15925114</v>
      </c>
      <c r="M320" s="185">
        <f>SUM(L320/I320%)</f>
        <v>93.677141176470585</v>
      </c>
      <c r="N320" s="250">
        <f>SUM(I320-L320)</f>
        <v>1074886</v>
      </c>
    </row>
    <row r="321" spans="1:14" s="296" customFormat="1" ht="25.5" hidden="1" customHeight="1" x14ac:dyDescent="0.25">
      <c r="A321" s="177"/>
      <c r="B321" s="177"/>
      <c r="C321" s="178">
        <v>5</v>
      </c>
      <c r="D321" s="178">
        <v>2</v>
      </c>
      <c r="E321" s="178">
        <v>3</v>
      </c>
      <c r="F321" s="179">
        <v>31</v>
      </c>
      <c r="G321" s="180" t="s">
        <v>692</v>
      </c>
      <c r="H321" s="405" t="s">
        <v>849</v>
      </c>
      <c r="I321" s="181">
        <v>121000000</v>
      </c>
      <c r="J321" s="182">
        <f>SUM(I321/I10*100)</f>
        <v>0.12125353945344761</v>
      </c>
      <c r="K321" s="183">
        <f>SUM(P321/I321*100)</f>
        <v>0</v>
      </c>
      <c r="L321" s="184">
        <v>119365114</v>
      </c>
      <c r="M321" s="185">
        <f>SUM(L321/I321%)</f>
        <v>98.64885454545454</v>
      </c>
      <c r="N321" s="250">
        <f>SUM(I321-L321)</f>
        <v>1634886</v>
      </c>
    </row>
    <row r="322" spans="1:14" s="296" customFormat="1" ht="15" hidden="1" customHeight="1" x14ac:dyDescent="0.25">
      <c r="A322" s="177"/>
      <c r="B322" s="177"/>
      <c r="C322" s="178"/>
      <c r="D322" s="178"/>
      <c r="E322" s="178"/>
      <c r="F322" s="179"/>
      <c r="G322" s="180"/>
      <c r="H322" s="405"/>
      <c r="I322" s="181"/>
      <c r="J322" s="182"/>
      <c r="K322" s="183"/>
      <c r="L322" s="184"/>
      <c r="M322" s="185"/>
      <c r="N322" s="250"/>
    </row>
    <row r="323" spans="1:14" s="296" customFormat="1" ht="15" hidden="1" customHeight="1" x14ac:dyDescent="0.25">
      <c r="A323" s="177"/>
      <c r="B323" s="177"/>
      <c r="C323" s="178">
        <v>5</v>
      </c>
      <c r="D323" s="178">
        <v>2</v>
      </c>
      <c r="E323" s="178">
        <v>3</v>
      </c>
      <c r="F323" s="179">
        <v>32</v>
      </c>
      <c r="G323" s="180"/>
      <c r="H323" s="406" t="s">
        <v>850</v>
      </c>
      <c r="I323" s="181">
        <f>SUM(I324:I324)</f>
        <v>4250000</v>
      </c>
      <c r="J323" s="279">
        <f>SUM(I323/I10*100)</f>
        <v>4.2589053113814244E-3</v>
      </c>
      <c r="K323" s="183">
        <f>SUM(P323/I323*100)</f>
        <v>0</v>
      </c>
      <c r="L323" s="260">
        <f>SUM(L324:L324)</f>
        <v>4250000</v>
      </c>
      <c r="M323" s="185">
        <f>SUM(L323/I323%)</f>
        <v>100</v>
      </c>
      <c r="N323" s="181">
        <f>SUM(N324:N324)</f>
        <v>0</v>
      </c>
    </row>
    <row r="324" spans="1:14" s="296" customFormat="1" ht="25.5" hidden="1" customHeight="1" x14ac:dyDescent="0.25">
      <c r="A324" s="177"/>
      <c r="B324" s="177"/>
      <c r="C324" s="178">
        <v>5</v>
      </c>
      <c r="D324" s="178">
        <v>2</v>
      </c>
      <c r="E324" s="178">
        <v>3</v>
      </c>
      <c r="F324" s="179">
        <v>32</v>
      </c>
      <c r="G324" s="180" t="s">
        <v>735</v>
      </c>
      <c r="H324" s="406" t="s">
        <v>851</v>
      </c>
      <c r="I324" s="181">
        <v>4250000</v>
      </c>
      <c r="J324" s="279">
        <f>SUM(I324/I10*100)</f>
        <v>4.2589053113814244E-3</v>
      </c>
      <c r="K324" s="183">
        <f>SUM(P324/I324*100)</f>
        <v>0</v>
      </c>
      <c r="L324" s="184">
        <v>4250000</v>
      </c>
      <c r="M324" s="185">
        <f>SUM(L324/I324%)</f>
        <v>100</v>
      </c>
      <c r="N324" s="250">
        <f>SUM(I324-L324)</f>
        <v>0</v>
      </c>
    </row>
    <row r="325" spans="1:14" s="296" customFormat="1" ht="15" hidden="1" customHeight="1" x14ac:dyDescent="0.25">
      <c r="A325" s="177"/>
      <c r="B325" s="177"/>
      <c r="C325" s="178"/>
      <c r="D325" s="178"/>
      <c r="E325" s="178"/>
      <c r="F325" s="179"/>
      <c r="G325" s="180"/>
      <c r="H325" s="406"/>
      <c r="I325" s="181"/>
      <c r="J325" s="182"/>
      <c r="K325" s="183"/>
      <c r="L325" s="184"/>
      <c r="M325" s="185"/>
      <c r="N325" s="250"/>
    </row>
    <row r="326" spans="1:14" s="296" customFormat="1" x14ac:dyDescent="0.25">
      <c r="A326" s="290">
        <v>1</v>
      </c>
      <c r="B326" s="291" t="s">
        <v>677</v>
      </c>
      <c r="C326" s="292" t="s">
        <v>674</v>
      </c>
      <c r="D326" s="293" t="s">
        <v>675</v>
      </c>
      <c r="E326" s="305" t="s">
        <v>694</v>
      </c>
      <c r="F326" s="294" t="s">
        <v>852</v>
      </c>
      <c r="G326" s="167"/>
      <c r="H326" s="863" t="s">
        <v>853</v>
      </c>
      <c r="I326" s="252">
        <f>SUM(I329)</f>
        <v>52796000</v>
      </c>
      <c r="J326" s="274">
        <f>SUM(I326/I10*100)</f>
        <v>5.2906627016398505E-2</v>
      </c>
      <c r="K326" s="183">
        <v>100</v>
      </c>
      <c r="L326" s="319">
        <f>SUM(L329)</f>
        <v>49168000</v>
      </c>
      <c r="M326" s="183">
        <f>SUM(L326/I326%)</f>
        <v>93.128267292976744</v>
      </c>
      <c r="N326" s="252">
        <f>SUM(N329)</f>
        <v>3628000</v>
      </c>
    </row>
    <row r="327" spans="1:14" s="296" customFormat="1" ht="15" hidden="1" customHeight="1" x14ac:dyDescent="0.25">
      <c r="A327" s="290"/>
      <c r="B327" s="291"/>
      <c r="C327" s="292"/>
      <c r="D327" s="293"/>
      <c r="E327" s="330"/>
      <c r="F327" s="495"/>
      <c r="G327" s="167"/>
      <c r="H327" s="860"/>
      <c r="I327" s="252"/>
      <c r="J327" s="182"/>
      <c r="K327" s="183"/>
      <c r="L327" s="319"/>
      <c r="M327" s="183"/>
      <c r="N327" s="252"/>
    </row>
    <row r="328" spans="1:14" s="296" customFormat="1" ht="15" hidden="1" customHeight="1" x14ac:dyDescent="0.25">
      <c r="A328" s="177"/>
      <c r="B328" s="177"/>
      <c r="C328" s="178"/>
      <c r="D328" s="178"/>
      <c r="E328" s="494"/>
      <c r="F328" s="495"/>
      <c r="G328" s="192"/>
      <c r="H328" s="406"/>
      <c r="I328" s="181"/>
      <c r="J328" s="182"/>
      <c r="K328" s="183"/>
      <c r="L328" s="193"/>
      <c r="M328" s="185"/>
      <c r="N328" s="181"/>
    </row>
    <row r="329" spans="1:14" s="296" customFormat="1" ht="15" hidden="1" customHeight="1" x14ac:dyDescent="0.25">
      <c r="A329" s="177"/>
      <c r="B329" s="177"/>
      <c r="C329" s="178">
        <v>5</v>
      </c>
      <c r="D329" s="178">
        <v>2</v>
      </c>
      <c r="E329" s="494">
        <v>2</v>
      </c>
      <c r="F329" s="521"/>
      <c r="G329" s="302"/>
      <c r="H329" s="406" t="s">
        <v>684</v>
      </c>
      <c r="I329" s="181">
        <f>SUM(I331)</f>
        <v>52796000</v>
      </c>
      <c r="J329" s="182">
        <f>SUM(I329/I10*100)</f>
        <v>5.2906627016398505E-2</v>
      </c>
      <c r="K329" s="183">
        <f>SUM(P329/I329*100)</f>
        <v>0</v>
      </c>
      <c r="L329" s="260">
        <f>SUM(L331)</f>
        <v>49168000</v>
      </c>
      <c r="M329" s="185">
        <f>SUM(L329/I329%)</f>
        <v>93.128267292976744</v>
      </c>
      <c r="N329" s="181">
        <f>SUM(N331)</f>
        <v>3628000</v>
      </c>
    </row>
    <row r="330" spans="1:14" s="296" customFormat="1" ht="15" hidden="1" customHeight="1" x14ac:dyDescent="0.25">
      <c r="A330" s="177"/>
      <c r="B330" s="177"/>
      <c r="C330" s="178"/>
      <c r="D330" s="178"/>
      <c r="E330" s="494"/>
      <c r="F330" s="521"/>
      <c r="G330" s="302"/>
      <c r="H330" s="406"/>
      <c r="I330" s="181"/>
      <c r="J330" s="182"/>
      <c r="K330" s="183"/>
      <c r="L330" s="260"/>
      <c r="M330" s="185"/>
      <c r="N330" s="181"/>
    </row>
    <row r="331" spans="1:14" s="296" customFormat="1" ht="15" hidden="1" customHeight="1" x14ac:dyDescent="0.25">
      <c r="A331" s="177"/>
      <c r="B331" s="177"/>
      <c r="C331" s="178">
        <v>5</v>
      </c>
      <c r="D331" s="178">
        <v>2</v>
      </c>
      <c r="E331" s="494">
        <v>2</v>
      </c>
      <c r="F331" s="495">
        <v>18</v>
      </c>
      <c r="G331" s="499"/>
      <c r="H331" s="406" t="s">
        <v>797</v>
      </c>
      <c r="I331" s="251">
        <f>SUM(I332)</f>
        <v>52796000</v>
      </c>
      <c r="J331" s="182">
        <f>SUM(I331/I10*100)</f>
        <v>5.2906627016398505E-2</v>
      </c>
      <c r="K331" s="183">
        <f>SUM(P331/I331*100)</f>
        <v>0</v>
      </c>
      <c r="L331" s="282">
        <f>SUM(L332)</f>
        <v>49168000</v>
      </c>
      <c r="M331" s="185">
        <f>SUM(L331/I331%)</f>
        <v>93.128267292976744</v>
      </c>
      <c r="N331" s="251">
        <f>SUM(N332)</f>
        <v>3628000</v>
      </c>
    </row>
    <row r="332" spans="1:14" s="296" customFormat="1" ht="25.5" hidden="1" customHeight="1" x14ac:dyDescent="0.25">
      <c r="A332" s="498"/>
      <c r="B332" s="498"/>
      <c r="C332" s="494">
        <v>5</v>
      </c>
      <c r="D332" s="494">
        <v>2</v>
      </c>
      <c r="E332" s="494">
        <v>2</v>
      </c>
      <c r="F332" s="495">
        <v>18</v>
      </c>
      <c r="G332" s="192" t="s">
        <v>697</v>
      </c>
      <c r="H332" s="409" t="s">
        <v>798</v>
      </c>
      <c r="I332" s="303">
        <v>52796000</v>
      </c>
      <c r="J332" s="182">
        <f>SUM(I332/I10*100)</f>
        <v>5.2906627016398505E-2</v>
      </c>
      <c r="K332" s="306">
        <f>SUM(P332/I332*100)</f>
        <v>0</v>
      </c>
      <c r="L332" s="304">
        <v>49168000</v>
      </c>
      <c r="M332" s="307">
        <f>SUM(L332/I332%)</f>
        <v>93.128267292976744</v>
      </c>
      <c r="N332" s="252">
        <f>SUM(I332-L332)</f>
        <v>3628000</v>
      </c>
    </row>
    <row r="333" spans="1:14" s="296" customFormat="1" ht="15" hidden="1" customHeight="1" x14ac:dyDescent="0.25">
      <c r="A333" s="498"/>
      <c r="B333" s="498"/>
      <c r="C333" s="494"/>
      <c r="D333" s="494"/>
      <c r="E333" s="494"/>
      <c r="F333" s="495"/>
      <c r="G333" s="192"/>
      <c r="H333" s="409"/>
      <c r="I333" s="303"/>
      <c r="J333" s="182"/>
      <c r="K333" s="306"/>
      <c r="L333" s="304"/>
      <c r="M333" s="307"/>
      <c r="N333" s="252"/>
    </row>
    <row r="334" spans="1:14" s="296" customFormat="1" x14ac:dyDescent="0.25">
      <c r="A334" s="297">
        <v>1</v>
      </c>
      <c r="B334" s="298" t="s">
        <v>677</v>
      </c>
      <c r="C334" s="299" t="s">
        <v>674</v>
      </c>
      <c r="D334" s="300" t="s">
        <v>675</v>
      </c>
      <c r="E334" s="305" t="s">
        <v>694</v>
      </c>
      <c r="F334" s="332" t="s">
        <v>854</v>
      </c>
      <c r="G334" s="167"/>
      <c r="H334" s="405" t="s">
        <v>855</v>
      </c>
      <c r="I334" s="333">
        <f>SUM(I336)</f>
        <v>66520000</v>
      </c>
      <c r="J334" s="274">
        <f>SUM(I334/I10*100)</f>
        <v>6.6659383838374664E-2</v>
      </c>
      <c r="K334" s="306">
        <v>100</v>
      </c>
      <c r="L334" s="320">
        <f>SUM(L336)</f>
        <v>66520000</v>
      </c>
      <c r="M334" s="306">
        <f>SUM(L334/I334%)</f>
        <v>100</v>
      </c>
      <c r="N334" s="252">
        <f>SUM(N336)</f>
        <v>0</v>
      </c>
    </row>
    <row r="335" spans="1:14" s="296" customFormat="1" ht="15" hidden="1" customHeight="1" x14ac:dyDescent="0.25">
      <c r="A335" s="177"/>
      <c r="B335" s="177"/>
      <c r="C335" s="178"/>
      <c r="D335" s="178"/>
      <c r="E335" s="494"/>
      <c r="F335" s="495"/>
      <c r="G335" s="192"/>
      <c r="H335" s="406"/>
      <c r="I335" s="181"/>
      <c r="J335" s="383"/>
      <c r="K335" s="183"/>
      <c r="L335" s="193"/>
      <c r="M335" s="185"/>
      <c r="N335" s="181"/>
    </row>
    <row r="336" spans="1:14" s="296" customFormat="1" ht="15" hidden="1" customHeight="1" x14ac:dyDescent="0.25">
      <c r="A336" s="177"/>
      <c r="B336" s="177"/>
      <c r="C336" s="178">
        <v>5</v>
      </c>
      <c r="D336" s="178">
        <v>2</v>
      </c>
      <c r="E336" s="178">
        <v>2</v>
      </c>
      <c r="F336" s="211"/>
      <c r="G336" s="212"/>
      <c r="H336" s="406" t="s">
        <v>684</v>
      </c>
      <c r="I336" s="181">
        <f>SUM(I338+I343+I346)</f>
        <v>66520000</v>
      </c>
      <c r="J336" s="182">
        <f>SUM(I336/I10*100)</f>
        <v>6.6659383838374664E-2</v>
      </c>
      <c r="K336" s="183">
        <f>SUM(P336/I336*100)</f>
        <v>0</v>
      </c>
      <c r="L336" s="181">
        <f>SUM(L338+L343+L346)</f>
        <v>66520000</v>
      </c>
      <c r="M336" s="185">
        <f>SUM(L336/I336%)</f>
        <v>100</v>
      </c>
      <c r="N336" s="181">
        <f>SUM(N338+N343+N346)</f>
        <v>0</v>
      </c>
    </row>
    <row r="337" spans="1:14" s="296" customFormat="1" ht="15" hidden="1" customHeight="1" x14ac:dyDescent="0.25">
      <c r="A337" s="177"/>
      <c r="B337" s="177"/>
      <c r="C337" s="178"/>
      <c r="D337" s="178"/>
      <c r="E337" s="178"/>
      <c r="F337" s="211"/>
      <c r="G337" s="212"/>
      <c r="H337" s="406"/>
      <c r="I337" s="181"/>
      <c r="J337" s="182"/>
      <c r="K337" s="183"/>
      <c r="L337" s="193"/>
      <c r="M337" s="185"/>
      <c r="N337" s="181"/>
    </row>
    <row r="338" spans="1:14" s="296" customFormat="1" ht="15" hidden="1" customHeight="1" x14ac:dyDescent="0.25">
      <c r="A338" s="177"/>
      <c r="B338" s="177"/>
      <c r="C338" s="178">
        <v>5</v>
      </c>
      <c r="D338" s="178">
        <v>2</v>
      </c>
      <c r="E338" s="178">
        <v>2</v>
      </c>
      <c r="F338" s="273" t="s">
        <v>675</v>
      </c>
      <c r="G338" s="270"/>
      <c r="H338" s="406" t="s">
        <v>685</v>
      </c>
      <c r="I338" s="251">
        <f>SUM(I339:I341)</f>
        <v>22499000</v>
      </c>
      <c r="J338" s="182">
        <f>SUM(I338/I10*100)</f>
        <v>2.2546143670769569E-2</v>
      </c>
      <c r="K338" s="183">
        <f>SUM(P338/I338*100)</f>
        <v>0</v>
      </c>
      <c r="L338" s="251">
        <f>SUM(L339:L341)</f>
        <v>22499000</v>
      </c>
      <c r="M338" s="185">
        <f>SUM(L338/I338%)</f>
        <v>100</v>
      </c>
      <c r="N338" s="251">
        <f>SUM(N339:N341)</f>
        <v>0</v>
      </c>
    </row>
    <row r="339" spans="1:14" s="296" customFormat="1" ht="25.5" hidden="1" customHeight="1" x14ac:dyDescent="0.25">
      <c r="A339" s="187"/>
      <c r="B339" s="187"/>
      <c r="C339" s="503">
        <v>5</v>
      </c>
      <c r="D339" s="503">
        <v>2</v>
      </c>
      <c r="E339" s="503">
        <v>2</v>
      </c>
      <c r="F339" s="273" t="s">
        <v>675</v>
      </c>
      <c r="G339" s="190" t="s">
        <v>704</v>
      </c>
      <c r="H339" s="406" t="s">
        <v>856</v>
      </c>
      <c r="I339" s="457">
        <v>5749000</v>
      </c>
      <c r="J339" s="182">
        <f>SUM(I339/I10*100)</f>
        <v>5.7610462670898369E-3</v>
      </c>
      <c r="K339" s="283">
        <f>SUM(P339/I339*100)</f>
        <v>0</v>
      </c>
      <c r="L339" s="193">
        <v>5749000</v>
      </c>
      <c r="M339" s="458">
        <f>SUM(L339/I339%)</f>
        <v>100</v>
      </c>
      <c r="N339" s="253">
        <f>SUM(I339-L339)</f>
        <v>0</v>
      </c>
    </row>
    <row r="340" spans="1:14" s="296" customFormat="1" ht="25.5" hidden="1" customHeight="1" x14ac:dyDescent="0.25">
      <c r="A340" s="498"/>
      <c r="B340" s="498"/>
      <c r="C340" s="494">
        <v>5</v>
      </c>
      <c r="D340" s="494">
        <v>2</v>
      </c>
      <c r="E340" s="494">
        <v>2</v>
      </c>
      <c r="F340" s="495" t="s">
        <v>675</v>
      </c>
      <c r="G340" s="192" t="s">
        <v>688</v>
      </c>
      <c r="H340" s="409" t="s">
        <v>751</v>
      </c>
      <c r="I340" s="303">
        <v>9000000</v>
      </c>
      <c r="J340" s="182">
        <f>SUM(I340/I10*100)</f>
        <v>9.0188583064547811E-3</v>
      </c>
      <c r="K340" s="306">
        <f>SUM(P340/I340*100)</f>
        <v>0</v>
      </c>
      <c r="L340" s="320">
        <v>9000000</v>
      </c>
      <c r="M340" s="307">
        <f>SUM(L340/I340%)</f>
        <v>100</v>
      </c>
      <c r="N340" s="252">
        <f>SUM(I340-L340)</f>
        <v>0</v>
      </c>
    </row>
    <row r="341" spans="1:14" s="296" customFormat="1" ht="25.5" hidden="1" customHeight="1" x14ac:dyDescent="0.25">
      <c r="A341" s="514"/>
      <c r="B341" s="514"/>
      <c r="C341" s="512">
        <v>5</v>
      </c>
      <c r="D341" s="512">
        <v>2</v>
      </c>
      <c r="E341" s="512">
        <v>2</v>
      </c>
      <c r="F341" s="190" t="s">
        <v>675</v>
      </c>
      <c r="G341" s="190" t="s">
        <v>720</v>
      </c>
      <c r="H341" s="405" t="s">
        <v>761</v>
      </c>
      <c r="I341" s="181">
        <v>7750000</v>
      </c>
      <c r="J341" s="182">
        <f>SUM(I341/I10*100)</f>
        <v>7.7662390972249506E-3</v>
      </c>
      <c r="K341" s="318">
        <f>SUM(P341/I341*100)</f>
        <v>0</v>
      </c>
      <c r="L341" s="260">
        <v>7750000</v>
      </c>
      <c r="M341" s="328">
        <f>SUM(L341/I341%)</f>
        <v>100</v>
      </c>
      <c r="N341" s="252">
        <f>SUM(I341-L341)</f>
        <v>0</v>
      </c>
    </row>
    <row r="342" spans="1:14" s="296" customFormat="1" ht="15" hidden="1" customHeight="1" x14ac:dyDescent="0.25">
      <c r="A342" s="177"/>
      <c r="B342" s="177"/>
      <c r="C342" s="178"/>
      <c r="D342" s="178"/>
      <c r="E342" s="178"/>
      <c r="F342" s="273"/>
      <c r="G342" s="180"/>
      <c r="H342" s="406"/>
      <c r="I342" s="181"/>
      <c r="J342" s="182"/>
      <c r="K342" s="183"/>
      <c r="L342" s="184"/>
      <c r="M342" s="185"/>
      <c r="N342" s="181"/>
    </row>
    <row r="343" spans="1:14" s="296" customFormat="1" ht="15" hidden="1" customHeight="1" x14ac:dyDescent="0.25">
      <c r="A343" s="177"/>
      <c r="B343" s="177"/>
      <c r="C343" s="178">
        <v>5</v>
      </c>
      <c r="D343" s="178">
        <v>2</v>
      </c>
      <c r="E343" s="178">
        <v>2</v>
      </c>
      <c r="F343" s="179">
        <v>15</v>
      </c>
      <c r="G343" s="270"/>
      <c r="H343" s="406" t="s">
        <v>756</v>
      </c>
      <c r="I343" s="251">
        <f>SUM(I344)</f>
        <v>8480000</v>
      </c>
      <c r="J343" s="182">
        <f>SUM(I343/I10*100)</f>
        <v>8.4977687154151708E-3</v>
      </c>
      <c r="K343" s="183">
        <f>SUM(P343/I343*100)</f>
        <v>0</v>
      </c>
      <c r="L343" s="282">
        <f>SUM(L344)</f>
        <v>8480000</v>
      </c>
      <c r="M343" s="185">
        <f>SUM(L343/I343%)</f>
        <v>100</v>
      </c>
      <c r="N343" s="251">
        <f>SUM(N344)</f>
        <v>0</v>
      </c>
    </row>
    <row r="344" spans="1:14" s="296" customFormat="1" ht="25.5" hidden="1" customHeight="1" x14ac:dyDescent="0.25">
      <c r="A344" s="177"/>
      <c r="B344" s="177"/>
      <c r="C344" s="178">
        <v>5</v>
      </c>
      <c r="D344" s="178">
        <v>2</v>
      </c>
      <c r="E344" s="178">
        <v>2</v>
      </c>
      <c r="F344" s="179">
        <v>15</v>
      </c>
      <c r="G344" s="180" t="s">
        <v>682</v>
      </c>
      <c r="H344" s="406" t="s">
        <v>757</v>
      </c>
      <c r="I344" s="181">
        <v>8480000</v>
      </c>
      <c r="J344" s="182">
        <f>SUM(I344/I10*100)</f>
        <v>8.4977687154151708E-3</v>
      </c>
      <c r="K344" s="183">
        <f>SUM(P344/I344*100)</f>
        <v>0</v>
      </c>
      <c r="L344" s="193">
        <v>8480000</v>
      </c>
      <c r="M344" s="185">
        <f>SUM(L344/I344%)</f>
        <v>100</v>
      </c>
      <c r="N344" s="250">
        <f>SUM(I344-L344)</f>
        <v>0</v>
      </c>
    </row>
    <row r="345" spans="1:14" s="296" customFormat="1" ht="15" hidden="1" customHeight="1" x14ac:dyDescent="0.25">
      <c r="A345" s="177"/>
      <c r="B345" s="177"/>
      <c r="C345" s="178"/>
      <c r="D345" s="178"/>
      <c r="E345" s="178"/>
      <c r="F345" s="179"/>
      <c r="G345" s="180"/>
      <c r="H345" s="406"/>
      <c r="I345" s="181"/>
      <c r="J345" s="182"/>
      <c r="K345" s="183"/>
      <c r="L345" s="193"/>
      <c r="M345" s="185"/>
      <c r="N345" s="181"/>
    </row>
    <row r="346" spans="1:14" s="296" customFormat="1" ht="15" hidden="1" customHeight="1" x14ac:dyDescent="0.25">
      <c r="A346" s="177"/>
      <c r="B346" s="177"/>
      <c r="C346" s="178">
        <v>5</v>
      </c>
      <c r="D346" s="178">
        <v>2</v>
      </c>
      <c r="E346" s="178">
        <v>2</v>
      </c>
      <c r="F346" s="179">
        <v>18</v>
      </c>
      <c r="G346" s="270"/>
      <c r="H346" s="406" t="s">
        <v>797</v>
      </c>
      <c r="I346" s="251">
        <f>SUM(I347:I347)</f>
        <v>35541000</v>
      </c>
      <c r="J346" s="182">
        <f>SUM(I346/I10*100)</f>
        <v>3.5615471452189927E-2</v>
      </c>
      <c r="K346" s="183">
        <f>SUM(L346/I346*100)</f>
        <v>100</v>
      </c>
      <c r="L346" s="251">
        <f>SUM(L347:L347)</f>
        <v>35541000</v>
      </c>
      <c r="M346" s="185">
        <f>SUM(L346/I346%)</f>
        <v>100</v>
      </c>
      <c r="N346" s="251">
        <f>SUM(N347:N347)</f>
        <v>0</v>
      </c>
    </row>
    <row r="347" spans="1:14" s="296" customFormat="1" ht="25.5" hidden="1" customHeight="1" x14ac:dyDescent="0.25">
      <c r="A347" s="177"/>
      <c r="B347" s="177"/>
      <c r="C347" s="178">
        <v>5</v>
      </c>
      <c r="D347" s="178">
        <v>2</v>
      </c>
      <c r="E347" s="178">
        <v>2</v>
      </c>
      <c r="F347" s="495">
        <v>18</v>
      </c>
      <c r="G347" s="192" t="s">
        <v>699</v>
      </c>
      <c r="H347" s="406" t="s">
        <v>803</v>
      </c>
      <c r="I347" s="181">
        <v>35541000</v>
      </c>
      <c r="J347" s="182">
        <f>SUM(I347/I10*100)</f>
        <v>3.5615471452189927E-2</v>
      </c>
      <c r="K347" s="183">
        <f>SUM(L347/I347*100)</f>
        <v>100</v>
      </c>
      <c r="L347" s="193">
        <v>35541000</v>
      </c>
      <c r="M347" s="185">
        <f>SUM(L347/I347%)</f>
        <v>100</v>
      </c>
      <c r="N347" s="250">
        <f>SUM(I347-L347)</f>
        <v>0</v>
      </c>
    </row>
    <row r="348" spans="1:14" s="296" customFormat="1" ht="15" hidden="1" customHeight="1" x14ac:dyDescent="0.25">
      <c r="A348" s="177"/>
      <c r="B348" s="177"/>
      <c r="C348" s="178"/>
      <c r="D348" s="178"/>
      <c r="E348" s="178"/>
      <c r="F348" s="495"/>
      <c r="G348" s="192"/>
      <c r="H348" s="406"/>
      <c r="I348" s="181"/>
      <c r="J348" s="279"/>
      <c r="K348" s="183"/>
      <c r="L348" s="193"/>
      <c r="M348" s="185"/>
      <c r="N348" s="250"/>
    </row>
    <row r="349" spans="1:14" s="391" customFormat="1" x14ac:dyDescent="0.25">
      <c r="A349" s="111">
        <v>1</v>
      </c>
      <c r="B349" s="112" t="s">
        <v>677</v>
      </c>
      <c r="C349" s="113" t="s">
        <v>674</v>
      </c>
      <c r="D349" s="114" t="s">
        <v>675</v>
      </c>
      <c r="E349" s="115" t="s">
        <v>702</v>
      </c>
      <c r="F349" s="390"/>
      <c r="G349" s="123"/>
      <c r="H349" s="202" t="s">
        <v>5</v>
      </c>
      <c r="I349" s="124">
        <f>SUM(I351)</f>
        <v>151200000</v>
      </c>
      <c r="J349" s="138">
        <f>SUM(I349/I10*100)</f>
        <v>0.15151681954844032</v>
      </c>
      <c r="K349" s="119">
        <v>100</v>
      </c>
      <c r="L349" s="165">
        <f>SUM(L351)</f>
        <v>122018900</v>
      </c>
      <c r="M349" s="169">
        <f>SUM(L349/I349%)</f>
        <v>80.700330687830686</v>
      </c>
      <c r="N349" s="124">
        <f>SUM(N351)</f>
        <v>29181100</v>
      </c>
    </row>
    <row r="350" spans="1:14" s="296" customFormat="1" ht="15" hidden="1" customHeight="1" x14ac:dyDescent="0.25">
      <c r="A350" s="177"/>
      <c r="B350" s="177"/>
      <c r="C350" s="178"/>
      <c r="D350" s="178"/>
      <c r="E350" s="178"/>
      <c r="F350" s="179"/>
      <c r="G350" s="180"/>
      <c r="H350" s="406"/>
      <c r="I350" s="181"/>
      <c r="J350" s="182"/>
      <c r="K350" s="183"/>
      <c r="L350" s="184"/>
      <c r="M350" s="185"/>
      <c r="N350" s="181"/>
    </row>
    <row r="351" spans="1:14" s="296" customFormat="1" x14ac:dyDescent="0.25">
      <c r="A351" s="290">
        <v>1</v>
      </c>
      <c r="B351" s="291" t="s">
        <v>677</v>
      </c>
      <c r="C351" s="292" t="s">
        <v>674</v>
      </c>
      <c r="D351" s="293" t="s">
        <v>675</v>
      </c>
      <c r="E351" s="313" t="s">
        <v>702</v>
      </c>
      <c r="F351" s="294" t="s">
        <v>676</v>
      </c>
      <c r="G351" s="201"/>
      <c r="H351" s="491" t="s">
        <v>857</v>
      </c>
      <c r="I351" s="250">
        <f>SUM(I353)</f>
        <v>151200000</v>
      </c>
      <c r="J351" s="274">
        <f>SUM(I351/I10*100)</f>
        <v>0.15151681954844032</v>
      </c>
      <c r="K351" s="183">
        <v>100</v>
      </c>
      <c r="L351" s="184">
        <f>SUM(L353)</f>
        <v>122018900</v>
      </c>
      <c r="M351" s="185">
        <f>SUM(L351/I351%)</f>
        <v>80.700330687830686</v>
      </c>
      <c r="N351" s="250">
        <f>SUM(N353)</f>
        <v>29181100</v>
      </c>
    </row>
    <row r="352" spans="1:14" s="296" customFormat="1" ht="15" hidden="1" customHeight="1" x14ac:dyDescent="0.25">
      <c r="A352" s="177"/>
      <c r="B352" s="177"/>
      <c r="C352" s="177"/>
      <c r="D352" s="177"/>
      <c r="E352" s="177"/>
      <c r="F352" s="271"/>
      <c r="G352" s="353"/>
      <c r="H352" s="416"/>
      <c r="I352" s="250"/>
      <c r="J352" s="182"/>
      <c r="K352" s="183"/>
      <c r="L352" s="184"/>
      <c r="M352" s="185"/>
      <c r="N352" s="250"/>
    </row>
    <row r="353" spans="1:14" s="296" customFormat="1" ht="15" hidden="1" customHeight="1" x14ac:dyDescent="0.25">
      <c r="A353" s="177"/>
      <c r="B353" s="177"/>
      <c r="C353" s="178">
        <v>5</v>
      </c>
      <c r="D353" s="178">
        <v>2</v>
      </c>
      <c r="E353" s="178">
        <v>2</v>
      </c>
      <c r="F353" s="211"/>
      <c r="G353" s="212"/>
      <c r="H353" s="406" t="s">
        <v>684</v>
      </c>
      <c r="I353" s="251">
        <f>SUM(I355)</f>
        <v>151200000</v>
      </c>
      <c r="J353" s="182">
        <f>SUM(I353/I10*100)</f>
        <v>0.15151681954844032</v>
      </c>
      <c r="K353" s="183">
        <f>SUM(P353/I353*100)</f>
        <v>0</v>
      </c>
      <c r="L353" s="251">
        <f>SUM(L355)</f>
        <v>122018900</v>
      </c>
      <c r="M353" s="185">
        <f>SUM(L353/I353%)</f>
        <v>80.700330687830686</v>
      </c>
      <c r="N353" s="251">
        <f>SUM(N355)</f>
        <v>29181100</v>
      </c>
    </row>
    <row r="354" spans="1:14" s="296" customFormat="1" ht="15" hidden="1" customHeight="1" x14ac:dyDescent="0.25">
      <c r="A354" s="177"/>
      <c r="B354" s="177"/>
      <c r="C354" s="211"/>
      <c r="D354" s="211"/>
      <c r="E354" s="211"/>
      <c r="F354" s="211"/>
      <c r="G354" s="212"/>
      <c r="H354" s="529"/>
      <c r="I354" s="342"/>
      <c r="J354" s="182"/>
      <c r="K354" s="183"/>
      <c r="L354" s="459"/>
      <c r="M354" s="185"/>
      <c r="N354" s="342"/>
    </row>
    <row r="355" spans="1:14" s="296" customFormat="1" ht="15" hidden="1" customHeight="1" x14ac:dyDescent="0.25">
      <c r="A355" s="177"/>
      <c r="B355" s="177"/>
      <c r="C355" s="178">
        <v>5</v>
      </c>
      <c r="D355" s="178">
        <v>2</v>
      </c>
      <c r="E355" s="178">
        <v>2</v>
      </c>
      <c r="F355" s="179">
        <v>12</v>
      </c>
      <c r="G355" s="270"/>
      <c r="H355" s="406" t="s">
        <v>858</v>
      </c>
      <c r="I355" s="251">
        <f>SUM(I356)</f>
        <v>151200000</v>
      </c>
      <c r="J355" s="182">
        <f>SUM(I355/I10*100)</f>
        <v>0.15151681954844032</v>
      </c>
      <c r="K355" s="183">
        <f>SUM(P355/I355*100)</f>
        <v>0</v>
      </c>
      <c r="L355" s="282">
        <f>SUM(L356)</f>
        <v>122018900</v>
      </c>
      <c r="M355" s="185">
        <f>SUM(L355/I355%)</f>
        <v>80.700330687830686</v>
      </c>
      <c r="N355" s="251">
        <f>SUM(N356)</f>
        <v>29181100</v>
      </c>
    </row>
    <row r="356" spans="1:14" s="296" customFormat="1" ht="25.5" hidden="1" customHeight="1" x14ac:dyDescent="0.25">
      <c r="A356" s="498"/>
      <c r="B356" s="498"/>
      <c r="C356" s="494">
        <v>5</v>
      </c>
      <c r="D356" s="494">
        <v>2</v>
      </c>
      <c r="E356" s="494">
        <v>2</v>
      </c>
      <c r="F356" s="495">
        <v>12</v>
      </c>
      <c r="G356" s="192" t="s">
        <v>686</v>
      </c>
      <c r="H356" s="409" t="s">
        <v>859</v>
      </c>
      <c r="I356" s="303">
        <v>151200000</v>
      </c>
      <c r="J356" s="182">
        <f>SUM(I356/I10*100)</f>
        <v>0.15151681954844032</v>
      </c>
      <c r="K356" s="306">
        <f>SUM(P356/I356*100)</f>
        <v>0</v>
      </c>
      <c r="L356" s="304">
        <v>122018900</v>
      </c>
      <c r="M356" s="307">
        <f>SUM(L356/I356%)</f>
        <v>80.700330687830686</v>
      </c>
      <c r="N356" s="252">
        <f>SUM(I356-L356)</f>
        <v>29181100</v>
      </c>
    </row>
    <row r="357" spans="1:14" s="296" customFormat="1" ht="15" hidden="1" customHeight="1" x14ac:dyDescent="0.25">
      <c r="A357" s="177"/>
      <c r="B357" s="177"/>
      <c r="C357" s="178"/>
      <c r="D357" s="178"/>
      <c r="E357" s="178"/>
      <c r="F357" s="179"/>
      <c r="G357" s="180"/>
      <c r="H357" s="406"/>
      <c r="I357" s="181"/>
      <c r="J357" s="182"/>
      <c r="K357" s="183"/>
      <c r="L357" s="304"/>
      <c r="M357" s="185"/>
      <c r="N357" s="181"/>
    </row>
    <row r="358" spans="1:14" s="391" customFormat="1" x14ac:dyDescent="0.25">
      <c r="A358" s="111">
        <v>1</v>
      </c>
      <c r="B358" s="112" t="s">
        <v>677</v>
      </c>
      <c r="C358" s="113" t="s">
        <v>674</v>
      </c>
      <c r="D358" s="114" t="s">
        <v>675</v>
      </c>
      <c r="E358" s="115" t="s">
        <v>795</v>
      </c>
      <c r="F358" s="121"/>
      <c r="G358" s="392"/>
      <c r="H358" s="407" t="s">
        <v>6</v>
      </c>
      <c r="I358" s="152">
        <f>SUM(I360)</f>
        <v>57266000</v>
      </c>
      <c r="J358" s="138">
        <f>SUM(I358/I10*100)</f>
        <v>5.7385993308604388E-2</v>
      </c>
      <c r="K358" s="119">
        <v>100</v>
      </c>
      <c r="L358" s="186">
        <f>SUM(L360)</f>
        <v>54359100</v>
      </c>
      <c r="M358" s="120">
        <f>SUM(L358/I358%)</f>
        <v>94.923864072922854</v>
      </c>
      <c r="N358" s="152">
        <f>SUM(N360)</f>
        <v>2906900</v>
      </c>
    </row>
    <row r="359" spans="1:14" s="296" customFormat="1" ht="15" hidden="1" customHeight="1" x14ac:dyDescent="0.25">
      <c r="A359" s="187"/>
      <c r="B359" s="187"/>
      <c r="C359" s="334"/>
      <c r="D359" s="334"/>
      <c r="E359" s="334"/>
      <c r="F359" s="271"/>
      <c r="G359" s="180"/>
      <c r="H359" s="408"/>
      <c r="I359" s="181"/>
      <c r="J359" s="182"/>
      <c r="K359" s="183"/>
      <c r="L359" s="193"/>
      <c r="M359" s="185"/>
      <c r="N359" s="181"/>
    </row>
    <row r="360" spans="1:14" s="296" customFormat="1" x14ac:dyDescent="0.25">
      <c r="A360" s="290">
        <v>1</v>
      </c>
      <c r="B360" s="291" t="s">
        <v>677</v>
      </c>
      <c r="C360" s="292" t="s">
        <v>674</v>
      </c>
      <c r="D360" s="293" t="s">
        <v>675</v>
      </c>
      <c r="E360" s="305" t="s">
        <v>795</v>
      </c>
      <c r="F360" s="322" t="s">
        <v>676</v>
      </c>
      <c r="G360" s="180"/>
      <c r="H360" s="859" t="s">
        <v>860</v>
      </c>
      <c r="I360" s="181">
        <f>SUM(I363)</f>
        <v>57266000</v>
      </c>
      <c r="J360" s="182">
        <f>SUM(I360/I10*100)</f>
        <v>5.7385993308604388E-2</v>
      </c>
      <c r="K360" s="183">
        <v>100</v>
      </c>
      <c r="L360" s="193">
        <f>SUM(L363)</f>
        <v>54359100</v>
      </c>
      <c r="M360" s="185">
        <f>SUM(L360/I360%)</f>
        <v>94.923864072922854</v>
      </c>
      <c r="N360" s="181">
        <f>SUM(N363)</f>
        <v>2906900</v>
      </c>
    </row>
    <row r="361" spans="1:14" s="296" customFormat="1" ht="15" hidden="1" customHeight="1" x14ac:dyDescent="0.25">
      <c r="A361" s="321"/>
      <c r="B361" s="321"/>
      <c r="C361" s="334"/>
      <c r="D361" s="334"/>
      <c r="E361" s="334"/>
      <c r="F361" s="334"/>
      <c r="G361" s="180"/>
      <c r="H361" s="859"/>
      <c r="I361" s="181"/>
      <c r="J361" s="182"/>
      <c r="K361" s="183"/>
      <c r="L361" s="193"/>
      <c r="M361" s="185"/>
      <c r="N361" s="181"/>
    </row>
    <row r="362" spans="1:14" s="296" customFormat="1" ht="15" hidden="1" customHeight="1" x14ac:dyDescent="0.25">
      <c r="A362" s="187"/>
      <c r="B362" s="187"/>
      <c r="C362" s="178"/>
      <c r="D362" s="178"/>
      <c r="E362" s="178"/>
      <c r="F362" s="179"/>
      <c r="G362" s="180"/>
      <c r="H362" s="408"/>
      <c r="I362" s="181"/>
      <c r="J362" s="182"/>
      <c r="K362" s="183"/>
      <c r="L362" s="193"/>
      <c r="M362" s="185"/>
      <c r="N362" s="181"/>
    </row>
    <row r="363" spans="1:14" s="296" customFormat="1" ht="15" hidden="1" customHeight="1" x14ac:dyDescent="0.25">
      <c r="A363" s="187"/>
      <c r="B363" s="187"/>
      <c r="C363" s="178">
        <v>5</v>
      </c>
      <c r="D363" s="178">
        <v>2</v>
      </c>
      <c r="E363" s="178">
        <v>2</v>
      </c>
      <c r="F363" s="211"/>
      <c r="G363" s="212"/>
      <c r="H363" s="406" t="s">
        <v>684</v>
      </c>
      <c r="I363" s="181">
        <f>SUM(I365+I369)</f>
        <v>57266000</v>
      </c>
      <c r="J363" s="182">
        <f>SUM(I363/I10*100)</f>
        <v>5.7385993308604388E-2</v>
      </c>
      <c r="K363" s="183">
        <f>SUM(P363/I363*100)</f>
        <v>0</v>
      </c>
      <c r="L363" s="193">
        <f>SUM(L365+L369)</f>
        <v>54359100</v>
      </c>
      <c r="M363" s="185">
        <f>SUM(L363/I363%)</f>
        <v>94.923864072922854</v>
      </c>
      <c r="N363" s="181">
        <f>SUM(N365+N369)</f>
        <v>2906900</v>
      </c>
    </row>
    <row r="364" spans="1:14" s="296" customFormat="1" ht="15" hidden="1" customHeight="1" x14ac:dyDescent="0.25">
      <c r="A364" s="187"/>
      <c r="B364" s="187"/>
      <c r="C364" s="178"/>
      <c r="D364" s="178"/>
      <c r="E364" s="178"/>
      <c r="F364" s="211"/>
      <c r="G364" s="212"/>
      <c r="H364" s="406"/>
      <c r="I364" s="181"/>
      <c r="J364" s="182"/>
      <c r="K364" s="183"/>
      <c r="L364" s="193"/>
      <c r="M364" s="185"/>
      <c r="N364" s="181"/>
    </row>
    <row r="365" spans="1:14" s="296" customFormat="1" ht="15" hidden="1" customHeight="1" x14ac:dyDescent="0.25">
      <c r="A365" s="177"/>
      <c r="B365" s="177"/>
      <c r="C365" s="178">
        <v>5</v>
      </c>
      <c r="D365" s="178">
        <v>2</v>
      </c>
      <c r="E365" s="178">
        <v>2</v>
      </c>
      <c r="F365" s="179">
        <v>15</v>
      </c>
      <c r="G365" s="270"/>
      <c r="H365" s="406" t="s">
        <v>756</v>
      </c>
      <c r="I365" s="251">
        <f>SUM(I366:I367)</f>
        <v>21766000</v>
      </c>
      <c r="J365" s="182">
        <f>SUM(I365/I10*100)</f>
        <v>2.1811607766477198E-2</v>
      </c>
      <c r="K365" s="183">
        <f>SUM(P365/I365*100)</f>
        <v>0</v>
      </c>
      <c r="L365" s="281">
        <f>SUM(L366:L367)</f>
        <v>20859100</v>
      </c>
      <c r="M365" s="185">
        <f>SUM(L365/I365%)</f>
        <v>95.833409905356973</v>
      </c>
      <c r="N365" s="251">
        <f>SUM(N366:N367)</f>
        <v>906900</v>
      </c>
    </row>
    <row r="366" spans="1:14" s="296" customFormat="1" ht="25.5" hidden="1" customHeight="1" x14ac:dyDescent="0.25">
      <c r="A366" s="177"/>
      <c r="B366" s="177"/>
      <c r="C366" s="178">
        <v>5</v>
      </c>
      <c r="D366" s="178">
        <v>2</v>
      </c>
      <c r="E366" s="178">
        <v>2</v>
      </c>
      <c r="F366" s="179">
        <v>15</v>
      </c>
      <c r="G366" s="180" t="s">
        <v>682</v>
      </c>
      <c r="H366" s="406" t="s">
        <v>861</v>
      </c>
      <c r="I366" s="181">
        <v>5180000</v>
      </c>
      <c r="J366" s="279">
        <f>SUM(I366/I10*100)</f>
        <v>5.1908540030484182E-3</v>
      </c>
      <c r="K366" s="183">
        <f>SUM(P366/I366*100)</f>
        <v>0</v>
      </c>
      <c r="L366" s="193">
        <v>4625000</v>
      </c>
      <c r="M366" s="185">
        <f>SUM(L366/I366%)</f>
        <v>89.285714285714292</v>
      </c>
      <c r="N366" s="250">
        <f>SUM(I366-L366)</f>
        <v>555000</v>
      </c>
    </row>
    <row r="367" spans="1:14" s="296" customFormat="1" ht="25.5" hidden="1" customHeight="1" x14ac:dyDescent="0.25">
      <c r="A367" s="177"/>
      <c r="B367" s="177"/>
      <c r="C367" s="178">
        <v>5</v>
      </c>
      <c r="D367" s="178">
        <v>2</v>
      </c>
      <c r="E367" s="178">
        <v>2</v>
      </c>
      <c r="F367" s="179">
        <v>15</v>
      </c>
      <c r="G367" s="180" t="s">
        <v>697</v>
      </c>
      <c r="H367" s="406" t="s">
        <v>862</v>
      </c>
      <c r="I367" s="181">
        <v>16586000</v>
      </c>
      <c r="J367" s="182">
        <f>SUM(I367/I10*100)</f>
        <v>1.6620753763428777E-2</v>
      </c>
      <c r="K367" s="183">
        <f>SUM(P367/I367*100)</f>
        <v>0</v>
      </c>
      <c r="L367" s="193">
        <v>16234100</v>
      </c>
      <c r="M367" s="185">
        <f>SUM(L367/I367%)</f>
        <v>97.87833112263354</v>
      </c>
      <c r="N367" s="250">
        <f>SUM(I367-L367)</f>
        <v>351900</v>
      </c>
    </row>
    <row r="368" spans="1:14" s="296" customFormat="1" ht="15" hidden="1" customHeight="1" x14ac:dyDescent="0.25">
      <c r="A368" s="177"/>
      <c r="B368" s="177"/>
      <c r="C368" s="178"/>
      <c r="D368" s="178"/>
      <c r="E368" s="178"/>
      <c r="F368" s="179"/>
      <c r="G368" s="180"/>
      <c r="H368" s="406"/>
      <c r="I368" s="181"/>
      <c r="J368" s="182"/>
      <c r="K368" s="183"/>
      <c r="L368" s="193"/>
      <c r="M368" s="185"/>
      <c r="N368" s="181"/>
    </row>
    <row r="369" spans="1:14" s="296" customFormat="1" ht="15" hidden="1" customHeight="1" x14ac:dyDescent="0.25">
      <c r="A369" s="187"/>
      <c r="B369" s="187"/>
      <c r="C369" s="178">
        <v>5</v>
      </c>
      <c r="D369" s="178">
        <v>2</v>
      </c>
      <c r="E369" s="178">
        <v>2</v>
      </c>
      <c r="F369" s="179">
        <v>23</v>
      </c>
      <c r="G369" s="270"/>
      <c r="H369" s="872" t="s">
        <v>863</v>
      </c>
      <c r="I369" s="251">
        <f>SUM(I371:I371)</f>
        <v>35500000</v>
      </c>
      <c r="J369" s="182">
        <f>SUM(I369/I10*100)</f>
        <v>3.557438554212719E-2</v>
      </c>
      <c r="K369" s="183">
        <f>SUM(P369/I369*100)</f>
        <v>0</v>
      </c>
      <c r="L369" s="251">
        <f>SUM(L371:L371)</f>
        <v>33500000</v>
      </c>
      <c r="M369" s="185">
        <f>SUM(L369/I369%)</f>
        <v>94.366197183098592</v>
      </c>
      <c r="N369" s="251">
        <f>SUM(N371:N371)</f>
        <v>2000000</v>
      </c>
    </row>
    <row r="370" spans="1:14" s="296" customFormat="1" ht="15" hidden="1" customHeight="1" x14ac:dyDescent="0.25">
      <c r="A370" s="187"/>
      <c r="B370" s="187"/>
      <c r="C370" s="178"/>
      <c r="D370" s="178"/>
      <c r="E370" s="178"/>
      <c r="F370" s="179"/>
      <c r="G370" s="270"/>
      <c r="H370" s="872"/>
      <c r="I370" s="251"/>
      <c r="J370" s="182"/>
      <c r="K370" s="183"/>
      <c r="L370" s="282"/>
      <c r="M370" s="185"/>
      <c r="N370" s="251"/>
    </row>
    <row r="371" spans="1:14" s="296" customFormat="1" ht="25.5" hidden="1" customHeight="1" x14ac:dyDescent="0.25">
      <c r="A371" s="187"/>
      <c r="B371" s="187"/>
      <c r="C371" s="178">
        <v>5</v>
      </c>
      <c r="D371" s="178">
        <v>2</v>
      </c>
      <c r="E371" s="178">
        <v>2</v>
      </c>
      <c r="F371" s="179">
        <v>23</v>
      </c>
      <c r="G371" s="180" t="s">
        <v>699</v>
      </c>
      <c r="H371" s="406" t="s">
        <v>864</v>
      </c>
      <c r="I371" s="181">
        <v>35500000</v>
      </c>
      <c r="J371" s="182">
        <f>SUM(I371/I10*100)</f>
        <v>3.557438554212719E-2</v>
      </c>
      <c r="K371" s="183">
        <f>SUM(P371/I371*100)</f>
        <v>0</v>
      </c>
      <c r="L371" s="460">
        <v>33500000</v>
      </c>
      <c r="M371" s="185">
        <f>SUM(L371/I371%)</f>
        <v>94.366197183098592</v>
      </c>
      <c r="N371" s="250">
        <f>SUM(I371-L371)</f>
        <v>2000000</v>
      </c>
    </row>
    <row r="372" spans="1:14" s="296" customFormat="1" ht="15" hidden="1" customHeight="1" x14ac:dyDescent="0.25">
      <c r="A372" s="187"/>
      <c r="B372" s="187"/>
      <c r="C372" s="178"/>
      <c r="D372" s="178"/>
      <c r="E372" s="178"/>
      <c r="F372" s="179"/>
      <c r="G372" s="180"/>
      <c r="H372" s="406"/>
      <c r="I372" s="181"/>
      <c r="J372" s="182"/>
      <c r="K372" s="183"/>
      <c r="L372" s="460"/>
      <c r="M372" s="185"/>
      <c r="N372" s="181"/>
    </row>
    <row r="373" spans="1:14" s="391" customFormat="1" x14ac:dyDescent="0.25">
      <c r="A373" s="154">
        <v>1</v>
      </c>
      <c r="B373" s="171" t="s">
        <v>677</v>
      </c>
      <c r="C373" s="172" t="s">
        <v>674</v>
      </c>
      <c r="D373" s="155" t="s">
        <v>675</v>
      </c>
      <c r="E373" s="189" t="s">
        <v>799</v>
      </c>
      <c r="F373" s="189"/>
      <c r="G373" s="530"/>
      <c r="H373" s="868" t="s">
        <v>7</v>
      </c>
      <c r="I373" s="892">
        <f>SUM(I376+I396+I422+I440+I457+I478)</f>
        <v>1392223645</v>
      </c>
      <c r="J373" s="138">
        <f>SUM(I373/I10*100)</f>
        <v>1.3951408650167778</v>
      </c>
      <c r="K373" s="156">
        <v>99.95</v>
      </c>
      <c r="L373" s="894">
        <f>SUM(L376+L396+L422+L440+L457+L478)</f>
        <v>1349518410</v>
      </c>
      <c r="M373" s="174">
        <f>SUM(L373/I373%)</f>
        <v>96.932588011030376</v>
      </c>
      <c r="N373" s="892">
        <f>SUM(N376+N396+N422+N440+N457+N478)</f>
        <v>42705235</v>
      </c>
    </row>
    <row r="374" spans="1:14" s="296" customFormat="1" ht="15" hidden="1" customHeight="1" x14ac:dyDescent="0.25">
      <c r="A374" s="187"/>
      <c r="B374" s="187"/>
      <c r="C374" s="334"/>
      <c r="D374" s="334"/>
      <c r="E374" s="334"/>
      <c r="F374" s="271"/>
      <c r="G374" s="180"/>
      <c r="H374" s="868"/>
      <c r="I374" s="893"/>
      <c r="J374" s="182"/>
      <c r="K374" s="183"/>
      <c r="L374" s="895"/>
      <c r="M374" s="185"/>
      <c r="N374" s="893"/>
    </row>
    <row r="375" spans="1:14" s="296" customFormat="1" ht="15" hidden="1" customHeight="1" x14ac:dyDescent="0.25">
      <c r="A375" s="187"/>
      <c r="B375" s="187"/>
      <c r="C375" s="334"/>
      <c r="D375" s="334"/>
      <c r="E375" s="334"/>
      <c r="F375" s="271"/>
      <c r="G375" s="180"/>
      <c r="H375" s="408"/>
      <c r="I375" s="377"/>
      <c r="J375" s="182"/>
      <c r="K375" s="183"/>
      <c r="L375" s="461"/>
      <c r="M375" s="185"/>
      <c r="N375" s="377"/>
    </row>
    <row r="376" spans="1:14" s="296" customFormat="1" x14ac:dyDescent="0.25">
      <c r="A376" s="316">
        <v>1</v>
      </c>
      <c r="B376" s="324" t="s">
        <v>677</v>
      </c>
      <c r="C376" s="325" t="s">
        <v>674</v>
      </c>
      <c r="D376" s="317" t="s">
        <v>675</v>
      </c>
      <c r="E376" s="335" t="s">
        <v>799</v>
      </c>
      <c r="F376" s="335" t="s">
        <v>676</v>
      </c>
      <c r="G376" s="190"/>
      <c r="H376" s="295" t="s">
        <v>865</v>
      </c>
      <c r="I376" s="261">
        <f>SUM(I378)</f>
        <v>318265395</v>
      </c>
      <c r="J376" s="274">
        <f>SUM(I376/I10*100)</f>
        <v>0.31893227792809575</v>
      </c>
      <c r="K376" s="318">
        <v>100</v>
      </c>
      <c r="L376" s="260">
        <f>SUM(L378)</f>
        <v>314632920</v>
      </c>
      <c r="M376" s="318">
        <f>SUM(L376/I376%)</f>
        <v>98.858664794518418</v>
      </c>
      <c r="N376" s="261">
        <f>SUM(N378)</f>
        <v>3632475</v>
      </c>
    </row>
    <row r="377" spans="1:14" s="296" customFormat="1" ht="15" hidden="1" customHeight="1" x14ac:dyDescent="0.25">
      <c r="A377" s="177"/>
      <c r="B377" s="177"/>
      <c r="C377" s="178"/>
      <c r="D377" s="178"/>
      <c r="E377" s="178"/>
      <c r="F377" s="179"/>
      <c r="G377" s="180"/>
      <c r="H377" s="406"/>
      <c r="I377" s="261"/>
      <c r="J377" s="424"/>
      <c r="K377" s="283"/>
      <c r="L377" s="193"/>
      <c r="M377" s="177"/>
      <c r="N377" s="261"/>
    </row>
    <row r="378" spans="1:14" s="296" customFormat="1" ht="15" hidden="1" customHeight="1" x14ac:dyDescent="0.25">
      <c r="A378" s="177"/>
      <c r="B378" s="177"/>
      <c r="C378" s="178">
        <v>5</v>
      </c>
      <c r="D378" s="178">
        <v>2</v>
      </c>
      <c r="E378" s="178">
        <v>2</v>
      </c>
      <c r="F378" s="211"/>
      <c r="G378" s="212"/>
      <c r="H378" s="406" t="s">
        <v>866</v>
      </c>
      <c r="I378" s="261">
        <f>SUM(I380+I385+I389+I392)</f>
        <v>318265395</v>
      </c>
      <c r="J378" s="182">
        <f>SUM(I378/I10*100)</f>
        <v>0.31893227792809575</v>
      </c>
      <c r="K378" s="318">
        <f>SUM(P378/I378*100)</f>
        <v>0</v>
      </c>
      <c r="L378" s="261">
        <f>SUM(L380+L385+L389+L392)</f>
        <v>314632920</v>
      </c>
      <c r="M378" s="185">
        <f>SUM(L378/I378%)</f>
        <v>98.858664794518418</v>
      </c>
      <c r="N378" s="261">
        <f>SUM(N380+N385+N389+N392)</f>
        <v>3632475</v>
      </c>
    </row>
    <row r="379" spans="1:14" s="296" customFormat="1" ht="15" hidden="1" customHeight="1" x14ac:dyDescent="0.25">
      <c r="A379" s="177"/>
      <c r="B379" s="177"/>
      <c r="C379" s="178"/>
      <c r="D379" s="178"/>
      <c r="E379" s="178"/>
      <c r="F379" s="211"/>
      <c r="G379" s="212"/>
      <c r="H379" s="406"/>
      <c r="I379" s="261"/>
      <c r="J379" s="182"/>
      <c r="K379" s="283"/>
      <c r="L379" s="193"/>
      <c r="M379" s="177"/>
      <c r="N379" s="261"/>
    </row>
    <row r="380" spans="1:14" s="296" customFormat="1" ht="15" hidden="1" customHeight="1" x14ac:dyDescent="0.25">
      <c r="A380" s="177"/>
      <c r="B380" s="177"/>
      <c r="C380" s="178">
        <v>5</v>
      </c>
      <c r="D380" s="178">
        <v>2</v>
      </c>
      <c r="E380" s="178">
        <v>2</v>
      </c>
      <c r="F380" s="179" t="s">
        <v>675</v>
      </c>
      <c r="G380" s="270"/>
      <c r="H380" s="406" t="s">
        <v>867</v>
      </c>
      <c r="I380" s="268">
        <f>SUM(I381:I383)</f>
        <v>3341395</v>
      </c>
      <c r="J380" s="279">
        <f>SUM(I380/I10*100)</f>
        <v>3.3483964500996082E-3</v>
      </c>
      <c r="K380" s="318">
        <f>SUM(P380/I380*100)</f>
        <v>0</v>
      </c>
      <c r="L380" s="268">
        <f>SUM(L381:L383)</f>
        <v>3338700</v>
      </c>
      <c r="M380" s="185">
        <f t="shared" ref="M380:M393" si="0">SUM(L380/I380%)</f>
        <v>99.919345063962808</v>
      </c>
      <c r="N380" s="268">
        <f>SUM(N381:N383)</f>
        <v>2695</v>
      </c>
    </row>
    <row r="381" spans="1:14" s="296" customFormat="1" ht="25.5" hidden="1" customHeight="1" x14ac:dyDescent="0.25">
      <c r="A381" s="513"/>
      <c r="B381" s="513"/>
      <c r="C381" s="178">
        <v>5</v>
      </c>
      <c r="D381" s="178">
        <v>2</v>
      </c>
      <c r="E381" s="178">
        <v>2</v>
      </c>
      <c r="F381" s="179" t="s">
        <v>675</v>
      </c>
      <c r="G381" s="180" t="s">
        <v>682</v>
      </c>
      <c r="H381" s="406" t="s">
        <v>719</v>
      </c>
      <c r="I381" s="261">
        <v>1329654</v>
      </c>
      <c r="J381" s="279">
        <f>SUM(I381/I10*100)</f>
        <v>1.332440113623425E-3</v>
      </c>
      <c r="K381" s="318">
        <f>SUM(P381/I381*100)</f>
        <v>0</v>
      </c>
      <c r="L381" s="193">
        <v>1327000</v>
      </c>
      <c r="M381" s="185">
        <f t="shared" si="0"/>
        <v>99.800399201596804</v>
      </c>
      <c r="N381" s="250">
        <f>SUM(I381-L381)</f>
        <v>2654</v>
      </c>
    </row>
    <row r="382" spans="1:14" s="296" customFormat="1" ht="25.5" hidden="1" customHeight="1" x14ac:dyDescent="0.25">
      <c r="A382" s="271"/>
      <c r="B382" s="271"/>
      <c r="C382" s="178">
        <v>5</v>
      </c>
      <c r="D382" s="178">
        <v>2</v>
      </c>
      <c r="E382" s="178">
        <v>2</v>
      </c>
      <c r="F382" s="179" t="s">
        <v>675</v>
      </c>
      <c r="G382" s="180" t="s">
        <v>688</v>
      </c>
      <c r="H382" s="406" t="s">
        <v>689</v>
      </c>
      <c r="I382" s="250">
        <v>1071741</v>
      </c>
      <c r="J382" s="279">
        <f>SUM(I382/I10*100)</f>
        <v>1.0739866911353502E-3</v>
      </c>
      <c r="K382" s="323">
        <f>SUM(P382/I382*100)</f>
        <v>0</v>
      </c>
      <c r="L382" s="184">
        <v>1071700</v>
      </c>
      <c r="M382" s="185">
        <f>SUM(L382/I382%)</f>
        <v>99.996174448864039</v>
      </c>
      <c r="N382" s="250">
        <f>SUM(I382-L382)</f>
        <v>41</v>
      </c>
    </row>
    <row r="383" spans="1:14" s="296" customFormat="1" ht="25.5" hidden="1" customHeight="1" x14ac:dyDescent="0.25">
      <c r="A383" s="498"/>
      <c r="B383" s="498"/>
      <c r="C383" s="494">
        <v>5</v>
      </c>
      <c r="D383" s="494">
        <v>2</v>
      </c>
      <c r="E383" s="494">
        <v>2</v>
      </c>
      <c r="F383" s="495" t="s">
        <v>675</v>
      </c>
      <c r="G383" s="192" t="s">
        <v>720</v>
      </c>
      <c r="H383" s="409" t="s">
        <v>721</v>
      </c>
      <c r="I383" s="303">
        <v>940000</v>
      </c>
      <c r="J383" s="279">
        <f>SUM(I383/I10*100)</f>
        <v>9.4196964534083271E-4</v>
      </c>
      <c r="K383" s="306">
        <f>SUM(P383/I383*100)</f>
        <v>0</v>
      </c>
      <c r="L383" s="304">
        <v>940000</v>
      </c>
      <c r="M383" s="307">
        <f>SUM(L383/I383%)</f>
        <v>100</v>
      </c>
      <c r="N383" s="252">
        <f>SUM(I383-L383)</f>
        <v>0</v>
      </c>
    </row>
    <row r="384" spans="1:14" s="296" customFormat="1" ht="15" hidden="1" customHeight="1" x14ac:dyDescent="0.25">
      <c r="A384" s="513"/>
      <c r="B384" s="513"/>
      <c r="C384" s="178"/>
      <c r="D384" s="178"/>
      <c r="E384" s="178"/>
      <c r="F384" s="179"/>
      <c r="G384" s="180"/>
      <c r="H384" s="406"/>
      <c r="I384" s="261"/>
      <c r="J384" s="182"/>
      <c r="K384" s="318"/>
      <c r="L384" s="193"/>
      <c r="M384" s="185"/>
      <c r="N384" s="250"/>
    </row>
    <row r="385" spans="1:14" s="296" customFormat="1" ht="15" hidden="1" customHeight="1" x14ac:dyDescent="0.25">
      <c r="A385" s="177"/>
      <c r="B385" s="177"/>
      <c r="C385" s="178">
        <v>5</v>
      </c>
      <c r="D385" s="178">
        <v>2</v>
      </c>
      <c r="E385" s="178">
        <v>2</v>
      </c>
      <c r="F385" s="179" t="s">
        <v>674</v>
      </c>
      <c r="G385" s="270"/>
      <c r="H385" s="406" t="s">
        <v>724</v>
      </c>
      <c r="I385" s="268">
        <f>SUM(I386:I387)</f>
        <v>7788000</v>
      </c>
      <c r="J385" s="182">
        <f>SUM(I385/I10*100)</f>
        <v>7.804318721185536E-3</v>
      </c>
      <c r="K385" s="318">
        <f>SUM(P385/I385*100)</f>
        <v>0</v>
      </c>
      <c r="L385" s="282">
        <f>SUM(L386:L387)</f>
        <v>7788000</v>
      </c>
      <c r="M385" s="185">
        <f t="shared" si="0"/>
        <v>100</v>
      </c>
      <c r="N385" s="268">
        <f>SUM(N386:N387)</f>
        <v>0</v>
      </c>
    </row>
    <row r="386" spans="1:14" s="296" customFormat="1" ht="25.5" hidden="1" customHeight="1" x14ac:dyDescent="0.25">
      <c r="A386" s="177"/>
      <c r="B386" s="177"/>
      <c r="C386" s="178">
        <v>5</v>
      </c>
      <c r="D386" s="178">
        <v>2</v>
      </c>
      <c r="E386" s="178">
        <v>2</v>
      </c>
      <c r="F386" s="179" t="s">
        <v>674</v>
      </c>
      <c r="G386" s="180" t="s">
        <v>682</v>
      </c>
      <c r="H386" s="406" t="s">
        <v>725</v>
      </c>
      <c r="I386" s="261">
        <v>2600000</v>
      </c>
      <c r="J386" s="279">
        <f>SUM(I386/I10*100)</f>
        <v>2.6054479551980477E-3</v>
      </c>
      <c r="K386" s="318">
        <f>SUM(P386/I386*100)</f>
        <v>0</v>
      </c>
      <c r="L386" s="184">
        <v>2600000</v>
      </c>
      <c r="M386" s="185">
        <f t="shared" si="0"/>
        <v>100</v>
      </c>
      <c r="N386" s="250">
        <f>SUM(I386-L386)</f>
        <v>0</v>
      </c>
    </row>
    <row r="387" spans="1:14" s="296" customFormat="1" ht="25.5" hidden="1" customHeight="1" x14ac:dyDescent="0.25">
      <c r="A387" s="177"/>
      <c r="B387" s="177"/>
      <c r="C387" s="178">
        <v>5</v>
      </c>
      <c r="D387" s="178">
        <v>2</v>
      </c>
      <c r="E387" s="178">
        <v>2</v>
      </c>
      <c r="F387" s="179" t="s">
        <v>674</v>
      </c>
      <c r="G387" s="180" t="s">
        <v>697</v>
      </c>
      <c r="H387" s="406" t="s">
        <v>726</v>
      </c>
      <c r="I387" s="261">
        <v>5188000</v>
      </c>
      <c r="J387" s="182">
        <f>SUM(I387/I10*100)</f>
        <v>5.1988707659874891E-3</v>
      </c>
      <c r="K387" s="318">
        <f>SUM(P387/I387*100)</f>
        <v>0</v>
      </c>
      <c r="L387" s="193">
        <v>5188000</v>
      </c>
      <c r="M387" s="185">
        <f t="shared" si="0"/>
        <v>100</v>
      </c>
      <c r="N387" s="250">
        <f>SUM(I387-L387)</f>
        <v>0</v>
      </c>
    </row>
    <row r="388" spans="1:14" s="296" customFormat="1" ht="15" hidden="1" customHeight="1" x14ac:dyDescent="0.25">
      <c r="A388" s="177"/>
      <c r="B388" s="177"/>
      <c r="C388" s="178"/>
      <c r="D388" s="178"/>
      <c r="E388" s="178"/>
      <c r="F388" s="179"/>
      <c r="G388" s="180"/>
      <c r="H388" s="406"/>
      <c r="I388" s="261"/>
      <c r="J388" s="182"/>
      <c r="K388" s="283"/>
      <c r="L388" s="184"/>
      <c r="M388" s="185"/>
      <c r="N388" s="261"/>
    </row>
    <row r="389" spans="1:14" s="296" customFormat="1" ht="15" hidden="1" customHeight="1" x14ac:dyDescent="0.25">
      <c r="A389" s="187"/>
      <c r="B389" s="187"/>
      <c r="C389" s="178">
        <v>5</v>
      </c>
      <c r="D389" s="178">
        <v>2</v>
      </c>
      <c r="E389" s="178">
        <v>2</v>
      </c>
      <c r="F389" s="179">
        <v>11</v>
      </c>
      <c r="G389" s="270"/>
      <c r="H389" s="406" t="s">
        <v>779</v>
      </c>
      <c r="I389" s="261">
        <f>SUM(I390)</f>
        <v>2860000</v>
      </c>
      <c r="J389" s="279">
        <f>SUM(I389/I10*100)</f>
        <v>2.8659927507178524E-3</v>
      </c>
      <c r="K389" s="183">
        <f>SUM(L389/I389*100)</f>
        <v>100</v>
      </c>
      <c r="L389" s="193">
        <f>SUM(L390)</f>
        <v>2860000</v>
      </c>
      <c r="M389" s="185">
        <f t="shared" si="0"/>
        <v>100</v>
      </c>
      <c r="N389" s="261">
        <f>SUM(N390)</f>
        <v>0</v>
      </c>
    </row>
    <row r="390" spans="1:14" s="296" customFormat="1" ht="25.5" hidden="1" customHeight="1" x14ac:dyDescent="0.25">
      <c r="A390" s="187"/>
      <c r="B390" s="187"/>
      <c r="C390" s="178">
        <v>5</v>
      </c>
      <c r="D390" s="178">
        <v>2</v>
      </c>
      <c r="E390" s="178">
        <v>2</v>
      </c>
      <c r="F390" s="179">
        <v>11</v>
      </c>
      <c r="G390" s="180" t="s">
        <v>686</v>
      </c>
      <c r="H390" s="406" t="s">
        <v>775</v>
      </c>
      <c r="I390" s="261">
        <v>2860000</v>
      </c>
      <c r="J390" s="279">
        <f>SUM(I390/I10*100)</f>
        <v>2.8659927507178524E-3</v>
      </c>
      <c r="K390" s="183">
        <f>SUM(L390/I390*100)</f>
        <v>100</v>
      </c>
      <c r="L390" s="184">
        <v>2860000</v>
      </c>
      <c r="M390" s="185">
        <f t="shared" si="0"/>
        <v>100</v>
      </c>
      <c r="N390" s="250">
        <f>SUM(I390-L390)</f>
        <v>0</v>
      </c>
    </row>
    <row r="391" spans="1:14" s="296" customFormat="1" ht="15" hidden="1" customHeight="1" x14ac:dyDescent="0.25">
      <c r="A391" s="187"/>
      <c r="B391" s="187"/>
      <c r="C391" s="178"/>
      <c r="D391" s="178"/>
      <c r="E391" s="178"/>
      <c r="F391" s="179"/>
      <c r="G391" s="180"/>
      <c r="H391" s="406"/>
      <c r="I391" s="261"/>
      <c r="J391" s="182"/>
      <c r="K391" s="283"/>
      <c r="L391" s="184"/>
      <c r="M391" s="185"/>
      <c r="N391" s="261"/>
    </row>
    <row r="392" spans="1:14" s="296" customFormat="1" ht="15" hidden="1" customHeight="1" x14ac:dyDescent="0.25">
      <c r="A392" s="187"/>
      <c r="B392" s="187"/>
      <c r="C392" s="178">
        <v>5</v>
      </c>
      <c r="D392" s="178">
        <v>2</v>
      </c>
      <c r="E392" s="178">
        <v>2</v>
      </c>
      <c r="F392" s="178">
        <v>15</v>
      </c>
      <c r="G392" s="270"/>
      <c r="H392" s="406" t="s">
        <v>756</v>
      </c>
      <c r="I392" s="261">
        <f>SUM(I393:I394)</f>
        <v>304276000</v>
      </c>
      <c r="J392" s="182">
        <f>SUM(I392/I10*100)</f>
        <v>0.30491357000609276</v>
      </c>
      <c r="K392" s="318">
        <f>SUM(P392/I392*100)</f>
        <v>0</v>
      </c>
      <c r="L392" s="261">
        <f>SUM(L393:L394)</f>
        <v>300646220</v>
      </c>
      <c r="M392" s="185">
        <f t="shared" si="0"/>
        <v>98.807076470046937</v>
      </c>
      <c r="N392" s="261">
        <f>SUM(N393:N394)</f>
        <v>3629780</v>
      </c>
    </row>
    <row r="393" spans="1:14" s="296" customFormat="1" ht="25.5" hidden="1" customHeight="1" x14ac:dyDescent="0.25">
      <c r="A393" s="187"/>
      <c r="B393" s="187"/>
      <c r="C393" s="178">
        <v>5</v>
      </c>
      <c r="D393" s="178">
        <v>2</v>
      </c>
      <c r="E393" s="178">
        <v>2</v>
      </c>
      <c r="F393" s="178">
        <v>15</v>
      </c>
      <c r="G393" s="180" t="s">
        <v>682</v>
      </c>
      <c r="H393" s="406" t="s">
        <v>757</v>
      </c>
      <c r="I393" s="261">
        <v>69060000</v>
      </c>
      <c r="J393" s="182">
        <f>SUM(I393/I10*100)</f>
        <v>6.9204706071529676E-2</v>
      </c>
      <c r="K393" s="318">
        <f>SUM(P393/I393*100)</f>
        <v>0</v>
      </c>
      <c r="L393" s="193">
        <v>65435000</v>
      </c>
      <c r="M393" s="185">
        <f t="shared" si="0"/>
        <v>94.750941210541555</v>
      </c>
      <c r="N393" s="250">
        <f>SUM(I393-L393)</f>
        <v>3625000</v>
      </c>
    </row>
    <row r="394" spans="1:14" s="296" customFormat="1" ht="25.5" hidden="1" customHeight="1" x14ac:dyDescent="0.25">
      <c r="A394" s="187"/>
      <c r="B394" s="187"/>
      <c r="C394" s="178">
        <v>5</v>
      </c>
      <c r="D394" s="178">
        <v>2</v>
      </c>
      <c r="E394" s="178">
        <v>2</v>
      </c>
      <c r="F394" s="178">
        <v>15</v>
      </c>
      <c r="G394" s="180" t="s">
        <v>697</v>
      </c>
      <c r="H394" s="406" t="s">
        <v>758</v>
      </c>
      <c r="I394" s="181">
        <v>235216000</v>
      </c>
      <c r="J394" s="182">
        <f>SUM(I394/I10*100)</f>
        <v>0.23570886393456308</v>
      </c>
      <c r="K394" s="183">
        <f>SUM(P394/I394*100)</f>
        <v>0</v>
      </c>
      <c r="L394" s="193">
        <v>235211220</v>
      </c>
      <c r="M394" s="307" t="s">
        <v>868</v>
      </c>
      <c r="N394" s="250">
        <f>SUM(I394-L394)</f>
        <v>4780</v>
      </c>
    </row>
    <row r="395" spans="1:14" s="296" customFormat="1" ht="15" hidden="1" customHeight="1" x14ac:dyDescent="0.25">
      <c r="A395" s="187"/>
      <c r="B395" s="187"/>
      <c r="C395" s="178"/>
      <c r="D395" s="178"/>
      <c r="E395" s="178"/>
      <c r="F395" s="179"/>
      <c r="G395" s="180"/>
      <c r="H395" s="406"/>
      <c r="I395" s="261"/>
      <c r="J395" s="424"/>
      <c r="K395" s="283"/>
      <c r="L395" s="184"/>
      <c r="M395" s="284"/>
      <c r="N395" s="253"/>
    </row>
    <row r="396" spans="1:14" s="296" customFormat="1" x14ac:dyDescent="0.25">
      <c r="A396" s="308">
        <v>1</v>
      </c>
      <c r="B396" s="309" t="s">
        <v>677</v>
      </c>
      <c r="C396" s="310" t="s">
        <v>674</v>
      </c>
      <c r="D396" s="310" t="s">
        <v>675</v>
      </c>
      <c r="E396" s="335" t="s">
        <v>799</v>
      </c>
      <c r="F396" s="335" t="s">
        <v>697</v>
      </c>
      <c r="G396" s="192"/>
      <c r="H396" s="348" t="s">
        <v>351</v>
      </c>
      <c r="I396" s="303">
        <f>SUM(I398+I408)</f>
        <v>583290250</v>
      </c>
      <c r="J396" s="274">
        <f>SUM(I396/I10*100)</f>
        <v>0.58451245736517621</v>
      </c>
      <c r="K396" s="311">
        <v>100</v>
      </c>
      <c r="L396" s="303">
        <f>SUM(L398+L408)</f>
        <v>575898650</v>
      </c>
      <c r="M396" s="311">
        <f>SUM(L396/I396%)</f>
        <v>98.732774977809072</v>
      </c>
      <c r="N396" s="303">
        <f>SUM(N398+N408)</f>
        <v>7391600</v>
      </c>
    </row>
    <row r="397" spans="1:14" s="296" customFormat="1" ht="15" hidden="1" customHeight="1" x14ac:dyDescent="0.25">
      <c r="A397" s="177"/>
      <c r="B397" s="177"/>
      <c r="C397" s="178"/>
      <c r="D397" s="178"/>
      <c r="E397" s="178"/>
      <c r="F397" s="179"/>
      <c r="G397" s="180"/>
      <c r="H397" s="406"/>
      <c r="I397" s="181"/>
      <c r="J397" s="182"/>
      <c r="K397" s="183"/>
      <c r="L397" s="193"/>
      <c r="M397" s="185"/>
      <c r="N397" s="181"/>
    </row>
    <row r="398" spans="1:14" s="296" customFormat="1" ht="15" hidden="1" customHeight="1" x14ac:dyDescent="0.25">
      <c r="A398" s="177"/>
      <c r="B398" s="177"/>
      <c r="C398" s="178">
        <v>5</v>
      </c>
      <c r="D398" s="178">
        <v>2</v>
      </c>
      <c r="E398" s="178">
        <v>1</v>
      </c>
      <c r="F398" s="211"/>
      <c r="G398" s="212"/>
      <c r="H398" s="406" t="s">
        <v>679</v>
      </c>
      <c r="I398" s="181">
        <f>SUM(I400+I405)</f>
        <v>444880000</v>
      </c>
      <c r="J398" s="182">
        <f>SUM(I398/I10*100)</f>
        <v>0.44581218704173359</v>
      </c>
      <c r="K398" s="183">
        <f>SUM(P398/I398*100)</f>
        <v>0</v>
      </c>
      <c r="L398" s="181">
        <f>SUM(L400+L405)</f>
        <v>440530000</v>
      </c>
      <c r="M398" s="185">
        <f>SUM(L398/I398%)</f>
        <v>99.022208235928787</v>
      </c>
      <c r="N398" s="181">
        <f>SUM(N400+N405)</f>
        <v>4350000</v>
      </c>
    </row>
    <row r="399" spans="1:14" s="296" customFormat="1" ht="15" hidden="1" customHeight="1" x14ac:dyDescent="0.25">
      <c r="A399" s="177"/>
      <c r="B399" s="177"/>
      <c r="C399" s="178"/>
      <c r="D399" s="178"/>
      <c r="E399" s="178"/>
      <c r="F399" s="211"/>
      <c r="G399" s="212"/>
      <c r="H399" s="406"/>
      <c r="I399" s="181"/>
      <c r="J399" s="182"/>
      <c r="K399" s="183"/>
      <c r="L399" s="193"/>
      <c r="M399" s="185"/>
      <c r="N399" s="181"/>
    </row>
    <row r="400" spans="1:14" s="296" customFormat="1" ht="15" hidden="1" customHeight="1" x14ac:dyDescent="0.25">
      <c r="A400" s="177"/>
      <c r="B400" s="177"/>
      <c r="C400" s="178">
        <v>5</v>
      </c>
      <c r="D400" s="178">
        <v>2</v>
      </c>
      <c r="E400" s="178">
        <v>1</v>
      </c>
      <c r="F400" s="179" t="s">
        <v>675</v>
      </c>
      <c r="G400" s="270"/>
      <c r="H400" s="406" t="s">
        <v>869</v>
      </c>
      <c r="I400" s="181">
        <f>SUM(I401:I403)</f>
        <v>408200000</v>
      </c>
      <c r="J400" s="182">
        <f>SUM(I400/I10*100)</f>
        <v>0.40905532896609353</v>
      </c>
      <c r="K400" s="183">
        <f>SUM(P400/I400*100)</f>
        <v>0</v>
      </c>
      <c r="L400" s="260">
        <f>SUM(L401:L403)</f>
        <v>403850000</v>
      </c>
      <c r="M400" s="185">
        <f>SUM(L400/I400%)</f>
        <v>98.934345908868195</v>
      </c>
      <c r="N400" s="181">
        <f>SUM(N401:N403)</f>
        <v>4350000</v>
      </c>
    </row>
    <row r="401" spans="1:14" s="296" customFormat="1" ht="25.5" hidden="1" customHeight="1" x14ac:dyDescent="0.25">
      <c r="A401" s="513"/>
      <c r="B401" s="513"/>
      <c r="C401" s="178">
        <v>5</v>
      </c>
      <c r="D401" s="178">
        <v>2</v>
      </c>
      <c r="E401" s="178">
        <v>1</v>
      </c>
      <c r="F401" s="179" t="s">
        <v>675</v>
      </c>
      <c r="G401" s="180" t="s">
        <v>699</v>
      </c>
      <c r="H401" s="406" t="s">
        <v>870</v>
      </c>
      <c r="I401" s="181">
        <v>342200000</v>
      </c>
      <c r="J401" s="182">
        <f>SUM(I401/I10*100)</f>
        <v>0.34291703471875845</v>
      </c>
      <c r="K401" s="183">
        <f>SUM(P401/I401*100)</f>
        <v>0</v>
      </c>
      <c r="L401" s="193">
        <v>341250000</v>
      </c>
      <c r="M401" s="185">
        <f>SUM(L401/I401%)</f>
        <v>99.722384570426655</v>
      </c>
      <c r="N401" s="250">
        <f>SUM(I401-L401)</f>
        <v>950000</v>
      </c>
    </row>
    <row r="402" spans="1:14" s="296" customFormat="1" ht="25.5" hidden="1" customHeight="1" x14ac:dyDescent="0.25">
      <c r="A402" s="177"/>
      <c r="B402" s="177"/>
      <c r="C402" s="178">
        <v>5</v>
      </c>
      <c r="D402" s="178">
        <v>2</v>
      </c>
      <c r="E402" s="178">
        <v>1</v>
      </c>
      <c r="F402" s="179" t="s">
        <v>675</v>
      </c>
      <c r="G402" s="180" t="s">
        <v>688</v>
      </c>
      <c r="H402" s="406" t="s">
        <v>871</v>
      </c>
      <c r="I402" s="181">
        <v>60000000</v>
      </c>
      <c r="J402" s="182">
        <f>SUM(I402/I10*100)</f>
        <v>6.0125722043031876E-2</v>
      </c>
      <c r="K402" s="183">
        <f>SUM(P402/I402*100)</f>
        <v>0</v>
      </c>
      <c r="L402" s="184">
        <v>56600000</v>
      </c>
      <c r="M402" s="185">
        <f>SUM(L402/I402%)</f>
        <v>94.333333333333329</v>
      </c>
      <c r="N402" s="250">
        <f>SUM(I402-L402)</f>
        <v>3400000</v>
      </c>
    </row>
    <row r="403" spans="1:14" s="296" customFormat="1" ht="25.5" hidden="1" customHeight="1" x14ac:dyDescent="0.25">
      <c r="A403" s="177"/>
      <c r="B403" s="177"/>
      <c r="C403" s="178">
        <v>5</v>
      </c>
      <c r="D403" s="178">
        <v>2</v>
      </c>
      <c r="E403" s="178">
        <v>1</v>
      </c>
      <c r="F403" s="179" t="s">
        <v>675</v>
      </c>
      <c r="G403" s="180" t="s">
        <v>872</v>
      </c>
      <c r="H403" s="406" t="s">
        <v>873</v>
      </c>
      <c r="I403" s="181">
        <v>6000000</v>
      </c>
      <c r="J403" s="182">
        <f>SUM(I403/I10*100)</f>
        <v>6.0125722043031871E-3</v>
      </c>
      <c r="K403" s="183">
        <f>SUM(L403/I403*100)</f>
        <v>100</v>
      </c>
      <c r="L403" s="184">
        <v>6000000</v>
      </c>
      <c r="M403" s="185">
        <f>SUM(L403/I403%)</f>
        <v>100</v>
      </c>
      <c r="N403" s="250">
        <f>SUM(I403-L403)</f>
        <v>0</v>
      </c>
    </row>
    <row r="404" spans="1:14" s="296" customFormat="1" ht="15" hidden="1" customHeight="1" x14ac:dyDescent="0.25">
      <c r="A404" s="271"/>
      <c r="B404" s="271"/>
      <c r="C404" s="334"/>
      <c r="D404" s="334"/>
      <c r="E404" s="334"/>
      <c r="F404" s="334"/>
      <c r="G404" s="492"/>
      <c r="H404" s="406"/>
      <c r="I404" s="250"/>
      <c r="J404" s="182"/>
      <c r="K404" s="323"/>
      <c r="L404" s="184"/>
      <c r="M404" s="185"/>
      <c r="N404" s="250"/>
    </row>
    <row r="405" spans="1:14" s="296" customFormat="1" ht="15" hidden="1" customHeight="1" x14ac:dyDescent="0.25">
      <c r="A405" s="177"/>
      <c r="B405" s="177"/>
      <c r="C405" s="178">
        <v>5</v>
      </c>
      <c r="D405" s="178">
        <v>2</v>
      </c>
      <c r="E405" s="178">
        <v>1</v>
      </c>
      <c r="F405" s="179" t="s">
        <v>680</v>
      </c>
      <c r="G405" s="270"/>
      <c r="H405" s="406" t="s">
        <v>681</v>
      </c>
      <c r="I405" s="250">
        <f>SUM(I406)</f>
        <v>36680000</v>
      </c>
      <c r="J405" s="182">
        <f>SUM(I405/I10*100)</f>
        <v>3.675685807564015E-2</v>
      </c>
      <c r="K405" s="323">
        <f>SUM(P405/I405*100)</f>
        <v>0</v>
      </c>
      <c r="L405" s="184">
        <f>SUM(L406)</f>
        <v>36680000</v>
      </c>
      <c r="M405" s="185">
        <f>SUM(L405/I405%)</f>
        <v>100</v>
      </c>
      <c r="N405" s="250">
        <f>SUM(N406)</f>
        <v>0</v>
      </c>
    </row>
    <row r="406" spans="1:14" s="296" customFormat="1" ht="25.5" hidden="1" customHeight="1" x14ac:dyDescent="0.25">
      <c r="A406" s="177"/>
      <c r="B406" s="177"/>
      <c r="C406" s="178">
        <v>5</v>
      </c>
      <c r="D406" s="178">
        <v>2</v>
      </c>
      <c r="E406" s="178">
        <v>1</v>
      </c>
      <c r="F406" s="179" t="s">
        <v>680</v>
      </c>
      <c r="G406" s="180" t="s">
        <v>682</v>
      </c>
      <c r="H406" s="406" t="s">
        <v>683</v>
      </c>
      <c r="I406" s="250">
        <v>36680000</v>
      </c>
      <c r="J406" s="182">
        <f>SUM(I406/I10*100)</f>
        <v>3.675685807564015E-2</v>
      </c>
      <c r="K406" s="323">
        <f>SUM(P406/I406*100)</f>
        <v>0</v>
      </c>
      <c r="L406" s="184">
        <v>36680000</v>
      </c>
      <c r="M406" s="185">
        <f>SUM(L406/I406%)</f>
        <v>100</v>
      </c>
      <c r="N406" s="250">
        <f>SUM(I406-L406)</f>
        <v>0</v>
      </c>
    </row>
    <row r="407" spans="1:14" s="296" customFormat="1" ht="15" hidden="1" customHeight="1" x14ac:dyDescent="0.25">
      <c r="A407" s="177"/>
      <c r="B407" s="177"/>
      <c r="C407" s="178"/>
      <c r="D407" s="178"/>
      <c r="E407" s="178"/>
      <c r="F407" s="179"/>
      <c r="G407" s="180"/>
      <c r="H407" s="406"/>
      <c r="I407" s="181"/>
      <c r="J407" s="182"/>
      <c r="K407" s="183"/>
      <c r="L407" s="184"/>
      <c r="M407" s="185"/>
      <c r="N407" s="250"/>
    </row>
    <row r="408" spans="1:14" s="296" customFormat="1" ht="15" hidden="1" customHeight="1" x14ac:dyDescent="0.25">
      <c r="A408" s="177"/>
      <c r="B408" s="177"/>
      <c r="C408" s="178">
        <v>5</v>
      </c>
      <c r="D408" s="178">
        <v>2</v>
      </c>
      <c r="E408" s="178">
        <v>2</v>
      </c>
      <c r="F408" s="211"/>
      <c r="G408" s="212"/>
      <c r="H408" s="406" t="s">
        <v>684</v>
      </c>
      <c r="I408" s="181">
        <f>SUM(I410+I414+I418)</f>
        <v>138410250</v>
      </c>
      <c r="J408" s="182">
        <f>SUM(I408/I10*100)</f>
        <v>0.13870027032344254</v>
      </c>
      <c r="K408" s="183">
        <f>SUM(P408/I408*100)</f>
        <v>0</v>
      </c>
      <c r="L408" s="181">
        <f>SUM(L410+L414+L418)</f>
        <v>135368650</v>
      </c>
      <c r="M408" s="185">
        <f>SUM(L408/I408%)</f>
        <v>97.802474888962337</v>
      </c>
      <c r="N408" s="181">
        <f>SUM(N410+N414+N418)</f>
        <v>3041600</v>
      </c>
    </row>
    <row r="409" spans="1:14" s="296" customFormat="1" ht="15" hidden="1" customHeight="1" x14ac:dyDescent="0.25">
      <c r="A409" s="177"/>
      <c r="B409" s="177"/>
      <c r="C409" s="178"/>
      <c r="D409" s="178"/>
      <c r="E409" s="178"/>
      <c r="F409" s="211"/>
      <c r="G409" s="212"/>
      <c r="H409" s="406"/>
      <c r="I409" s="181"/>
      <c r="J409" s="182"/>
      <c r="K409" s="183"/>
      <c r="L409" s="193"/>
      <c r="M409" s="185"/>
      <c r="N409" s="181"/>
    </row>
    <row r="410" spans="1:14" s="296" customFormat="1" ht="15" hidden="1" customHeight="1" x14ac:dyDescent="0.25">
      <c r="A410" s="177"/>
      <c r="B410" s="177"/>
      <c r="C410" s="178">
        <v>5</v>
      </c>
      <c r="D410" s="178">
        <v>2</v>
      </c>
      <c r="E410" s="178">
        <v>2</v>
      </c>
      <c r="F410" s="179" t="s">
        <v>675</v>
      </c>
      <c r="G410" s="270"/>
      <c r="H410" s="406" t="s">
        <v>867</v>
      </c>
      <c r="I410" s="251">
        <f>SUM(I411:I412)</f>
        <v>11449350</v>
      </c>
      <c r="J410" s="182">
        <f>SUM(I410/I10*100)</f>
        <v>1.1473340594556449E-2</v>
      </c>
      <c r="K410" s="183">
        <f>SUM(P410/I410*100)</f>
        <v>0</v>
      </c>
      <c r="L410" s="282">
        <f>SUM(L411:L412)</f>
        <v>11449350</v>
      </c>
      <c r="M410" s="185">
        <f>SUM(L410/I410%)</f>
        <v>100</v>
      </c>
      <c r="N410" s="251">
        <f>SUM(N411:N412)</f>
        <v>0</v>
      </c>
    </row>
    <row r="411" spans="1:14" s="296" customFormat="1" ht="25.5" hidden="1" customHeight="1" x14ac:dyDescent="0.25">
      <c r="A411" s="513"/>
      <c r="B411" s="513"/>
      <c r="C411" s="178">
        <v>5</v>
      </c>
      <c r="D411" s="178">
        <v>2</v>
      </c>
      <c r="E411" s="178">
        <v>2</v>
      </c>
      <c r="F411" s="179" t="s">
        <v>675</v>
      </c>
      <c r="G411" s="180" t="s">
        <v>682</v>
      </c>
      <c r="H411" s="406" t="s">
        <v>719</v>
      </c>
      <c r="I411" s="181">
        <v>4025250</v>
      </c>
      <c r="J411" s="279">
        <f>SUM(I411/I10*100)</f>
        <v>4.0336843775619002E-3</v>
      </c>
      <c r="K411" s="183">
        <f>SUM(P411/I411*100)</f>
        <v>0</v>
      </c>
      <c r="L411" s="193">
        <v>4025250</v>
      </c>
      <c r="M411" s="183">
        <f>SUM(L411/I411%)</f>
        <v>100</v>
      </c>
      <c r="N411" s="250">
        <f>SUM(I411-L411)</f>
        <v>0</v>
      </c>
    </row>
    <row r="412" spans="1:14" s="296" customFormat="1" ht="25.5" hidden="1" customHeight="1" x14ac:dyDescent="0.25">
      <c r="A412" s="187"/>
      <c r="B412" s="187"/>
      <c r="C412" s="503">
        <v>5</v>
      </c>
      <c r="D412" s="503">
        <v>2</v>
      </c>
      <c r="E412" s="503">
        <v>2</v>
      </c>
      <c r="F412" s="273" t="s">
        <v>675</v>
      </c>
      <c r="G412" s="190" t="s">
        <v>720</v>
      </c>
      <c r="H412" s="406" t="s">
        <v>874</v>
      </c>
      <c r="I412" s="257">
        <v>7424100</v>
      </c>
      <c r="J412" s="182">
        <f>SUM(I412/I10*100)</f>
        <v>7.4396562169945484E-3</v>
      </c>
      <c r="K412" s="183">
        <f>SUM(P412/I412*100)</f>
        <v>0</v>
      </c>
      <c r="L412" s="193">
        <v>7424100</v>
      </c>
      <c r="M412" s="280">
        <f>SUM(L412/I412%)</f>
        <v>100</v>
      </c>
      <c r="N412" s="250">
        <f>SUM(I412-L412)</f>
        <v>0</v>
      </c>
    </row>
    <row r="413" spans="1:14" s="296" customFormat="1" ht="15" hidden="1" customHeight="1" x14ac:dyDescent="0.25">
      <c r="A413" s="187"/>
      <c r="B413" s="187"/>
      <c r="C413" s="503"/>
      <c r="D413" s="503"/>
      <c r="E413" s="503"/>
      <c r="F413" s="273"/>
      <c r="G413" s="190"/>
      <c r="H413" s="406"/>
      <c r="I413" s="257"/>
      <c r="J413" s="182"/>
      <c r="K413" s="183"/>
      <c r="L413" s="193"/>
      <c r="M413" s="280"/>
      <c r="N413" s="257"/>
    </row>
    <row r="414" spans="1:14" s="296" customFormat="1" ht="15" hidden="1" customHeight="1" x14ac:dyDescent="0.25">
      <c r="A414" s="177"/>
      <c r="B414" s="177"/>
      <c r="C414" s="178">
        <v>5</v>
      </c>
      <c r="D414" s="178">
        <v>2</v>
      </c>
      <c r="E414" s="178">
        <v>2</v>
      </c>
      <c r="F414" s="179" t="s">
        <v>674</v>
      </c>
      <c r="G414" s="270"/>
      <c r="H414" s="406" t="s">
        <v>724</v>
      </c>
      <c r="I414" s="251">
        <f>SUM(I415:I416)</f>
        <v>7398000</v>
      </c>
      <c r="J414" s="182">
        <f>SUM(I414/I10*100)</f>
        <v>7.4135015279058296E-3</v>
      </c>
      <c r="K414" s="183">
        <f>SUM(P414/I414*100)</f>
        <v>0</v>
      </c>
      <c r="L414" s="282">
        <f>SUM(L415:L416)</f>
        <v>7398000</v>
      </c>
      <c r="M414" s="185">
        <f>SUM(L414/I414%)</f>
        <v>100</v>
      </c>
      <c r="N414" s="251">
        <f>SUM(N415:N416)</f>
        <v>0</v>
      </c>
    </row>
    <row r="415" spans="1:14" s="296" customFormat="1" ht="25.5" hidden="1" customHeight="1" x14ac:dyDescent="0.25">
      <c r="A415" s="177"/>
      <c r="B415" s="177"/>
      <c r="C415" s="178">
        <v>5</v>
      </c>
      <c r="D415" s="178">
        <v>2</v>
      </c>
      <c r="E415" s="178">
        <v>2</v>
      </c>
      <c r="F415" s="179" t="s">
        <v>674</v>
      </c>
      <c r="G415" s="180" t="s">
        <v>682</v>
      </c>
      <c r="H415" s="406" t="s">
        <v>725</v>
      </c>
      <c r="I415" s="181">
        <v>750000</v>
      </c>
      <c r="J415" s="279">
        <f>SUM(I415/I10*100)</f>
        <v>7.5157152553789839E-4</v>
      </c>
      <c r="K415" s="183">
        <f>SUM(P415/I415*100)</f>
        <v>0</v>
      </c>
      <c r="L415" s="193">
        <v>750000</v>
      </c>
      <c r="M415" s="185">
        <f>SUM(L415/I415%)</f>
        <v>100</v>
      </c>
      <c r="N415" s="250">
        <f>SUM(I415-L415)</f>
        <v>0</v>
      </c>
    </row>
    <row r="416" spans="1:14" s="296" customFormat="1" ht="25.5" hidden="1" customHeight="1" x14ac:dyDescent="0.25">
      <c r="A416" s="177"/>
      <c r="B416" s="177"/>
      <c r="C416" s="178">
        <v>5</v>
      </c>
      <c r="D416" s="178">
        <v>2</v>
      </c>
      <c r="E416" s="178">
        <v>2</v>
      </c>
      <c r="F416" s="179" t="s">
        <v>674</v>
      </c>
      <c r="G416" s="180" t="s">
        <v>697</v>
      </c>
      <c r="H416" s="406" t="s">
        <v>726</v>
      </c>
      <c r="I416" s="181">
        <v>6648000</v>
      </c>
      <c r="J416" s="182">
        <f>SUM(I416/I10*100)</f>
        <v>6.6619300023679313E-3</v>
      </c>
      <c r="K416" s="183">
        <f>SUM(P416/I416*100)</f>
        <v>0</v>
      </c>
      <c r="L416" s="193">
        <v>6648000</v>
      </c>
      <c r="M416" s="185">
        <f>SUM(L416/I416%)</f>
        <v>100</v>
      </c>
      <c r="N416" s="250">
        <f>SUM(I416-L416)</f>
        <v>0</v>
      </c>
    </row>
    <row r="417" spans="1:14" s="296" customFormat="1" ht="15" hidden="1" customHeight="1" x14ac:dyDescent="0.25">
      <c r="A417" s="177"/>
      <c r="B417" s="177"/>
      <c r="C417" s="178"/>
      <c r="D417" s="178"/>
      <c r="E417" s="178"/>
      <c r="F417" s="179"/>
      <c r="G417" s="180"/>
      <c r="H417" s="406"/>
      <c r="I417" s="181"/>
      <c r="J417" s="182"/>
      <c r="K417" s="183"/>
      <c r="L417" s="193"/>
      <c r="M417" s="185"/>
      <c r="N417" s="181"/>
    </row>
    <row r="418" spans="1:14" s="296" customFormat="1" ht="15" hidden="1" customHeight="1" x14ac:dyDescent="0.25">
      <c r="A418" s="269"/>
      <c r="B418" s="269"/>
      <c r="C418" s="178">
        <v>5</v>
      </c>
      <c r="D418" s="178">
        <v>2</v>
      </c>
      <c r="E418" s="178">
        <v>2</v>
      </c>
      <c r="F418" s="179" t="s">
        <v>875</v>
      </c>
      <c r="G418" s="270"/>
      <c r="H418" s="406" t="s">
        <v>756</v>
      </c>
      <c r="I418" s="251">
        <f>SUM(I419:I420)</f>
        <v>119562900</v>
      </c>
      <c r="J418" s="182">
        <f>SUM(I418/I10*100)</f>
        <v>0.11981342820098025</v>
      </c>
      <c r="K418" s="183">
        <f>SUM(P418/I418*100)</f>
        <v>0</v>
      </c>
      <c r="L418" s="251">
        <f>SUM(L419:L420)</f>
        <v>116521300</v>
      </c>
      <c r="M418" s="185">
        <f>SUM(L418/I418%)</f>
        <v>97.456067057590602</v>
      </c>
      <c r="N418" s="251">
        <f>SUM(N419:N420)</f>
        <v>3041600</v>
      </c>
    </row>
    <row r="419" spans="1:14" s="296" customFormat="1" ht="25.5" hidden="1" customHeight="1" x14ac:dyDescent="0.25">
      <c r="A419" s="513"/>
      <c r="B419" s="513"/>
      <c r="C419" s="178">
        <v>5</v>
      </c>
      <c r="D419" s="178">
        <v>2</v>
      </c>
      <c r="E419" s="178">
        <v>2</v>
      </c>
      <c r="F419" s="179">
        <v>15</v>
      </c>
      <c r="G419" s="180" t="s">
        <v>682</v>
      </c>
      <c r="H419" s="406" t="s">
        <v>861</v>
      </c>
      <c r="I419" s="181">
        <v>48420000</v>
      </c>
      <c r="J419" s="182">
        <f>SUM(I419/I10*100)</f>
        <v>4.8521457688726718E-2</v>
      </c>
      <c r="K419" s="183">
        <f>SUM(P419/I419*100)</f>
        <v>0</v>
      </c>
      <c r="L419" s="462">
        <v>48420000</v>
      </c>
      <c r="M419" s="185">
        <f>SUM(L419/I419%)</f>
        <v>100</v>
      </c>
      <c r="N419" s="250">
        <f>SUM(I419-L419)</f>
        <v>0</v>
      </c>
    </row>
    <row r="420" spans="1:14" s="296" customFormat="1" ht="25.5" hidden="1" customHeight="1" x14ac:dyDescent="0.25">
      <c r="A420" s="513"/>
      <c r="B420" s="513"/>
      <c r="C420" s="178">
        <v>5</v>
      </c>
      <c r="D420" s="178">
        <v>2</v>
      </c>
      <c r="E420" s="178">
        <v>2</v>
      </c>
      <c r="F420" s="179">
        <v>15</v>
      </c>
      <c r="G420" s="180" t="s">
        <v>697</v>
      </c>
      <c r="H420" s="406" t="s">
        <v>862</v>
      </c>
      <c r="I420" s="181">
        <v>71142900</v>
      </c>
      <c r="J420" s="182">
        <f>SUM(I420/I10*100)</f>
        <v>7.1291970512253541E-2</v>
      </c>
      <c r="K420" s="183">
        <f>SUM(P420/I420*100)</f>
        <v>0</v>
      </c>
      <c r="L420" s="462">
        <v>68101300</v>
      </c>
      <c r="M420" s="185">
        <f>SUM(L420/I420%)</f>
        <v>95.72466121004345</v>
      </c>
      <c r="N420" s="250">
        <f>SUM(I420-L420)</f>
        <v>3041600</v>
      </c>
    </row>
    <row r="421" spans="1:14" s="296" customFormat="1" ht="15" hidden="1" customHeight="1" x14ac:dyDescent="0.25">
      <c r="A421" s="187"/>
      <c r="B421" s="187"/>
      <c r="C421" s="178"/>
      <c r="D421" s="178"/>
      <c r="E421" s="178"/>
      <c r="F421" s="179"/>
      <c r="G421" s="180"/>
      <c r="H421" s="406"/>
      <c r="I421" s="261"/>
      <c r="J421" s="424"/>
      <c r="K421" s="283"/>
      <c r="L421" s="320"/>
      <c r="M421" s="284"/>
      <c r="N421" s="253"/>
    </row>
    <row r="422" spans="1:14" s="296" customFormat="1" ht="14.25" customHeight="1" x14ac:dyDescent="0.25">
      <c r="A422" s="290">
        <v>1</v>
      </c>
      <c r="B422" s="324" t="s">
        <v>677</v>
      </c>
      <c r="C422" s="324" t="s">
        <v>674</v>
      </c>
      <c r="D422" s="314" t="s">
        <v>675</v>
      </c>
      <c r="E422" s="336" t="s">
        <v>799</v>
      </c>
      <c r="F422" s="336" t="s">
        <v>702</v>
      </c>
      <c r="G422" s="194"/>
      <c r="H422" s="379" t="s">
        <v>876</v>
      </c>
      <c r="I422" s="337">
        <f>SUM(I424+I430)</f>
        <v>38051400</v>
      </c>
      <c r="J422" s="338">
        <f>SUM(I422/I10*100)</f>
        <v>3.8131131662470383E-2</v>
      </c>
      <c r="K422" s="339">
        <v>100</v>
      </c>
      <c r="L422" s="337">
        <f>SUM(L424+L430)</f>
        <v>38051400</v>
      </c>
      <c r="M422" s="340">
        <f>SUM(L422/I422%)</f>
        <v>100</v>
      </c>
      <c r="N422" s="337">
        <f>SUM(N424+N430)</f>
        <v>0</v>
      </c>
    </row>
    <row r="423" spans="1:14" s="296" customFormat="1" ht="15" hidden="1" customHeight="1" x14ac:dyDescent="0.25">
      <c r="A423" s="177"/>
      <c r="B423" s="177"/>
      <c r="C423" s="178"/>
      <c r="D423" s="178"/>
      <c r="E423" s="178"/>
      <c r="F423" s="179"/>
      <c r="G423" s="180"/>
      <c r="H423" s="406"/>
      <c r="I423" s="181"/>
      <c r="J423" s="182"/>
      <c r="K423" s="183"/>
      <c r="L423" s="193"/>
      <c r="M423" s="185"/>
      <c r="N423" s="181"/>
    </row>
    <row r="424" spans="1:14" s="296" customFormat="1" ht="15" hidden="1" customHeight="1" x14ac:dyDescent="0.25">
      <c r="A424" s="177"/>
      <c r="B424" s="177"/>
      <c r="C424" s="178">
        <v>5</v>
      </c>
      <c r="D424" s="178">
        <v>2</v>
      </c>
      <c r="E424" s="178">
        <v>1</v>
      </c>
      <c r="F424" s="211"/>
      <c r="G424" s="212"/>
      <c r="H424" s="406" t="s">
        <v>679</v>
      </c>
      <c r="I424" s="181">
        <f>SUM(I426)</f>
        <v>21600000</v>
      </c>
      <c r="J424" s="182">
        <f>SUM(I424/I10*100)</f>
        <v>2.1645259935491476E-2</v>
      </c>
      <c r="K424" s="183">
        <f>SUM(P424/I424*100)</f>
        <v>0</v>
      </c>
      <c r="L424" s="181">
        <f>SUM(L426)</f>
        <v>21600000</v>
      </c>
      <c r="M424" s="185">
        <f>SUM(L424/I424%)</f>
        <v>100</v>
      </c>
      <c r="N424" s="181">
        <f>SUM(N426)</f>
        <v>0</v>
      </c>
    </row>
    <row r="425" spans="1:14" s="296" customFormat="1" ht="15" hidden="1" customHeight="1" x14ac:dyDescent="0.25">
      <c r="A425" s="177"/>
      <c r="B425" s="177"/>
      <c r="C425" s="178"/>
      <c r="D425" s="178"/>
      <c r="E425" s="178"/>
      <c r="F425" s="211"/>
      <c r="G425" s="212"/>
      <c r="H425" s="406"/>
      <c r="I425" s="181"/>
      <c r="J425" s="182"/>
      <c r="K425" s="183"/>
      <c r="L425" s="181"/>
      <c r="M425" s="185"/>
      <c r="N425" s="181"/>
    </row>
    <row r="426" spans="1:14" s="296" customFormat="1" ht="15" hidden="1" customHeight="1" x14ac:dyDescent="0.25">
      <c r="A426" s="177"/>
      <c r="B426" s="177"/>
      <c r="C426" s="178">
        <v>5</v>
      </c>
      <c r="D426" s="178">
        <v>2</v>
      </c>
      <c r="E426" s="178">
        <v>1</v>
      </c>
      <c r="F426" s="179" t="s">
        <v>675</v>
      </c>
      <c r="G426" s="270"/>
      <c r="H426" s="406" t="s">
        <v>877</v>
      </c>
      <c r="I426" s="251">
        <f>SUM(I427:I428)</f>
        <v>21600000</v>
      </c>
      <c r="J426" s="182">
        <f>SUM(I426/I10*100)</f>
        <v>2.1645259935491476E-2</v>
      </c>
      <c r="K426" s="183">
        <f>SUM(P426/I426*100)</f>
        <v>0</v>
      </c>
      <c r="L426" s="251">
        <f>SUM(L427:L428)</f>
        <v>21600000</v>
      </c>
      <c r="M426" s="185">
        <f>SUM(L426/I426%)</f>
        <v>100</v>
      </c>
      <c r="N426" s="251">
        <f>SUM(N427:N428)</f>
        <v>0</v>
      </c>
    </row>
    <row r="427" spans="1:14" s="296" customFormat="1" ht="25.5" hidden="1" customHeight="1" x14ac:dyDescent="0.25">
      <c r="A427" s="498"/>
      <c r="B427" s="498"/>
      <c r="C427" s="494">
        <v>5</v>
      </c>
      <c r="D427" s="494">
        <v>2</v>
      </c>
      <c r="E427" s="494">
        <v>1</v>
      </c>
      <c r="F427" s="495" t="s">
        <v>675</v>
      </c>
      <c r="G427" s="192" t="s">
        <v>878</v>
      </c>
      <c r="H427" s="409" t="s">
        <v>879</v>
      </c>
      <c r="I427" s="303">
        <v>9600000</v>
      </c>
      <c r="J427" s="182">
        <f>SUM(I427/I10*100)</f>
        <v>9.6201155268851E-3</v>
      </c>
      <c r="K427" s="183">
        <f>SUM(P427/I427*100)</f>
        <v>0</v>
      </c>
      <c r="L427" s="304">
        <v>9600000</v>
      </c>
      <c r="M427" s="307">
        <f>SUM(L427/I427%)</f>
        <v>100</v>
      </c>
      <c r="N427" s="252">
        <f>SUM(I427-L427)</f>
        <v>0</v>
      </c>
    </row>
    <row r="428" spans="1:14" s="296" customFormat="1" ht="25.5" hidden="1" customHeight="1" x14ac:dyDescent="0.25">
      <c r="A428" s="498"/>
      <c r="B428" s="498"/>
      <c r="C428" s="494">
        <v>5</v>
      </c>
      <c r="D428" s="494">
        <v>2</v>
      </c>
      <c r="E428" s="494">
        <v>1</v>
      </c>
      <c r="F428" s="495" t="s">
        <v>675</v>
      </c>
      <c r="G428" s="192" t="s">
        <v>880</v>
      </c>
      <c r="H428" s="409" t="s">
        <v>881</v>
      </c>
      <c r="I428" s="303">
        <v>12000000</v>
      </c>
      <c r="J428" s="182">
        <f>SUM(I428/I10*100)</f>
        <v>1.2025144408606374E-2</v>
      </c>
      <c r="K428" s="183">
        <f>SUM(P428/I428*100)</f>
        <v>0</v>
      </c>
      <c r="L428" s="304">
        <v>12000000</v>
      </c>
      <c r="M428" s="307">
        <f>SUM(L428/I428%)</f>
        <v>100</v>
      </c>
      <c r="N428" s="252">
        <f>SUM(I428-L428)</f>
        <v>0</v>
      </c>
    </row>
    <row r="429" spans="1:14" s="296" customFormat="1" ht="15" hidden="1" customHeight="1" x14ac:dyDescent="0.25">
      <c r="A429" s="177"/>
      <c r="B429" s="177"/>
      <c r="C429" s="178"/>
      <c r="D429" s="178"/>
      <c r="E429" s="178"/>
      <c r="F429" s="211"/>
      <c r="G429" s="212"/>
      <c r="H429" s="406"/>
      <c r="I429" s="181"/>
      <c r="J429" s="182"/>
      <c r="K429" s="183"/>
      <c r="L429" s="181"/>
      <c r="M429" s="185"/>
      <c r="N429" s="181"/>
    </row>
    <row r="430" spans="1:14" s="296" customFormat="1" ht="15" hidden="1" customHeight="1" x14ac:dyDescent="0.25">
      <c r="A430" s="177"/>
      <c r="B430" s="177"/>
      <c r="C430" s="178">
        <v>5</v>
      </c>
      <c r="D430" s="178">
        <v>2</v>
      </c>
      <c r="E430" s="178">
        <v>2</v>
      </c>
      <c r="F430" s="211"/>
      <c r="G430" s="212"/>
      <c r="H430" s="406" t="s">
        <v>866</v>
      </c>
      <c r="I430" s="181">
        <f>SUM(I432+I436)</f>
        <v>16451400</v>
      </c>
      <c r="J430" s="182">
        <f>SUM(I430/I10*100)</f>
        <v>1.648587172697891E-2</v>
      </c>
      <c r="K430" s="183">
        <f>SUM(P430/I430*100)</f>
        <v>0</v>
      </c>
      <c r="L430" s="181">
        <f>SUM(L432+L436)</f>
        <v>16451400</v>
      </c>
      <c r="M430" s="185">
        <f>SUM(L430/I430%)</f>
        <v>100</v>
      </c>
      <c r="N430" s="181">
        <f>SUM(N432+N436)</f>
        <v>0</v>
      </c>
    </row>
    <row r="431" spans="1:14" s="296" customFormat="1" ht="15" hidden="1" customHeight="1" x14ac:dyDescent="0.25">
      <c r="A431" s="177"/>
      <c r="B431" s="177"/>
      <c r="C431" s="178"/>
      <c r="D431" s="178"/>
      <c r="E431" s="178"/>
      <c r="F431" s="211"/>
      <c r="G431" s="212"/>
      <c r="H431" s="406"/>
      <c r="I431" s="181"/>
      <c r="J431" s="182"/>
      <c r="K431" s="183"/>
      <c r="L431" s="193"/>
      <c r="M431" s="185"/>
      <c r="N431" s="181"/>
    </row>
    <row r="432" spans="1:14" s="296" customFormat="1" ht="15" hidden="1" customHeight="1" x14ac:dyDescent="0.25">
      <c r="A432" s="177"/>
      <c r="B432" s="177"/>
      <c r="C432" s="178">
        <v>5</v>
      </c>
      <c r="D432" s="178">
        <v>2</v>
      </c>
      <c r="E432" s="178">
        <v>2</v>
      </c>
      <c r="F432" s="179" t="s">
        <v>675</v>
      </c>
      <c r="G432" s="270"/>
      <c r="H432" s="406" t="s">
        <v>867</v>
      </c>
      <c r="I432" s="251">
        <f>SUM(I433:I434)</f>
        <v>3568400</v>
      </c>
      <c r="J432" s="279">
        <f>SUM(I432/I10*100)</f>
        <v>3.5758771089725821E-3</v>
      </c>
      <c r="K432" s="183">
        <f>SUM(L432/I432*100)</f>
        <v>100</v>
      </c>
      <c r="L432" s="282">
        <f>SUM(L433:L434)</f>
        <v>3568400</v>
      </c>
      <c r="M432" s="185">
        <f>SUM(L432/I432%)</f>
        <v>100</v>
      </c>
      <c r="N432" s="251">
        <f>SUM(N433:N434)</f>
        <v>0</v>
      </c>
    </row>
    <row r="433" spans="1:14" s="296" customFormat="1" ht="25.5" hidden="1" customHeight="1" x14ac:dyDescent="0.25">
      <c r="A433" s="513"/>
      <c r="B433" s="513"/>
      <c r="C433" s="178">
        <v>5</v>
      </c>
      <c r="D433" s="178">
        <v>2</v>
      </c>
      <c r="E433" s="178">
        <v>2</v>
      </c>
      <c r="F433" s="179" t="s">
        <v>675</v>
      </c>
      <c r="G433" s="180" t="s">
        <v>682</v>
      </c>
      <c r="H433" s="406" t="s">
        <v>719</v>
      </c>
      <c r="I433" s="181">
        <v>1704000</v>
      </c>
      <c r="J433" s="279">
        <f>SUM(I433/I10*100)</f>
        <v>1.7075705060221051E-3</v>
      </c>
      <c r="K433" s="183">
        <f>SUM(L433/I433*100)</f>
        <v>100</v>
      </c>
      <c r="L433" s="193">
        <v>1704000</v>
      </c>
      <c r="M433" s="183">
        <f>SUM(L433/I433%)</f>
        <v>100</v>
      </c>
      <c r="N433" s="250">
        <f>SUM(I433-L433)</f>
        <v>0</v>
      </c>
    </row>
    <row r="434" spans="1:14" s="296" customFormat="1" ht="25.5" hidden="1" customHeight="1" x14ac:dyDescent="0.25">
      <c r="A434" s="187"/>
      <c r="B434" s="187"/>
      <c r="C434" s="503">
        <v>5</v>
      </c>
      <c r="D434" s="503">
        <v>2</v>
      </c>
      <c r="E434" s="503">
        <v>2</v>
      </c>
      <c r="F434" s="273" t="s">
        <v>675</v>
      </c>
      <c r="G434" s="190" t="s">
        <v>720</v>
      </c>
      <c r="H434" s="405" t="s">
        <v>874</v>
      </c>
      <c r="I434" s="257">
        <v>1864400</v>
      </c>
      <c r="J434" s="279">
        <f>SUM(I434/I10*100)</f>
        <v>1.868306602950477E-3</v>
      </c>
      <c r="K434" s="323">
        <f>SUM(L434/I434*100)</f>
        <v>100</v>
      </c>
      <c r="L434" s="193">
        <v>1864400</v>
      </c>
      <c r="M434" s="280">
        <f>SUM(L434/I434%)</f>
        <v>100</v>
      </c>
      <c r="N434" s="250">
        <f>SUM(I434-L434)</f>
        <v>0</v>
      </c>
    </row>
    <row r="435" spans="1:14" s="296" customFormat="1" ht="15" hidden="1" customHeight="1" x14ac:dyDescent="0.25">
      <c r="A435" s="187"/>
      <c r="B435" s="187"/>
      <c r="C435" s="503"/>
      <c r="D435" s="503"/>
      <c r="E435" s="503"/>
      <c r="F435" s="273"/>
      <c r="G435" s="190"/>
      <c r="H435" s="405"/>
      <c r="I435" s="257"/>
      <c r="J435" s="182"/>
      <c r="K435" s="323"/>
      <c r="L435" s="193"/>
      <c r="M435" s="280"/>
      <c r="N435" s="250"/>
    </row>
    <row r="436" spans="1:14" s="296" customFormat="1" ht="15" hidden="1" customHeight="1" x14ac:dyDescent="0.25">
      <c r="A436" s="177"/>
      <c r="B436" s="177"/>
      <c r="C436" s="178">
        <v>5</v>
      </c>
      <c r="D436" s="178">
        <v>2</v>
      </c>
      <c r="E436" s="178">
        <v>2</v>
      </c>
      <c r="F436" s="179" t="s">
        <v>674</v>
      </c>
      <c r="G436" s="270"/>
      <c r="H436" s="406" t="s">
        <v>724</v>
      </c>
      <c r="I436" s="257">
        <f>SUM(I437:I438)</f>
        <v>12883000</v>
      </c>
      <c r="J436" s="182">
        <f>SUM(I436/I10*100)</f>
        <v>1.2909994618006326E-2</v>
      </c>
      <c r="K436" s="183">
        <f>SUM(L436/I436*100)</f>
        <v>100</v>
      </c>
      <c r="L436" s="282">
        <f>SUM(L437:L438)</f>
        <v>12883000</v>
      </c>
      <c r="M436" s="185">
        <f>SUM(L436/I436%)</f>
        <v>100</v>
      </c>
      <c r="N436" s="281">
        <f>SUM(N437:N438)</f>
        <v>0</v>
      </c>
    </row>
    <row r="437" spans="1:14" s="296" customFormat="1" ht="25.5" hidden="1" customHeight="1" x14ac:dyDescent="0.25">
      <c r="A437" s="187"/>
      <c r="B437" s="187"/>
      <c r="C437" s="503">
        <v>5</v>
      </c>
      <c r="D437" s="503">
        <v>2</v>
      </c>
      <c r="E437" s="503">
        <v>2</v>
      </c>
      <c r="F437" s="273" t="s">
        <v>674</v>
      </c>
      <c r="G437" s="190" t="s">
        <v>682</v>
      </c>
      <c r="H437" s="405" t="s">
        <v>725</v>
      </c>
      <c r="I437" s="257">
        <v>2625000</v>
      </c>
      <c r="J437" s="279">
        <f>SUM(I437/I10*100)</f>
        <v>2.6305003393826444E-3</v>
      </c>
      <c r="K437" s="183">
        <f>SUM(L437/I437*100)</f>
        <v>100</v>
      </c>
      <c r="L437" s="193">
        <v>2625000</v>
      </c>
      <c r="M437" s="280">
        <f>SUM(L437/I437%)</f>
        <v>100</v>
      </c>
      <c r="N437" s="250">
        <f>SUM(I437-L437)</f>
        <v>0</v>
      </c>
    </row>
    <row r="438" spans="1:14" s="296" customFormat="1" ht="25.5" hidden="1" customHeight="1" x14ac:dyDescent="0.25">
      <c r="A438" s="177"/>
      <c r="B438" s="177"/>
      <c r="C438" s="178">
        <v>5</v>
      </c>
      <c r="D438" s="178">
        <v>2</v>
      </c>
      <c r="E438" s="178">
        <v>2</v>
      </c>
      <c r="F438" s="179" t="s">
        <v>674</v>
      </c>
      <c r="G438" s="180" t="s">
        <v>697</v>
      </c>
      <c r="H438" s="406" t="s">
        <v>726</v>
      </c>
      <c r="I438" s="257">
        <v>10258000</v>
      </c>
      <c r="J438" s="182">
        <f>SUM(I438/I10*100)</f>
        <v>1.0279494278623682E-2</v>
      </c>
      <c r="K438" s="183">
        <f>SUM(L438/I438*100)</f>
        <v>100</v>
      </c>
      <c r="L438" s="193">
        <v>10258000</v>
      </c>
      <c r="M438" s="185">
        <f>SUM(L438/I438%)</f>
        <v>100</v>
      </c>
      <c r="N438" s="250">
        <f>SUM(I438-L438)</f>
        <v>0</v>
      </c>
    </row>
    <row r="439" spans="1:14" s="296" customFormat="1" ht="15" hidden="1" customHeight="1" x14ac:dyDescent="0.25">
      <c r="A439" s="269"/>
      <c r="B439" s="269"/>
      <c r="C439" s="178"/>
      <c r="D439" s="178"/>
      <c r="E439" s="178"/>
      <c r="F439" s="179"/>
      <c r="G439" s="180"/>
      <c r="H439" s="406"/>
      <c r="I439" s="181"/>
      <c r="J439" s="182"/>
      <c r="K439" s="183"/>
      <c r="L439" s="395"/>
      <c r="M439" s="185"/>
      <c r="N439" s="181"/>
    </row>
    <row r="440" spans="1:14" s="296" customFormat="1" x14ac:dyDescent="0.25">
      <c r="A440" s="316">
        <v>1</v>
      </c>
      <c r="B440" s="324" t="s">
        <v>677</v>
      </c>
      <c r="C440" s="325" t="s">
        <v>674</v>
      </c>
      <c r="D440" s="317" t="s">
        <v>675</v>
      </c>
      <c r="E440" s="334" t="s">
        <v>799</v>
      </c>
      <c r="F440" s="334" t="s">
        <v>799</v>
      </c>
      <c r="G440" s="190"/>
      <c r="H440" s="295" t="s">
        <v>882</v>
      </c>
      <c r="I440" s="181">
        <f>SUM(I442)</f>
        <v>132989050</v>
      </c>
      <c r="J440" s="182">
        <f>SUM(I440/I10*100)</f>
        <v>0.13326771091778114</v>
      </c>
      <c r="K440" s="318">
        <v>100</v>
      </c>
      <c r="L440" s="312">
        <f>SUM(L442)</f>
        <v>132476202</v>
      </c>
      <c r="M440" s="328">
        <f>SUM(L440/I440%)</f>
        <v>99.614368250619137</v>
      </c>
      <c r="N440" s="181">
        <f>SUM(N442)</f>
        <v>512848</v>
      </c>
    </row>
    <row r="441" spans="1:14" s="296" customFormat="1" ht="15" hidden="1" customHeight="1" x14ac:dyDescent="0.25">
      <c r="A441" s="177"/>
      <c r="B441" s="177"/>
      <c r="C441" s="178"/>
      <c r="D441" s="178"/>
      <c r="E441" s="178"/>
      <c r="F441" s="179"/>
      <c r="G441" s="180"/>
      <c r="H441" s="406"/>
      <c r="I441" s="318"/>
      <c r="J441" s="182"/>
      <c r="K441" s="183"/>
      <c r="L441" s="396"/>
      <c r="M441" s="185"/>
      <c r="N441" s="318"/>
    </row>
    <row r="442" spans="1:14" s="296" customFormat="1" ht="15" hidden="1" customHeight="1" x14ac:dyDescent="0.25">
      <c r="A442" s="177"/>
      <c r="B442" s="177"/>
      <c r="C442" s="178">
        <v>5</v>
      </c>
      <c r="D442" s="178">
        <v>2</v>
      </c>
      <c r="E442" s="178">
        <v>2</v>
      </c>
      <c r="F442" s="211"/>
      <c r="G442" s="212"/>
      <c r="H442" s="406" t="s">
        <v>883</v>
      </c>
      <c r="I442" s="181">
        <f>SUM(I444+I449+I453)</f>
        <v>132989050</v>
      </c>
      <c r="J442" s="182">
        <f>SUM(I442/I10*100)</f>
        <v>0.13326771091778114</v>
      </c>
      <c r="K442" s="183">
        <f>SUM(P442/I442*100)</f>
        <v>0</v>
      </c>
      <c r="L442" s="193">
        <f>SUM(L444+L449+L453)</f>
        <v>132476202</v>
      </c>
      <c r="M442" s="185">
        <f>SUM(L442/I442%)</f>
        <v>99.614368250619137</v>
      </c>
      <c r="N442" s="181">
        <f>SUM(N444+N449+N453)</f>
        <v>512848</v>
      </c>
    </row>
    <row r="443" spans="1:14" s="296" customFormat="1" ht="15" hidden="1" customHeight="1" x14ac:dyDescent="0.25">
      <c r="A443" s="177"/>
      <c r="B443" s="177"/>
      <c r="C443" s="178"/>
      <c r="D443" s="178"/>
      <c r="E443" s="178"/>
      <c r="F443" s="211"/>
      <c r="G443" s="212"/>
      <c r="H443" s="406"/>
      <c r="I443" s="181"/>
      <c r="J443" s="182"/>
      <c r="K443" s="183"/>
      <c r="L443" s="193"/>
      <c r="M443" s="185"/>
      <c r="N443" s="181"/>
    </row>
    <row r="444" spans="1:14" s="296" customFormat="1" ht="15" hidden="1" customHeight="1" x14ac:dyDescent="0.25">
      <c r="A444" s="177"/>
      <c r="B444" s="177"/>
      <c r="C444" s="178">
        <v>5</v>
      </c>
      <c r="D444" s="178">
        <v>2</v>
      </c>
      <c r="E444" s="178">
        <v>2</v>
      </c>
      <c r="F444" s="179" t="s">
        <v>675</v>
      </c>
      <c r="G444" s="270"/>
      <c r="H444" s="406" t="s">
        <v>867</v>
      </c>
      <c r="I444" s="251">
        <f>SUM(I445:I447)</f>
        <v>3711250</v>
      </c>
      <c r="J444" s="279">
        <f>SUM(I444/I10*100)</f>
        <v>3.7190264322033671E-3</v>
      </c>
      <c r="K444" s="183">
        <f>SUM(P444/I444*100)</f>
        <v>0</v>
      </c>
      <c r="L444" s="251">
        <f>SUM(L445:L447)</f>
        <v>3711200</v>
      </c>
      <c r="M444" s="185">
        <f>SUM(L444/I444%)</f>
        <v>99.998652745032004</v>
      </c>
      <c r="N444" s="251">
        <f>SUM(N445:N447)</f>
        <v>50</v>
      </c>
    </row>
    <row r="445" spans="1:14" s="296" customFormat="1" ht="25.5" hidden="1" customHeight="1" x14ac:dyDescent="0.25">
      <c r="A445" s="513"/>
      <c r="B445" s="513"/>
      <c r="C445" s="178">
        <v>5</v>
      </c>
      <c r="D445" s="178">
        <v>2</v>
      </c>
      <c r="E445" s="178">
        <v>2</v>
      </c>
      <c r="F445" s="179" t="s">
        <v>675</v>
      </c>
      <c r="G445" s="180" t="s">
        <v>682</v>
      </c>
      <c r="H445" s="406" t="s">
        <v>719</v>
      </c>
      <c r="I445" s="181">
        <v>378050</v>
      </c>
      <c r="J445" s="278">
        <f>SUM(I445/I10*100)</f>
        <v>3.7884215363946996E-4</v>
      </c>
      <c r="K445" s="183">
        <f>SUM(P445/I445*100)</f>
        <v>0</v>
      </c>
      <c r="L445" s="193">
        <v>378000</v>
      </c>
      <c r="M445" s="183">
        <f>SUM(L445/I445%)</f>
        <v>99.986774236212142</v>
      </c>
      <c r="N445" s="250">
        <f>SUM(I445-L445)</f>
        <v>50</v>
      </c>
    </row>
    <row r="446" spans="1:14" s="296" customFormat="1" ht="25.5" hidden="1" customHeight="1" x14ac:dyDescent="0.25">
      <c r="A446" s="177"/>
      <c r="B446" s="177"/>
      <c r="C446" s="178">
        <v>5</v>
      </c>
      <c r="D446" s="178">
        <v>2</v>
      </c>
      <c r="E446" s="178">
        <v>2</v>
      </c>
      <c r="F446" s="273" t="s">
        <v>675</v>
      </c>
      <c r="G446" s="180" t="s">
        <v>688</v>
      </c>
      <c r="H446" s="406" t="s">
        <v>751</v>
      </c>
      <c r="I446" s="181">
        <v>2783200</v>
      </c>
      <c r="J446" s="279">
        <f>SUM(I446/I10*100)</f>
        <v>2.7890318265027716E-3</v>
      </c>
      <c r="K446" s="323">
        <f>SUM(P446/I446*100)</f>
        <v>0</v>
      </c>
      <c r="L446" s="184">
        <v>2783200</v>
      </c>
      <c r="M446" s="185">
        <f>SUM(L446/I446%)</f>
        <v>100</v>
      </c>
      <c r="N446" s="250">
        <f>SUM(I446-L446)</f>
        <v>0</v>
      </c>
    </row>
    <row r="447" spans="1:14" s="296" customFormat="1" ht="25.5" hidden="1" customHeight="1" x14ac:dyDescent="0.25">
      <c r="A447" s="187"/>
      <c r="B447" s="187"/>
      <c r="C447" s="503">
        <v>5</v>
      </c>
      <c r="D447" s="503">
        <v>2</v>
      </c>
      <c r="E447" s="503">
        <v>2</v>
      </c>
      <c r="F447" s="273" t="s">
        <v>675</v>
      </c>
      <c r="G447" s="190" t="s">
        <v>720</v>
      </c>
      <c r="H447" s="405" t="s">
        <v>874</v>
      </c>
      <c r="I447" s="257">
        <v>550000</v>
      </c>
      <c r="J447" s="279">
        <f>SUM(I447/I10*100)</f>
        <v>5.5115245206112547E-4</v>
      </c>
      <c r="K447" s="323">
        <f>SUM(L447/I447*100)</f>
        <v>100</v>
      </c>
      <c r="L447" s="193">
        <v>550000</v>
      </c>
      <c r="M447" s="280">
        <f>SUM(L447/I447%)</f>
        <v>100</v>
      </c>
      <c r="N447" s="250">
        <f>SUM(I447-L447)</f>
        <v>0</v>
      </c>
    </row>
    <row r="448" spans="1:14" s="296" customFormat="1" ht="15" hidden="1" customHeight="1" x14ac:dyDescent="0.25">
      <c r="A448" s="177"/>
      <c r="B448" s="177"/>
      <c r="C448" s="178"/>
      <c r="D448" s="178"/>
      <c r="E448" s="178"/>
      <c r="F448" s="179"/>
      <c r="G448" s="180"/>
      <c r="H448" s="406"/>
      <c r="I448" s="181"/>
      <c r="J448" s="279"/>
      <c r="K448" s="183"/>
      <c r="L448" s="214"/>
      <c r="M448" s="185"/>
      <c r="N448" s="181"/>
    </row>
    <row r="449" spans="1:14" s="296" customFormat="1" ht="15" hidden="1" customHeight="1" x14ac:dyDescent="0.25">
      <c r="A449" s="177"/>
      <c r="B449" s="177"/>
      <c r="C449" s="178">
        <v>5</v>
      </c>
      <c r="D449" s="178">
        <v>2</v>
      </c>
      <c r="E449" s="178">
        <v>2</v>
      </c>
      <c r="F449" s="179" t="s">
        <v>674</v>
      </c>
      <c r="G449" s="270"/>
      <c r="H449" s="406" t="s">
        <v>724</v>
      </c>
      <c r="I449" s="251">
        <f>SUM(I450+I451)</f>
        <v>425000</v>
      </c>
      <c r="J449" s="278">
        <f>SUM(I449/I10*100)</f>
        <v>4.2589053113814242E-4</v>
      </c>
      <c r="K449" s="183">
        <f>SUM(P449/I449*100)</f>
        <v>0</v>
      </c>
      <c r="L449" s="282">
        <f>SUM(L450+L451)</f>
        <v>425000</v>
      </c>
      <c r="M449" s="185">
        <f>SUM(L449/I449%)</f>
        <v>100</v>
      </c>
      <c r="N449" s="251">
        <f>SUM(N450+N451)</f>
        <v>0</v>
      </c>
    </row>
    <row r="450" spans="1:14" s="296" customFormat="1" ht="25.5" hidden="1" customHeight="1" x14ac:dyDescent="0.25">
      <c r="A450" s="177"/>
      <c r="B450" s="177"/>
      <c r="C450" s="178">
        <v>5</v>
      </c>
      <c r="D450" s="178">
        <v>2</v>
      </c>
      <c r="E450" s="178">
        <v>2</v>
      </c>
      <c r="F450" s="179" t="s">
        <v>674</v>
      </c>
      <c r="G450" s="180" t="s">
        <v>682</v>
      </c>
      <c r="H450" s="406" t="s">
        <v>725</v>
      </c>
      <c r="I450" s="181">
        <v>200000</v>
      </c>
      <c r="J450" s="278">
        <f>SUM(I450/I10*100)</f>
        <v>2.0041907347677289E-4</v>
      </c>
      <c r="K450" s="183">
        <f>SUM(P450/I450*100)</f>
        <v>0</v>
      </c>
      <c r="L450" s="193">
        <v>200000</v>
      </c>
      <c r="M450" s="185">
        <f>SUM(L450/I450%)</f>
        <v>100</v>
      </c>
      <c r="N450" s="250">
        <f>SUM(I450-L450)</f>
        <v>0</v>
      </c>
    </row>
    <row r="451" spans="1:14" s="296" customFormat="1" ht="25.5" hidden="1" customHeight="1" x14ac:dyDescent="0.25">
      <c r="A451" s="177"/>
      <c r="B451" s="177"/>
      <c r="C451" s="178">
        <v>5</v>
      </c>
      <c r="D451" s="178">
        <v>2</v>
      </c>
      <c r="E451" s="178">
        <v>2</v>
      </c>
      <c r="F451" s="179" t="s">
        <v>674</v>
      </c>
      <c r="G451" s="180" t="s">
        <v>697</v>
      </c>
      <c r="H451" s="406" t="s">
        <v>726</v>
      </c>
      <c r="I451" s="181">
        <v>225000</v>
      </c>
      <c r="J451" s="278">
        <f>SUM(I451/I10*100)</f>
        <v>2.2547145766136951E-4</v>
      </c>
      <c r="K451" s="183">
        <f>SUM(P451/I451*100)</f>
        <v>0</v>
      </c>
      <c r="L451" s="193">
        <v>225000</v>
      </c>
      <c r="M451" s="185">
        <f>SUM(L451/I451%)</f>
        <v>100</v>
      </c>
      <c r="N451" s="250">
        <f>SUM(I451-L451)</f>
        <v>0</v>
      </c>
    </row>
    <row r="452" spans="1:14" s="296" customFormat="1" ht="15" hidden="1" customHeight="1" x14ac:dyDescent="0.25">
      <c r="A452" s="177"/>
      <c r="B452" s="177"/>
      <c r="C452" s="178"/>
      <c r="D452" s="178"/>
      <c r="E452" s="178"/>
      <c r="F452" s="179"/>
      <c r="G452" s="180"/>
      <c r="H452" s="406"/>
      <c r="I452" s="181"/>
      <c r="J452" s="182"/>
      <c r="K452" s="183"/>
      <c r="L452" s="193"/>
      <c r="M452" s="185"/>
      <c r="N452" s="181"/>
    </row>
    <row r="453" spans="1:14" s="296" customFormat="1" ht="15" hidden="1" customHeight="1" x14ac:dyDescent="0.25">
      <c r="A453" s="513"/>
      <c r="B453" s="513"/>
      <c r="C453" s="178">
        <v>5</v>
      </c>
      <c r="D453" s="178">
        <v>2</v>
      </c>
      <c r="E453" s="178">
        <v>2</v>
      </c>
      <c r="F453" s="179">
        <v>15</v>
      </c>
      <c r="G453" s="270"/>
      <c r="H453" s="406" t="s">
        <v>756</v>
      </c>
      <c r="I453" s="251">
        <f>SUM(I454:I455)</f>
        <v>128852800</v>
      </c>
      <c r="J453" s="182">
        <f>SUM(I453/I10*100)</f>
        <v>0.1291227939544396</v>
      </c>
      <c r="K453" s="183">
        <f>SUM(P453/I453*100)</f>
        <v>0</v>
      </c>
      <c r="L453" s="251">
        <f>SUM(L454:L455)</f>
        <v>128340002</v>
      </c>
      <c r="M453" s="183">
        <f>SUM(L453/I453%)</f>
        <v>99.602028050612788</v>
      </c>
      <c r="N453" s="251">
        <f>SUM(N454:N455)</f>
        <v>512798</v>
      </c>
    </row>
    <row r="454" spans="1:14" s="296" customFormat="1" ht="25.5" hidden="1" customHeight="1" x14ac:dyDescent="0.25">
      <c r="A454" s="177"/>
      <c r="B454" s="177"/>
      <c r="C454" s="178">
        <v>5</v>
      </c>
      <c r="D454" s="178">
        <v>2</v>
      </c>
      <c r="E454" s="178">
        <v>2</v>
      </c>
      <c r="F454" s="179">
        <v>15</v>
      </c>
      <c r="G454" s="180" t="s">
        <v>682</v>
      </c>
      <c r="H454" s="406" t="s">
        <v>861</v>
      </c>
      <c r="I454" s="181">
        <v>96460000</v>
      </c>
      <c r="J454" s="182">
        <f>SUM(I454/I10*100)</f>
        <v>9.6662119137847571E-2</v>
      </c>
      <c r="K454" s="183">
        <f>SUM(P454/I454*100)</f>
        <v>0</v>
      </c>
      <c r="L454" s="184">
        <v>95950000</v>
      </c>
      <c r="M454" s="185">
        <f>SUM(L454/I454%)</f>
        <v>99.471283433547583</v>
      </c>
      <c r="N454" s="250">
        <f>SUM(I454-L454)</f>
        <v>510000</v>
      </c>
    </row>
    <row r="455" spans="1:14" s="296" customFormat="1" ht="25.5" hidden="1" customHeight="1" x14ac:dyDescent="0.25">
      <c r="A455" s="177"/>
      <c r="B455" s="177"/>
      <c r="C455" s="178">
        <v>5</v>
      </c>
      <c r="D455" s="178">
        <v>2</v>
      </c>
      <c r="E455" s="178">
        <v>2</v>
      </c>
      <c r="F455" s="179">
        <v>15</v>
      </c>
      <c r="G455" s="180" t="s">
        <v>697</v>
      </c>
      <c r="H455" s="406" t="s">
        <v>862</v>
      </c>
      <c r="I455" s="181">
        <v>32392800</v>
      </c>
      <c r="J455" s="182">
        <f>SUM(I455/I10*100)</f>
        <v>3.2460674816592046E-2</v>
      </c>
      <c r="K455" s="183">
        <f>SUM(P455/I455*100)</f>
        <v>0</v>
      </c>
      <c r="L455" s="184">
        <v>32390002</v>
      </c>
      <c r="M455" s="185">
        <f>SUM(L455/I455%)</f>
        <v>99.991362278037101</v>
      </c>
      <c r="N455" s="250">
        <f>SUM(I455-L455)</f>
        <v>2798</v>
      </c>
    </row>
    <row r="456" spans="1:14" s="296" customFormat="1" ht="15" hidden="1" customHeight="1" x14ac:dyDescent="0.25">
      <c r="A456" s="177"/>
      <c r="B456" s="177"/>
      <c r="C456" s="178"/>
      <c r="D456" s="178"/>
      <c r="E456" s="178"/>
      <c r="F456" s="179"/>
      <c r="G456" s="180"/>
      <c r="H456" s="406"/>
      <c r="I456" s="181"/>
      <c r="J456" s="182"/>
      <c r="K456" s="183"/>
      <c r="L456" s="463"/>
      <c r="M456" s="185"/>
      <c r="N456" s="181"/>
    </row>
    <row r="457" spans="1:14" s="296" customFormat="1" x14ac:dyDescent="0.25">
      <c r="A457" s="308">
        <v>1</v>
      </c>
      <c r="B457" s="309" t="s">
        <v>677</v>
      </c>
      <c r="C457" s="310" t="s">
        <v>674</v>
      </c>
      <c r="D457" s="310" t="s">
        <v>675</v>
      </c>
      <c r="E457" s="322" t="s">
        <v>799</v>
      </c>
      <c r="F457" s="322" t="s">
        <v>754</v>
      </c>
      <c r="G457" s="192"/>
      <c r="H457" s="348" t="s">
        <v>884</v>
      </c>
      <c r="I457" s="341">
        <f>SUM(I459)</f>
        <v>111629750</v>
      </c>
      <c r="J457" s="182">
        <f>SUM(I457/I10*100)</f>
        <v>0.11186365533721895</v>
      </c>
      <c r="K457" s="447">
        <v>100</v>
      </c>
      <c r="L457" s="304">
        <f>SUM(L459)</f>
        <v>111541750</v>
      </c>
      <c r="M457" s="445">
        <f>SUM(L457/I457%)</f>
        <v>99.921167968216352</v>
      </c>
      <c r="N457" s="341">
        <f>SUM(N459)</f>
        <v>88000</v>
      </c>
    </row>
    <row r="458" spans="1:14" s="296" customFormat="1" ht="15" hidden="1" customHeight="1" x14ac:dyDescent="0.25">
      <c r="A458" s="177"/>
      <c r="B458" s="177"/>
      <c r="C458" s="178"/>
      <c r="D458" s="178"/>
      <c r="E458" s="178"/>
      <c r="F458" s="179"/>
      <c r="G458" s="180"/>
      <c r="H458" s="406"/>
      <c r="I458" s="261"/>
      <c r="J458" s="424"/>
      <c r="K458" s="283"/>
      <c r="L458" s="193"/>
      <c r="M458" s="284"/>
      <c r="N458" s="261"/>
    </row>
    <row r="459" spans="1:14" s="296" customFormat="1" ht="15" hidden="1" customHeight="1" x14ac:dyDescent="0.25">
      <c r="A459" s="177"/>
      <c r="B459" s="177"/>
      <c r="C459" s="178">
        <v>5</v>
      </c>
      <c r="D459" s="178">
        <v>2</v>
      </c>
      <c r="E459" s="178">
        <v>2</v>
      </c>
      <c r="F459" s="211"/>
      <c r="G459" s="212"/>
      <c r="H459" s="406" t="s">
        <v>684</v>
      </c>
      <c r="I459" s="261">
        <f>SUM(I461+I466+I474)</f>
        <v>111629750</v>
      </c>
      <c r="J459" s="182">
        <f>SUM(I459/I10*100)</f>
        <v>0.11186365533721895</v>
      </c>
      <c r="K459" s="283">
        <f>SUM(P459/I459*100)</f>
        <v>0</v>
      </c>
      <c r="L459" s="261">
        <f>SUM(L461+L466+L474)</f>
        <v>111541750</v>
      </c>
      <c r="M459" s="284">
        <f>SUM(L459/I459%)</f>
        <v>99.921167968216352</v>
      </c>
      <c r="N459" s="261">
        <f>SUM(N461+N466+N474)</f>
        <v>88000</v>
      </c>
    </row>
    <row r="460" spans="1:14" s="296" customFormat="1" ht="15" hidden="1" customHeight="1" x14ac:dyDescent="0.25">
      <c r="A460" s="177"/>
      <c r="B460" s="177"/>
      <c r="C460" s="178"/>
      <c r="D460" s="178"/>
      <c r="E460" s="178"/>
      <c r="F460" s="211"/>
      <c r="G460" s="212"/>
      <c r="H460" s="406"/>
      <c r="I460" s="261"/>
      <c r="J460" s="182"/>
      <c r="K460" s="283"/>
      <c r="L460" s="193"/>
      <c r="M460" s="284"/>
      <c r="N460" s="261"/>
    </row>
    <row r="461" spans="1:14" s="296" customFormat="1" ht="15" hidden="1" customHeight="1" x14ac:dyDescent="0.25">
      <c r="A461" s="177"/>
      <c r="B461" s="177"/>
      <c r="C461" s="178">
        <v>5</v>
      </c>
      <c r="D461" s="178">
        <v>2</v>
      </c>
      <c r="E461" s="178">
        <v>2</v>
      </c>
      <c r="F461" s="179" t="s">
        <v>675</v>
      </c>
      <c r="G461" s="270"/>
      <c r="H461" s="406" t="s">
        <v>867</v>
      </c>
      <c r="I461" s="268">
        <f>SUM(I462:I464)</f>
        <v>8013000</v>
      </c>
      <c r="J461" s="182">
        <f>SUM(I461/I10*100)</f>
        <v>8.0297901788469062E-3</v>
      </c>
      <c r="K461" s="283">
        <f>SUM(P461/I461*100)</f>
        <v>0</v>
      </c>
      <c r="L461" s="282">
        <f>SUM(L462:L464)</f>
        <v>8013000</v>
      </c>
      <c r="M461" s="284">
        <f>SUM(L461/I461%)</f>
        <v>100</v>
      </c>
      <c r="N461" s="268">
        <f>SUM(N462:N464)</f>
        <v>0</v>
      </c>
    </row>
    <row r="462" spans="1:14" s="296" customFormat="1" ht="25.5" hidden="1" customHeight="1" x14ac:dyDescent="0.25">
      <c r="A462" s="513"/>
      <c r="B462" s="513"/>
      <c r="C462" s="178">
        <v>5</v>
      </c>
      <c r="D462" s="178">
        <v>2</v>
      </c>
      <c r="E462" s="178">
        <v>2</v>
      </c>
      <c r="F462" s="179" t="s">
        <v>675</v>
      </c>
      <c r="G462" s="180" t="s">
        <v>682</v>
      </c>
      <c r="H462" s="406" t="s">
        <v>719</v>
      </c>
      <c r="I462" s="261">
        <v>2193000</v>
      </c>
      <c r="J462" s="279">
        <f>SUM(I462/I10*100)</f>
        <v>2.1975951406728151E-3</v>
      </c>
      <c r="K462" s="283">
        <f>SUM(P462/I462*100)</f>
        <v>0</v>
      </c>
      <c r="L462" s="193">
        <v>2193000</v>
      </c>
      <c r="M462" s="283">
        <f>SUM(L462/I462%)</f>
        <v>100</v>
      </c>
      <c r="N462" s="253">
        <f>SUM(I462-L462)</f>
        <v>0</v>
      </c>
    </row>
    <row r="463" spans="1:14" s="296" customFormat="1" ht="25.5" hidden="1" customHeight="1" x14ac:dyDescent="0.25">
      <c r="A463" s="513"/>
      <c r="B463" s="513"/>
      <c r="C463" s="178">
        <v>5</v>
      </c>
      <c r="D463" s="178">
        <v>2</v>
      </c>
      <c r="E463" s="178">
        <v>2</v>
      </c>
      <c r="F463" s="179" t="s">
        <v>675</v>
      </c>
      <c r="G463" s="180" t="s">
        <v>885</v>
      </c>
      <c r="H463" s="406" t="s">
        <v>886</v>
      </c>
      <c r="I463" s="261">
        <v>4250000</v>
      </c>
      <c r="J463" s="279">
        <f>SUM(I463/I10*100)</f>
        <v>4.2589053113814244E-3</v>
      </c>
      <c r="K463" s="283">
        <f>SUM(P463/I463*100)</f>
        <v>0</v>
      </c>
      <c r="L463" s="193">
        <v>4250000</v>
      </c>
      <c r="M463" s="283">
        <f>SUM(L463/I463%)</f>
        <v>100</v>
      </c>
      <c r="N463" s="253">
        <f>SUM(I463-L463)</f>
        <v>0</v>
      </c>
    </row>
    <row r="464" spans="1:14" s="296" customFormat="1" ht="25.5" hidden="1" customHeight="1" x14ac:dyDescent="0.25">
      <c r="A464" s="187"/>
      <c r="B464" s="187"/>
      <c r="C464" s="503">
        <v>5</v>
      </c>
      <c r="D464" s="503">
        <v>2</v>
      </c>
      <c r="E464" s="503">
        <v>2</v>
      </c>
      <c r="F464" s="273" t="s">
        <v>675</v>
      </c>
      <c r="G464" s="190" t="s">
        <v>720</v>
      </c>
      <c r="H464" s="406" t="s">
        <v>874</v>
      </c>
      <c r="I464" s="457">
        <v>1570000</v>
      </c>
      <c r="J464" s="279">
        <f>SUM(I464/I10*100)</f>
        <v>1.5732897267926673E-3</v>
      </c>
      <c r="K464" s="283">
        <f>SUM(L464/I464*100)</f>
        <v>100</v>
      </c>
      <c r="L464" s="193">
        <v>1570000</v>
      </c>
      <c r="M464" s="458">
        <f>SUM(L464/I464%)</f>
        <v>100</v>
      </c>
      <c r="N464" s="253">
        <f>SUM(I464-L464)</f>
        <v>0</v>
      </c>
    </row>
    <row r="465" spans="1:14" s="296" customFormat="1" ht="15" hidden="1" customHeight="1" x14ac:dyDescent="0.25">
      <c r="A465" s="187"/>
      <c r="B465" s="187"/>
      <c r="C465" s="503"/>
      <c r="D465" s="503"/>
      <c r="E465" s="503"/>
      <c r="F465" s="273"/>
      <c r="G465" s="190"/>
      <c r="H465" s="406"/>
      <c r="I465" s="457"/>
      <c r="J465" s="182"/>
      <c r="K465" s="283"/>
      <c r="L465" s="193"/>
      <c r="M465" s="458"/>
      <c r="N465" s="457"/>
    </row>
    <row r="466" spans="1:14" s="296" customFormat="1" ht="15" hidden="1" customHeight="1" x14ac:dyDescent="0.25">
      <c r="A466" s="177"/>
      <c r="B466" s="177"/>
      <c r="C466" s="178">
        <v>5</v>
      </c>
      <c r="D466" s="178">
        <v>2</v>
      </c>
      <c r="E466" s="178">
        <v>2</v>
      </c>
      <c r="F466" s="179" t="s">
        <v>690</v>
      </c>
      <c r="G466" s="270"/>
      <c r="H466" s="406" t="s">
        <v>691</v>
      </c>
      <c r="I466" s="268">
        <f>SUM(I467:I472)</f>
        <v>102900000</v>
      </c>
      <c r="J466" s="182">
        <f>SUM(I466/I10*100)</f>
        <v>0.10311561330379965</v>
      </c>
      <c r="K466" s="283">
        <f>SUM(P466/I466*100)</f>
        <v>0</v>
      </c>
      <c r="L466" s="268">
        <f>SUM(L467:L472)</f>
        <v>102812000</v>
      </c>
      <c r="M466" s="284">
        <f t="shared" ref="M466:M472" si="1">SUM(L466/I466%)</f>
        <v>99.914480077745381</v>
      </c>
      <c r="N466" s="268">
        <f>SUM(N467:N472)</f>
        <v>88000</v>
      </c>
    </row>
    <row r="467" spans="1:14" s="296" customFormat="1" ht="25.5" hidden="1" customHeight="1" x14ac:dyDescent="0.25">
      <c r="A467" s="177"/>
      <c r="B467" s="177"/>
      <c r="C467" s="178">
        <v>5</v>
      </c>
      <c r="D467" s="178">
        <v>2</v>
      </c>
      <c r="E467" s="178">
        <v>2</v>
      </c>
      <c r="F467" s="179" t="s">
        <v>690</v>
      </c>
      <c r="G467" s="180" t="s">
        <v>887</v>
      </c>
      <c r="H467" s="406" t="s">
        <v>888</v>
      </c>
      <c r="I467" s="261">
        <v>79200000</v>
      </c>
      <c r="J467" s="182">
        <f>SUM(I467/I10*100)</f>
        <v>7.9365953096802069E-2</v>
      </c>
      <c r="K467" s="283">
        <f>SUM(P467/I467*100)</f>
        <v>0</v>
      </c>
      <c r="L467" s="320">
        <v>79112000</v>
      </c>
      <c r="M467" s="284">
        <f t="shared" si="1"/>
        <v>99.888888888888886</v>
      </c>
      <c r="N467" s="253">
        <f t="shared" ref="N467:N472" si="2">SUM(I467-L467)</f>
        <v>88000</v>
      </c>
    </row>
    <row r="468" spans="1:14" s="296" customFormat="1" ht="25.5" hidden="1" customHeight="1" x14ac:dyDescent="0.25">
      <c r="A468" s="177"/>
      <c r="B468" s="177"/>
      <c r="C468" s="178">
        <v>5</v>
      </c>
      <c r="D468" s="178">
        <v>2</v>
      </c>
      <c r="E468" s="178">
        <v>2</v>
      </c>
      <c r="F468" s="179" t="s">
        <v>690</v>
      </c>
      <c r="G468" s="180" t="s">
        <v>889</v>
      </c>
      <c r="H468" s="406" t="s">
        <v>890</v>
      </c>
      <c r="I468" s="261">
        <v>15300000</v>
      </c>
      <c r="J468" s="182">
        <f>SUM(I468/I10*100)</f>
        <v>1.5332059120973126E-2</v>
      </c>
      <c r="K468" s="283">
        <f>SUM(P468/I468*100)</f>
        <v>0</v>
      </c>
      <c r="L468" s="320">
        <v>15300000</v>
      </c>
      <c r="M468" s="284">
        <f t="shared" si="1"/>
        <v>100</v>
      </c>
      <c r="N468" s="253">
        <f t="shared" si="2"/>
        <v>0</v>
      </c>
    </row>
    <row r="469" spans="1:14" s="296" customFormat="1" ht="25.5" hidden="1" customHeight="1" x14ac:dyDescent="0.25">
      <c r="A469" s="177"/>
      <c r="B469" s="177"/>
      <c r="C469" s="178">
        <v>5</v>
      </c>
      <c r="D469" s="178">
        <v>2</v>
      </c>
      <c r="E469" s="178">
        <v>2</v>
      </c>
      <c r="F469" s="179" t="s">
        <v>690</v>
      </c>
      <c r="G469" s="180" t="s">
        <v>770</v>
      </c>
      <c r="H469" s="406" t="s">
        <v>771</v>
      </c>
      <c r="I469" s="261">
        <v>8000000</v>
      </c>
      <c r="J469" s="182">
        <f>SUM(I469/I10*100)</f>
        <v>8.0167629390709167E-3</v>
      </c>
      <c r="K469" s="283">
        <f>SUM(L469/I469*100)</f>
        <v>100</v>
      </c>
      <c r="L469" s="184">
        <v>8000000</v>
      </c>
      <c r="M469" s="284">
        <f t="shared" si="1"/>
        <v>100</v>
      </c>
      <c r="N469" s="253">
        <f t="shared" si="2"/>
        <v>0</v>
      </c>
    </row>
    <row r="470" spans="1:14" s="296" customFormat="1" ht="25.5" hidden="1" customHeight="1" x14ac:dyDescent="0.25">
      <c r="A470" s="177"/>
      <c r="B470" s="177"/>
      <c r="C470" s="178">
        <v>5</v>
      </c>
      <c r="D470" s="178">
        <v>2</v>
      </c>
      <c r="E470" s="178">
        <v>2</v>
      </c>
      <c r="F470" s="179" t="s">
        <v>690</v>
      </c>
      <c r="G470" s="180" t="s">
        <v>891</v>
      </c>
      <c r="H470" s="406" t="s">
        <v>892</v>
      </c>
      <c r="I470" s="261">
        <v>150000</v>
      </c>
      <c r="J470" s="278">
        <f>SUM(I470/I10*100)</f>
        <v>1.5031430510757969E-4</v>
      </c>
      <c r="K470" s="283">
        <f>SUM(P470/I470*100)</f>
        <v>0</v>
      </c>
      <c r="L470" s="214">
        <v>150000</v>
      </c>
      <c r="M470" s="284">
        <f t="shared" si="1"/>
        <v>100</v>
      </c>
      <c r="N470" s="253">
        <f t="shared" si="2"/>
        <v>0</v>
      </c>
    </row>
    <row r="471" spans="1:14" s="296" customFormat="1" ht="25.5" hidden="1" customHeight="1" x14ac:dyDescent="0.25">
      <c r="A471" s="498"/>
      <c r="B471" s="498"/>
      <c r="C471" s="494">
        <v>5</v>
      </c>
      <c r="D471" s="494">
        <v>2</v>
      </c>
      <c r="E471" s="494">
        <v>2</v>
      </c>
      <c r="F471" s="495" t="s">
        <v>690</v>
      </c>
      <c r="G471" s="192" t="s">
        <v>893</v>
      </c>
      <c r="H471" s="409" t="s">
        <v>894</v>
      </c>
      <c r="I471" s="341">
        <v>150000</v>
      </c>
      <c r="J471" s="425">
        <f>SUM(I471/I10*100)</f>
        <v>1.5031430510757969E-4</v>
      </c>
      <c r="K471" s="447">
        <f>SUM(P471/I471*100)</f>
        <v>0</v>
      </c>
      <c r="L471" s="395">
        <v>150000</v>
      </c>
      <c r="M471" s="445">
        <f t="shared" si="1"/>
        <v>100</v>
      </c>
      <c r="N471" s="256">
        <f t="shared" si="2"/>
        <v>0</v>
      </c>
    </row>
    <row r="472" spans="1:14" s="296" customFormat="1" ht="25.5" hidden="1" customHeight="1" x14ac:dyDescent="0.25">
      <c r="A472" s="177"/>
      <c r="B472" s="177"/>
      <c r="C472" s="178">
        <v>5</v>
      </c>
      <c r="D472" s="178">
        <v>2</v>
      </c>
      <c r="E472" s="178">
        <v>2</v>
      </c>
      <c r="F472" s="179" t="s">
        <v>690</v>
      </c>
      <c r="G472" s="180" t="s">
        <v>895</v>
      </c>
      <c r="H472" s="406" t="s">
        <v>896</v>
      </c>
      <c r="I472" s="261">
        <v>100000</v>
      </c>
      <c r="J472" s="278">
        <f>SUM(I472/I10*100)</f>
        <v>1.0020953673838645E-4</v>
      </c>
      <c r="K472" s="283">
        <f>SUM(P472/I472*100)</f>
        <v>0</v>
      </c>
      <c r="L472" s="214">
        <v>100000</v>
      </c>
      <c r="M472" s="284">
        <f t="shared" si="1"/>
        <v>100</v>
      </c>
      <c r="N472" s="253">
        <f t="shared" si="2"/>
        <v>0</v>
      </c>
    </row>
    <row r="473" spans="1:14" s="296" customFormat="1" ht="15" hidden="1" customHeight="1" x14ac:dyDescent="0.25">
      <c r="A473" s="177"/>
      <c r="B473" s="177"/>
      <c r="C473" s="178"/>
      <c r="D473" s="178"/>
      <c r="E473" s="178"/>
      <c r="F473" s="179"/>
      <c r="G473" s="180"/>
      <c r="H473" s="406"/>
      <c r="I473" s="261"/>
      <c r="J473" s="182"/>
      <c r="K473" s="283"/>
      <c r="L473" s="464"/>
      <c r="M473" s="284"/>
      <c r="N473" s="261"/>
    </row>
    <row r="474" spans="1:14" s="296" customFormat="1" ht="15" hidden="1" customHeight="1" x14ac:dyDescent="0.25">
      <c r="A474" s="177"/>
      <c r="B474" s="177"/>
      <c r="C474" s="178">
        <v>5</v>
      </c>
      <c r="D474" s="178">
        <v>2</v>
      </c>
      <c r="E474" s="178">
        <v>2</v>
      </c>
      <c r="F474" s="179" t="s">
        <v>674</v>
      </c>
      <c r="G474" s="270"/>
      <c r="H474" s="406" t="s">
        <v>724</v>
      </c>
      <c r="I474" s="268">
        <f>SUM(I475:I476)</f>
        <v>716750</v>
      </c>
      <c r="J474" s="279">
        <f>SUM(I474/I10*100)</f>
        <v>7.1825185457238491E-4</v>
      </c>
      <c r="K474" s="283">
        <f>SUM(P474/I474*100)</f>
        <v>0</v>
      </c>
      <c r="L474" s="282">
        <f>SUM(L475:L476)</f>
        <v>716750</v>
      </c>
      <c r="M474" s="284">
        <f>SUM(L474/I474%)</f>
        <v>100</v>
      </c>
      <c r="N474" s="268">
        <f>SUM(N475:N476)</f>
        <v>0</v>
      </c>
    </row>
    <row r="475" spans="1:14" s="296" customFormat="1" ht="25.5" hidden="1" customHeight="1" x14ac:dyDescent="0.25">
      <c r="A475" s="177"/>
      <c r="B475" s="177"/>
      <c r="C475" s="178">
        <v>5</v>
      </c>
      <c r="D475" s="178">
        <v>2</v>
      </c>
      <c r="E475" s="178">
        <v>2</v>
      </c>
      <c r="F475" s="179" t="s">
        <v>674</v>
      </c>
      <c r="G475" s="180" t="s">
        <v>682</v>
      </c>
      <c r="H475" s="406" t="s">
        <v>725</v>
      </c>
      <c r="I475" s="261">
        <v>160000</v>
      </c>
      <c r="J475" s="278">
        <f>SUM(I475/I10*100)</f>
        <v>1.6033525878141831E-4</v>
      </c>
      <c r="K475" s="283">
        <f>SUM(P475/I475*100)</f>
        <v>0</v>
      </c>
      <c r="L475" s="193">
        <v>160000</v>
      </c>
      <c r="M475" s="284">
        <f>SUM(L475/I475%)</f>
        <v>100</v>
      </c>
      <c r="N475" s="253">
        <f>SUM(I475-L475)</f>
        <v>0</v>
      </c>
    </row>
    <row r="476" spans="1:14" s="296" customFormat="1" ht="25.5" hidden="1" customHeight="1" x14ac:dyDescent="0.25">
      <c r="A476" s="177"/>
      <c r="B476" s="177"/>
      <c r="C476" s="178">
        <v>5</v>
      </c>
      <c r="D476" s="178">
        <v>2</v>
      </c>
      <c r="E476" s="178">
        <v>2</v>
      </c>
      <c r="F476" s="179" t="s">
        <v>674</v>
      </c>
      <c r="G476" s="180" t="s">
        <v>697</v>
      </c>
      <c r="H476" s="406" t="s">
        <v>726</v>
      </c>
      <c r="I476" s="261">
        <v>556750</v>
      </c>
      <c r="J476" s="279">
        <f>SUM(I476/I10*100)</f>
        <v>5.5791659579096657E-4</v>
      </c>
      <c r="K476" s="283">
        <f>SUM(P476/I476*100)</f>
        <v>0</v>
      </c>
      <c r="L476" s="193">
        <v>556750</v>
      </c>
      <c r="M476" s="284">
        <f>SUM(L476/I476%)</f>
        <v>100</v>
      </c>
      <c r="N476" s="253">
        <f>SUM(I476-L476)</f>
        <v>0</v>
      </c>
    </row>
    <row r="477" spans="1:14" s="296" customFormat="1" ht="15" hidden="1" customHeight="1" x14ac:dyDescent="0.25">
      <c r="A477" s="513"/>
      <c r="B477" s="513"/>
      <c r="C477" s="178"/>
      <c r="D477" s="178"/>
      <c r="E477" s="178"/>
      <c r="F477" s="179"/>
      <c r="G477" s="180"/>
      <c r="H477" s="406"/>
      <c r="I477" s="261"/>
      <c r="J477" s="424"/>
      <c r="K477" s="283"/>
      <c r="L477" s="193"/>
      <c r="M477" s="284"/>
      <c r="N477" s="261"/>
    </row>
    <row r="478" spans="1:14" s="296" customFormat="1" x14ac:dyDescent="0.25">
      <c r="A478" s="308">
        <v>1</v>
      </c>
      <c r="B478" s="309" t="s">
        <v>677</v>
      </c>
      <c r="C478" s="310" t="s">
        <v>674</v>
      </c>
      <c r="D478" s="310" t="s">
        <v>675</v>
      </c>
      <c r="E478" s="322" t="s">
        <v>799</v>
      </c>
      <c r="F478" s="322" t="s">
        <v>819</v>
      </c>
      <c r="G478" s="192"/>
      <c r="H478" s="409" t="s">
        <v>897</v>
      </c>
      <c r="I478" s="303">
        <f>SUM(I480+I485)</f>
        <v>207997800</v>
      </c>
      <c r="J478" s="274">
        <f>SUM(I478/I10*100)</f>
        <v>0.20843363180603558</v>
      </c>
      <c r="K478" s="306">
        <v>99.66</v>
      </c>
      <c r="L478" s="303">
        <f>SUM(L480+L485)</f>
        <v>176917488</v>
      </c>
      <c r="M478" s="307">
        <f>SUM(L478/I478%)</f>
        <v>85.057384260795061</v>
      </c>
      <c r="N478" s="303">
        <f>SUM(N480+N485)</f>
        <v>31080312</v>
      </c>
    </row>
    <row r="479" spans="1:14" s="296" customFormat="1" ht="15" hidden="1" customHeight="1" x14ac:dyDescent="0.25">
      <c r="A479" s="177"/>
      <c r="B479" s="177"/>
      <c r="C479" s="178"/>
      <c r="D479" s="178"/>
      <c r="E479" s="178"/>
      <c r="F479" s="179"/>
      <c r="G479" s="180"/>
      <c r="H479" s="409"/>
      <c r="I479" s="181"/>
      <c r="J479" s="182"/>
      <c r="K479" s="183"/>
      <c r="L479" s="193"/>
      <c r="M479" s="185"/>
      <c r="N479" s="181"/>
    </row>
    <row r="480" spans="1:14" s="296" customFormat="1" ht="15" hidden="1" customHeight="1" x14ac:dyDescent="0.25">
      <c r="A480" s="177"/>
      <c r="B480" s="177"/>
      <c r="C480" s="178">
        <v>5</v>
      </c>
      <c r="D480" s="178">
        <v>1</v>
      </c>
      <c r="E480" s="179" t="s">
        <v>675</v>
      </c>
      <c r="F480" s="211"/>
      <c r="G480" s="212"/>
      <c r="H480" s="406" t="s">
        <v>679</v>
      </c>
      <c r="I480" s="181">
        <f>SUM(I482)</f>
        <v>135600000</v>
      </c>
      <c r="J480" s="182">
        <f>SUM(I480/I10*100)</f>
        <v>0.13588413181725201</v>
      </c>
      <c r="K480" s="183">
        <f>SUM(P480/I480*100)</f>
        <v>0</v>
      </c>
      <c r="L480" s="181">
        <f>SUM(L482)</f>
        <v>108600000</v>
      </c>
      <c r="M480" s="185">
        <f>SUM(L480/I480%)</f>
        <v>80.088495575221245</v>
      </c>
      <c r="N480" s="181">
        <f>SUM(N482)</f>
        <v>27000000</v>
      </c>
    </row>
    <row r="481" spans="1:14" s="296" customFormat="1" ht="15" hidden="1" customHeight="1" x14ac:dyDescent="0.25">
      <c r="A481" s="177"/>
      <c r="B481" s="177"/>
      <c r="C481" s="178"/>
      <c r="D481" s="178"/>
      <c r="E481" s="178"/>
      <c r="F481" s="211"/>
      <c r="G481" s="212"/>
      <c r="H481" s="406"/>
      <c r="I481" s="181"/>
      <c r="J481" s="182"/>
      <c r="K481" s="283"/>
      <c r="L481" s="260"/>
      <c r="M481" s="185"/>
      <c r="N481" s="181"/>
    </row>
    <row r="482" spans="1:14" s="296" customFormat="1" ht="15" hidden="1" customHeight="1" x14ac:dyDescent="0.25">
      <c r="A482" s="187"/>
      <c r="B482" s="187"/>
      <c r="C482" s="178">
        <v>5</v>
      </c>
      <c r="D482" s="178">
        <v>1</v>
      </c>
      <c r="E482" s="179" t="s">
        <v>675</v>
      </c>
      <c r="F482" s="179">
        <v>26</v>
      </c>
      <c r="G482" s="270"/>
      <c r="H482" s="409" t="s">
        <v>877</v>
      </c>
      <c r="I482" s="181">
        <f>SUM(I483)</f>
        <v>135600000</v>
      </c>
      <c r="J482" s="182">
        <f>SUM(I482/I10*100)</f>
        <v>0.13588413181725201</v>
      </c>
      <c r="K482" s="183">
        <f>SUM(P482/I482*100)</f>
        <v>0</v>
      </c>
      <c r="L482" s="193">
        <f>SUM(L483)</f>
        <v>108600000</v>
      </c>
      <c r="M482" s="185">
        <f>SUM(L482/I482%)</f>
        <v>80.088495575221245</v>
      </c>
      <c r="N482" s="181">
        <f>SUM(N483)</f>
        <v>27000000</v>
      </c>
    </row>
    <row r="483" spans="1:14" s="296" customFormat="1" ht="15" hidden="1" customHeight="1" x14ac:dyDescent="0.25">
      <c r="A483" s="187"/>
      <c r="B483" s="187"/>
      <c r="C483" s="178">
        <v>5</v>
      </c>
      <c r="D483" s="178">
        <v>1</v>
      </c>
      <c r="E483" s="179" t="s">
        <v>675</v>
      </c>
      <c r="F483" s="179">
        <v>26</v>
      </c>
      <c r="G483" s="180"/>
      <c r="H483" s="406" t="s">
        <v>898</v>
      </c>
      <c r="I483" s="181">
        <v>135600000</v>
      </c>
      <c r="J483" s="182">
        <f>SUM(I483/I10*100)</f>
        <v>0.13588413181725201</v>
      </c>
      <c r="K483" s="183">
        <f>SUM(P483/I483*100)</f>
        <v>0</v>
      </c>
      <c r="L483" s="184">
        <v>108600000</v>
      </c>
      <c r="M483" s="185">
        <f>SUM(L483/I483%)</f>
        <v>80.088495575221245</v>
      </c>
      <c r="N483" s="250">
        <f>SUM(I483-L483)</f>
        <v>27000000</v>
      </c>
    </row>
    <row r="484" spans="1:14" s="296" customFormat="1" ht="15" hidden="1" customHeight="1" x14ac:dyDescent="0.25">
      <c r="A484" s="187"/>
      <c r="B484" s="187"/>
      <c r="C484" s="178"/>
      <c r="D484" s="178"/>
      <c r="E484" s="179"/>
      <c r="F484" s="179"/>
      <c r="G484" s="180"/>
      <c r="H484" s="406"/>
      <c r="I484" s="181"/>
      <c r="J484" s="182"/>
      <c r="K484" s="183"/>
      <c r="L484" s="184"/>
      <c r="M484" s="185"/>
      <c r="N484" s="250"/>
    </row>
    <row r="485" spans="1:14" s="296" customFormat="1" ht="15" hidden="1" customHeight="1" x14ac:dyDescent="0.25">
      <c r="A485" s="177"/>
      <c r="B485" s="177"/>
      <c r="C485" s="178">
        <v>5</v>
      </c>
      <c r="D485" s="178">
        <v>2</v>
      </c>
      <c r="E485" s="178">
        <v>2</v>
      </c>
      <c r="F485" s="211"/>
      <c r="G485" s="212"/>
      <c r="H485" s="406" t="s">
        <v>684</v>
      </c>
      <c r="I485" s="261">
        <f>SUM(I487+I490)</f>
        <v>72397800</v>
      </c>
      <c r="J485" s="182">
        <f>SUM(I485/I10*100)</f>
        <v>7.2549499988783545E-2</v>
      </c>
      <c r="K485" s="283">
        <f>SUM(P485/I485*100)</f>
        <v>0</v>
      </c>
      <c r="L485" s="261">
        <f>SUM(L487+L490)</f>
        <v>68317488</v>
      </c>
      <c r="M485" s="284">
        <f>SUM(L485/I485%)</f>
        <v>94.364038686258425</v>
      </c>
      <c r="N485" s="261">
        <f>SUM(N487+N490)</f>
        <v>4080312</v>
      </c>
    </row>
    <row r="486" spans="1:14" s="296" customFormat="1" ht="15" hidden="1" customHeight="1" x14ac:dyDescent="0.25">
      <c r="A486" s="177"/>
      <c r="B486" s="177"/>
      <c r="C486" s="178"/>
      <c r="D486" s="178"/>
      <c r="E486" s="178"/>
      <c r="F486" s="211"/>
      <c r="G486" s="212"/>
      <c r="H486" s="406"/>
      <c r="I486" s="261"/>
      <c r="J486" s="182"/>
      <c r="K486" s="283"/>
      <c r="L486" s="261"/>
      <c r="M486" s="284"/>
      <c r="N486" s="261"/>
    </row>
    <row r="487" spans="1:14" s="296" customFormat="1" ht="15" hidden="1" customHeight="1" x14ac:dyDescent="0.25">
      <c r="A487" s="177"/>
      <c r="B487" s="177"/>
      <c r="C487" s="178">
        <v>5</v>
      </c>
      <c r="D487" s="178">
        <v>2</v>
      </c>
      <c r="E487" s="178">
        <v>2</v>
      </c>
      <c r="F487" s="179" t="s">
        <v>690</v>
      </c>
      <c r="G487" s="270"/>
      <c r="H487" s="406" t="s">
        <v>691</v>
      </c>
      <c r="I487" s="268">
        <f>SUM(I488)</f>
        <v>700000</v>
      </c>
      <c r="J487" s="279">
        <f>SUM(I487/I10*100)</f>
        <v>7.014667571687051E-4</v>
      </c>
      <c r="K487" s="283">
        <f>SUM(P487/I487*100)</f>
        <v>0</v>
      </c>
      <c r="L487" s="268">
        <f>SUM(L488)</f>
        <v>0</v>
      </c>
      <c r="M487" s="284">
        <f>SUM(L487/I487%)</f>
        <v>0</v>
      </c>
      <c r="N487" s="268">
        <f>SUM(N488)</f>
        <v>700000</v>
      </c>
    </row>
    <row r="488" spans="1:14" s="296" customFormat="1" ht="25.5" hidden="1" customHeight="1" x14ac:dyDescent="0.25">
      <c r="A488" s="177"/>
      <c r="B488" s="177"/>
      <c r="C488" s="178">
        <v>5</v>
      </c>
      <c r="D488" s="178">
        <v>2</v>
      </c>
      <c r="E488" s="178">
        <v>2</v>
      </c>
      <c r="F488" s="179" t="s">
        <v>690</v>
      </c>
      <c r="G488" s="180" t="s">
        <v>899</v>
      </c>
      <c r="H488" s="406" t="s">
        <v>900</v>
      </c>
      <c r="I488" s="261">
        <v>700000</v>
      </c>
      <c r="J488" s="279">
        <f>SUM(I488/I10*100)</f>
        <v>7.014667571687051E-4</v>
      </c>
      <c r="K488" s="283">
        <f>SUM(P488/I488*100)</f>
        <v>0</v>
      </c>
      <c r="L488" s="320">
        <v>0</v>
      </c>
      <c r="M488" s="284">
        <f>SUM(L488/I488%)</f>
        <v>0</v>
      </c>
      <c r="N488" s="253">
        <f>SUM(I488-L488)</f>
        <v>700000</v>
      </c>
    </row>
    <row r="489" spans="1:14" s="296" customFormat="1" ht="15" hidden="1" customHeight="1" x14ac:dyDescent="0.25">
      <c r="A489" s="177"/>
      <c r="B489" s="177"/>
      <c r="C489" s="178"/>
      <c r="D489" s="178"/>
      <c r="E489" s="178"/>
      <c r="F489" s="211"/>
      <c r="G489" s="212"/>
      <c r="H489" s="406"/>
      <c r="I489" s="181"/>
      <c r="J489" s="182"/>
      <c r="K489" s="183"/>
      <c r="L489" s="193"/>
      <c r="M489" s="185"/>
      <c r="N489" s="181"/>
    </row>
    <row r="490" spans="1:14" s="296" customFormat="1" ht="15" hidden="1" customHeight="1" x14ac:dyDescent="0.25">
      <c r="A490" s="187"/>
      <c r="B490" s="187"/>
      <c r="C490" s="178">
        <v>5</v>
      </c>
      <c r="D490" s="178">
        <v>2</v>
      </c>
      <c r="E490" s="178">
        <v>2</v>
      </c>
      <c r="F490" s="178">
        <v>15</v>
      </c>
      <c r="G490" s="270"/>
      <c r="H490" s="406" t="s">
        <v>756</v>
      </c>
      <c r="I490" s="181">
        <f>SUM(I491:I492)</f>
        <v>71697800</v>
      </c>
      <c r="J490" s="182">
        <f>SUM(I490/I10*100)</f>
        <v>7.1848033231614844E-2</v>
      </c>
      <c r="K490" s="183">
        <f>SUM(P490/I490*100)</f>
        <v>0</v>
      </c>
      <c r="L490" s="181">
        <f>SUM(L491:L492)</f>
        <v>68317488</v>
      </c>
      <c r="M490" s="185">
        <f>SUM(L490/I490%)</f>
        <v>95.285333720142035</v>
      </c>
      <c r="N490" s="181">
        <f>SUM(N491:N492)</f>
        <v>3380312</v>
      </c>
    </row>
    <row r="491" spans="1:14" s="296" customFormat="1" ht="25.5" hidden="1" customHeight="1" x14ac:dyDescent="0.25">
      <c r="A491" s="187"/>
      <c r="B491" s="187"/>
      <c r="C491" s="178">
        <v>5</v>
      </c>
      <c r="D491" s="178">
        <v>2</v>
      </c>
      <c r="E491" s="178">
        <v>2</v>
      </c>
      <c r="F491" s="178">
        <v>15</v>
      </c>
      <c r="G491" s="180" t="s">
        <v>682</v>
      </c>
      <c r="H491" s="406" t="s">
        <v>757</v>
      </c>
      <c r="I491" s="181">
        <v>34990000</v>
      </c>
      <c r="J491" s="182">
        <f>SUM(I491/I10*100)</f>
        <v>3.5063316904761423E-2</v>
      </c>
      <c r="K491" s="183">
        <f>SUM(P491/I491*100)</f>
        <v>0</v>
      </c>
      <c r="L491" s="193">
        <v>34990000</v>
      </c>
      <c r="M491" s="185">
        <f>SUM(L491/I491%)</f>
        <v>100</v>
      </c>
      <c r="N491" s="250">
        <f>SUM(I491-L491)</f>
        <v>0</v>
      </c>
    </row>
    <row r="492" spans="1:14" s="296" customFormat="1" ht="25.5" hidden="1" customHeight="1" x14ac:dyDescent="0.25">
      <c r="A492" s="187"/>
      <c r="B492" s="187"/>
      <c r="C492" s="178">
        <v>5</v>
      </c>
      <c r="D492" s="178">
        <v>2</v>
      </c>
      <c r="E492" s="178">
        <v>2</v>
      </c>
      <c r="F492" s="178">
        <v>15</v>
      </c>
      <c r="G492" s="180" t="s">
        <v>697</v>
      </c>
      <c r="H492" s="406" t="s">
        <v>862</v>
      </c>
      <c r="I492" s="181">
        <v>36707800</v>
      </c>
      <c r="J492" s="182">
        <f>SUM(I492/I10*100)</f>
        <v>3.6784716326853421E-2</v>
      </c>
      <c r="K492" s="183">
        <f>SUM(P492/I492*100)</f>
        <v>0</v>
      </c>
      <c r="L492" s="193">
        <v>33327488</v>
      </c>
      <c r="M492" s="185">
        <f>SUM(L492/I492%)</f>
        <v>90.791297762328441</v>
      </c>
      <c r="N492" s="250">
        <f>SUM(I492-L492)</f>
        <v>3380312</v>
      </c>
    </row>
    <row r="493" spans="1:14" s="296" customFormat="1" ht="15" hidden="1" customHeight="1" x14ac:dyDescent="0.25">
      <c r="A493" s="187"/>
      <c r="B493" s="187"/>
      <c r="C493" s="178"/>
      <c r="D493" s="178"/>
      <c r="E493" s="178"/>
      <c r="F493" s="178"/>
      <c r="G493" s="180"/>
      <c r="H493" s="531"/>
      <c r="I493" s="181"/>
      <c r="J493" s="182"/>
      <c r="K493" s="183"/>
      <c r="L493" s="193"/>
      <c r="M493" s="185"/>
      <c r="N493" s="181"/>
    </row>
    <row r="494" spans="1:14" s="391" customFormat="1" x14ac:dyDescent="0.25">
      <c r="A494" s="176"/>
      <c r="B494" s="176"/>
      <c r="C494" s="176"/>
      <c r="D494" s="176"/>
      <c r="E494" s="176"/>
      <c r="F494" s="176"/>
      <c r="G494" s="532"/>
      <c r="H494" s="410" t="s">
        <v>26</v>
      </c>
      <c r="I494" s="195">
        <f>SUM(I496+I579+I822+I1054+I1156+I1215+I1653+I1943+I2136+I2426)</f>
        <v>89526406175</v>
      </c>
      <c r="J494" s="118">
        <f>SUM(I494/I10*100)</f>
        <v>89.713996886493703</v>
      </c>
      <c r="K494" s="139">
        <v>99.66</v>
      </c>
      <c r="L494" s="195">
        <f>SUM(L496+L579+L822+L1054+L1156+L1215+L1653+L1943+L2136+L2426)</f>
        <v>82391916544</v>
      </c>
      <c r="M494" s="140">
        <f>SUM(L494/I494%)</f>
        <v>92.030854430754218</v>
      </c>
      <c r="N494" s="195">
        <f>SUM(N496+N579+N822+N1054+N1156+N1215+N1653+N1943+N2136+N2426)</f>
        <v>7134489631</v>
      </c>
    </row>
    <row r="495" spans="1:14" s="296" customFormat="1" ht="15" hidden="1" customHeight="1" x14ac:dyDescent="0.25">
      <c r="A495" s="331"/>
      <c r="B495" s="331"/>
      <c r="C495" s="331"/>
      <c r="D495" s="331"/>
      <c r="E495" s="331"/>
      <c r="F495" s="331"/>
      <c r="G495" s="533"/>
      <c r="H495" s="533"/>
      <c r="I495" s="342"/>
      <c r="J495" s="343"/>
      <c r="K495" s="343"/>
      <c r="L495" s="342"/>
      <c r="M495" s="343"/>
      <c r="N495" s="342"/>
    </row>
    <row r="496" spans="1:14" s="391" customFormat="1" x14ac:dyDescent="0.25">
      <c r="A496" s="111">
        <v>1</v>
      </c>
      <c r="B496" s="171" t="s">
        <v>677</v>
      </c>
      <c r="C496" s="172" t="s">
        <v>674</v>
      </c>
      <c r="D496" s="114" t="s">
        <v>675</v>
      </c>
      <c r="E496" s="115" t="s">
        <v>901</v>
      </c>
      <c r="F496" s="166"/>
      <c r="G496" s="210"/>
      <c r="H496" s="199" t="s">
        <v>8</v>
      </c>
      <c r="I496" s="137">
        <f>SUM(I498+I519+I541+I557)</f>
        <v>293159750</v>
      </c>
      <c r="J496" s="118">
        <f>SUM(I496/I10*100)</f>
        <v>0.29377402737841191</v>
      </c>
      <c r="K496" s="139">
        <v>99.85</v>
      </c>
      <c r="L496" s="137">
        <f>SUM(L498+L519+L541+L557)</f>
        <v>235279450</v>
      </c>
      <c r="M496" s="140">
        <f>SUM(L496/I496%)</f>
        <v>80.256396043454117</v>
      </c>
      <c r="N496" s="137">
        <f>SUM(N498+N519+N541+N557)</f>
        <v>57880300</v>
      </c>
    </row>
    <row r="497" spans="1:14" s="296" customFormat="1" ht="15" hidden="1" customHeight="1" x14ac:dyDescent="0.25">
      <c r="A497" s="177"/>
      <c r="B497" s="177"/>
      <c r="C497" s="178"/>
      <c r="D497" s="178"/>
      <c r="E497" s="178"/>
      <c r="F497" s="179"/>
      <c r="G497" s="180"/>
      <c r="H497" s="406"/>
      <c r="I497" s="251"/>
      <c r="J497" s="182"/>
      <c r="K497" s="183"/>
      <c r="L497" s="251"/>
      <c r="M497" s="185"/>
      <c r="N497" s="251"/>
    </row>
    <row r="498" spans="1:14" s="296" customFormat="1" x14ac:dyDescent="0.25">
      <c r="A498" s="297">
        <v>1</v>
      </c>
      <c r="B498" s="309" t="s">
        <v>677</v>
      </c>
      <c r="C498" s="310" t="s">
        <v>674</v>
      </c>
      <c r="D498" s="300" t="s">
        <v>675</v>
      </c>
      <c r="E498" s="313" t="s">
        <v>901</v>
      </c>
      <c r="F498" s="330" t="s">
        <v>676</v>
      </c>
      <c r="G498" s="192"/>
      <c r="H498" s="345" t="s">
        <v>902</v>
      </c>
      <c r="I498" s="303">
        <f>SUM(I500)</f>
        <v>68120600</v>
      </c>
      <c r="J498" s="182">
        <f>SUM(I498/I10*100)</f>
        <v>6.8263337683409281E-2</v>
      </c>
      <c r="K498" s="306">
        <v>100</v>
      </c>
      <c r="L498" s="303">
        <f>SUM(L500)</f>
        <v>64368600</v>
      </c>
      <c r="M498" s="306">
        <f>SUM(L498/I498%)</f>
        <v>94.492121326001239</v>
      </c>
      <c r="N498" s="303">
        <f>SUM(N500)</f>
        <v>3752000</v>
      </c>
    </row>
    <row r="499" spans="1:14" s="296" customFormat="1" ht="15" hidden="1" customHeight="1" x14ac:dyDescent="0.25">
      <c r="A499" s="177"/>
      <c r="B499" s="177"/>
      <c r="C499" s="178"/>
      <c r="D499" s="178"/>
      <c r="E499" s="178"/>
      <c r="F499" s="179"/>
      <c r="G499" s="180"/>
      <c r="H499" s="406"/>
      <c r="I499" s="251"/>
      <c r="J499" s="182"/>
      <c r="K499" s="183"/>
      <c r="L499" s="214"/>
      <c r="M499" s="185"/>
      <c r="N499" s="251"/>
    </row>
    <row r="500" spans="1:14" s="296" customFormat="1" ht="15" hidden="1" customHeight="1" x14ac:dyDescent="0.25">
      <c r="A500" s="177"/>
      <c r="B500" s="177"/>
      <c r="C500" s="178">
        <v>5</v>
      </c>
      <c r="D500" s="178">
        <v>2</v>
      </c>
      <c r="E500" s="178">
        <v>2</v>
      </c>
      <c r="F500" s="178"/>
      <c r="G500" s="270"/>
      <c r="H500" s="406" t="s">
        <v>684</v>
      </c>
      <c r="I500" s="181">
        <f>SUM(I502+I507+I515)</f>
        <v>68120600</v>
      </c>
      <c r="J500" s="182">
        <f>SUM(I500/I10*100)</f>
        <v>6.8263337683409281E-2</v>
      </c>
      <c r="K500" s="183">
        <f>SUM(P500/I500*100)</f>
        <v>0</v>
      </c>
      <c r="L500" s="181">
        <f>SUM(L502+L507+L515)</f>
        <v>64368600</v>
      </c>
      <c r="M500" s="185">
        <f>SUM(L500/I500%)</f>
        <v>94.492121326001239</v>
      </c>
      <c r="N500" s="181">
        <f>SUM(N502+N507+N515)</f>
        <v>3752000</v>
      </c>
    </row>
    <row r="501" spans="1:14" s="296" customFormat="1" ht="15" hidden="1" customHeight="1" x14ac:dyDescent="0.25">
      <c r="A501" s="177"/>
      <c r="B501" s="177"/>
      <c r="C501" s="178"/>
      <c r="D501" s="178"/>
      <c r="E501" s="178"/>
      <c r="F501" s="178"/>
      <c r="G501" s="270"/>
      <c r="H501" s="406"/>
      <c r="I501" s="181"/>
      <c r="J501" s="182"/>
      <c r="K501" s="183"/>
      <c r="L501" s="193"/>
      <c r="M501" s="185"/>
      <c r="N501" s="181"/>
    </row>
    <row r="502" spans="1:14" s="296" customFormat="1" ht="15" hidden="1" customHeight="1" x14ac:dyDescent="0.25">
      <c r="A502" s="177"/>
      <c r="B502" s="177"/>
      <c r="C502" s="178">
        <v>5</v>
      </c>
      <c r="D502" s="178">
        <v>2</v>
      </c>
      <c r="E502" s="178">
        <v>2</v>
      </c>
      <c r="F502" s="179" t="s">
        <v>675</v>
      </c>
      <c r="G502" s="270"/>
      <c r="H502" s="406" t="s">
        <v>685</v>
      </c>
      <c r="I502" s="181">
        <f>SUM(I503:I505)</f>
        <v>3761600</v>
      </c>
      <c r="J502" s="279">
        <f>SUM(I502/I10*100)</f>
        <v>3.7694819339511446E-3</v>
      </c>
      <c r="K502" s="183">
        <f>SUM(P502/I502*100)</f>
        <v>0</v>
      </c>
      <c r="L502" s="181">
        <f>SUM(L503:L505)</f>
        <v>3761600</v>
      </c>
      <c r="M502" s="185">
        <f>SUM(L502/I502%)</f>
        <v>100</v>
      </c>
      <c r="N502" s="181">
        <f>SUM(N503:N505)</f>
        <v>0</v>
      </c>
    </row>
    <row r="503" spans="1:14" s="296" customFormat="1" ht="25.5" hidden="1" customHeight="1" x14ac:dyDescent="0.25">
      <c r="A503" s="177"/>
      <c r="B503" s="177"/>
      <c r="C503" s="178">
        <v>5</v>
      </c>
      <c r="D503" s="178">
        <v>2</v>
      </c>
      <c r="E503" s="178">
        <v>2</v>
      </c>
      <c r="F503" s="179" t="s">
        <v>675</v>
      </c>
      <c r="G503" s="180" t="s">
        <v>682</v>
      </c>
      <c r="H503" s="406" t="s">
        <v>719</v>
      </c>
      <c r="I503" s="181">
        <v>517900</v>
      </c>
      <c r="J503" s="279">
        <f>SUM(I503/I10*100)</f>
        <v>5.1898519076810337E-4</v>
      </c>
      <c r="K503" s="183">
        <f>SUM(P503/I503*100)</f>
        <v>0</v>
      </c>
      <c r="L503" s="260">
        <v>517900</v>
      </c>
      <c r="M503" s="185">
        <f>SUM(L503/I503%)</f>
        <v>100</v>
      </c>
      <c r="N503" s="250">
        <f>SUM(I503-L503)</f>
        <v>0</v>
      </c>
    </row>
    <row r="504" spans="1:14" s="296" customFormat="1" ht="25.5" hidden="1" customHeight="1" x14ac:dyDescent="0.25">
      <c r="A504" s="504"/>
      <c r="B504" s="504"/>
      <c r="C504" s="503">
        <v>5</v>
      </c>
      <c r="D504" s="503">
        <v>2</v>
      </c>
      <c r="E504" s="503">
        <v>2</v>
      </c>
      <c r="F504" s="273" t="s">
        <v>675</v>
      </c>
      <c r="G504" s="190" t="s">
        <v>885</v>
      </c>
      <c r="H504" s="405" t="s">
        <v>886</v>
      </c>
      <c r="I504" s="261">
        <v>2500000</v>
      </c>
      <c r="J504" s="279">
        <f>SUM(I504/I10*100)</f>
        <v>2.5052384184596609E-3</v>
      </c>
      <c r="K504" s="183">
        <f>SUM(P504/I504*100)</f>
        <v>0</v>
      </c>
      <c r="L504" s="193">
        <v>2500000</v>
      </c>
      <c r="M504" s="284">
        <f>SUM(L504/I504%)</f>
        <v>100</v>
      </c>
      <c r="N504" s="250">
        <f>SUM(I504-L504)</f>
        <v>0</v>
      </c>
    </row>
    <row r="505" spans="1:14" s="296" customFormat="1" ht="25.5" hidden="1" customHeight="1" x14ac:dyDescent="0.25">
      <c r="A505" s="504"/>
      <c r="B505" s="504"/>
      <c r="C505" s="503">
        <v>5</v>
      </c>
      <c r="D505" s="503">
        <v>2</v>
      </c>
      <c r="E505" s="503">
        <v>2</v>
      </c>
      <c r="F505" s="273" t="s">
        <v>675</v>
      </c>
      <c r="G505" s="190" t="s">
        <v>720</v>
      </c>
      <c r="H505" s="405" t="s">
        <v>903</v>
      </c>
      <c r="I505" s="261">
        <v>743700</v>
      </c>
      <c r="J505" s="279">
        <f>SUM(I505/I10*100)</f>
        <v>7.4525832472337997E-4</v>
      </c>
      <c r="K505" s="183">
        <f>SUM(P505/I505*100)</f>
        <v>0</v>
      </c>
      <c r="L505" s="193">
        <v>743700</v>
      </c>
      <c r="M505" s="284">
        <f>SUM(L505/I505%)</f>
        <v>100</v>
      </c>
      <c r="N505" s="250">
        <f>SUM(I505-L505)</f>
        <v>0</v>
      </c>
    </row>
    <row r="506" spans="1:14" s="296" customFormat="1" ht="15" hidden="1" customHeight="1" x14ac:dyDescent="0.25">
      <c r="A506" s="177"/>
      <c r="B506" s="177"/>
      <c r="C506" s="178"/>
      <c r="D506" s="178"/>
      <c r="E506" s="178"/>
      <c r="F506" s="179"/>
      <c r="G506" s="180"/>
      <c r="H506" s="406"/>
      <c r="I506" s="181"/>
      <c r="J506" s="182"/>
      <c r="K506" s="183"/>
      <c r="L506" s="260"/>
      <c r="M506" s="185"/>
      <c r="N506" s="181"/>
    </row>
    <row r="507" spans="1:14" s="296" customFormat="1" ht="15" hidden="1" customHeight="1" x14ac:dyDescent="0.25">
      <c r="A507" s="177"/>
      <c r="B507" s="177"/>
      <c r="C507" s="178">
        <v>5</v>
      </c>
      <c r="D507" s="178">
        <v>2</v>
      </c>
      <c r="E507" s="178">
        <v>2</v>
      </c>
      <c r="F507" s="179" t="s">
        <v>690</v>
      </c>
      <c r="G507" s="270"/>
      <c r="H507" s="406" t="s">
        <v>691</v>
      </c>
      <c r="I507" s="268">
        <f>SUM(I508:I513)</f>
        <v>64102000</v>
      </c>
      <c r="J507" s="182">
        <f>SUM(I507/I10*100)</f>
        <v>6.4236317240040475E-2</v>
      </c>
      <c r="K507" s="283">
        <f>SUM(P507/I507*100)</f>
        <v>0</v>
      </c>
      <c r="L507" s="268">
        <f>SUM(L508:L513)</f>
        <v>60350000</v>
      </c>
      <c r="M507" s="284">
        <f t="shared" ref="M507:M513" si="3">SUM(L507/I507%)</f>
        <v>94.146828492090734</v>
      </c>
      <c r="N507" s="268">
        <f>SUM(N508:N513)</f>
        <v>3752000</v>
      </c>
    </row>
    <row r="508" spans="1:14" s="296" customFormat="1" ht="25.5" hidden="1" customHeight="1" x14ac:dyDescent="0.25">
      <c r="A508" s="177"/>
      <c r="B508" s="177"/>
      <c r="C508" s="178">
        <v>5</v>
      </c>
      <c r="D508" s="178">
        <v>2</v>
      </c>
      <c r="E508" s="178">
        <v>2</v>
      </c>
      <c r="F508" s="179" t="s">
        <v>690</v>
      </c>
      <c r="G508" s="180" t="s">
        <v>887</v>
      </c>
      <c r="H508" s="406" t="s">
        <v>888</v>
      </c>
      <c r="I508" s="261">
        <v>39300000</v>
      </c>
      <c r="J508" s="182">
        <f>SUM(I508/I10*100)</f>
        <v>3.9382347938185874E-2</v>
      </c>
      <c r="K508" s="283">
        <f>SUM(P508/I508*100)</f>
        <v>0</v>
      </c>
      <c r="L508" s="320">
        <v>38500000</v>
      </c>
      <c r="M508" s="284">
        <f t="shared" si="3"/>
        <v>97.964376590330787</v>
      </c>
      <c r="N508" s="253">
        <f t="shared" ref="N508:N513" si="4">SUM(I508-L508)</f>
        <v>800000</v>
      </c>
    </row>
    <row r="509" spans="1:14" s="296" customFormat="1" ht="25.5" hidden="1" customHeight="1" x14ac:dyDescent="0.25">
      <c r="A509" s="498"/>
      <c r="B509" s="498"/>
      <c r="C509" s="494">
        <v>5</v>
      </c>
      <c r="D509" s="494">
        <v>2</v>
      </c>
      <c r="E509" s="494">
        <v>2</v>
      </c>
      <c r="F509" s="495" t="s">
        <v>690</v>
      </c>
      <c r="G509" s="192" t="s">
        <v>889</v>
      </c>
      <c r="H509" s="409" t="s">
        <v>890</v>
      </c>
      <c r="I509" s="341">
        <v>17002000</v>
      </c>
      <c r="J509" s="274">
        <f>SUM(I509/I10*100)</f>
        <v>1.7037625436260466E-2</v>
      </c>
      <c r="K509" s="447">
        <f>SUM(P509/I509*100)</f>
        <v>0</v>
      </c>
      <c r="L509" s="320">
        <v>14050000</v>
      </c>
      <c r="M509" s="445">
        <f t="shared" si="3"/>
        <v>82.63733678390777</v>
      </c>
      <c r="N509" s="256">
        <f t="shared" si="4"/>
        <v>2952000</v>
      </c>
    </row>
    <row r="510" spans="1:14" s="296" customFormat="1" ht="25.5" hidden="1" customHeight="1" x14ac:dyDescent="0.25">
      <c r="A510" s="177"/>
      <c r="B510" s="177"/>
      <c r="C510" s="178">
        <v>5</v>
      </c>
      <c r="D510" s="178">
        <v>2</v>
      </c>
      <c r="E510" s="178">
        <v>2</v>
      </c>
      <c r="F510" s="179" t="s">
        <v>690</v>
      </c>
      <c r="G510" s="180" t="s">
        <v>770</v>
      </c>
      <c r="H510" s="406" t="s">
        <v>771</v>
      </c>
      <c r="I510" s="261">
        <v>6500000</v>
      </c>
      <c r="J510" s="182">
        <f>SUM(I510/I10*100)</f>
        <v>6.5136198879951202E-3</v>
      </c>
      <c r="K510" s="283">
        <f>SUM(L510/I510*100)</f>
        <v>100</v>
      </c>
      <c r="L510" s="184">
        <v>6500000</v>
      </c>
      <c r="M510" s="284">
        <f t="shared" si="3"/>
        <v>100</v>
      </c>
      <c r="N510" s="253">
        <f t="shared" si="4"/>
        <v>0</v>
      </c>
    </row>
    <row r="511" spans="1:14" s="296" customFormat="1" ht="25.5" hidden="1" customHeight="1" x14ac:dyDescent="0.25">
      <c r="A511" s="177"/>
      <c r="B511" s="177"/>
      <c r="C511" s="178">
        <v>5</v>
      </c>
      <c r="D511" s="178">
        <v>2</v>
      </c>
      <c r="E511" s="178">
        <v>2</v>
      </c>
      <c r="F511" s="179" t="s">
        <v>690</v>
      </c>
      <c r="G511" s="180" t="s">
        <v>891</v>
      </c>
      <c r="H511" s="406" t="s">
        <v>892</v>
      </c>
      <c r="I511" s="261">
        <v>150000</v>
      </c>
      <c r="J511" s="278">
        <f>SUM(I511/I10*100)</f>
        <v>1.5031430510757969E-4</v>
      </c>
      <c r="K511" s="283">
        <f>SUM(P511/I511*100)</f>
        <v>0</v>
      </c>
      <c r="L511" s="214">
        <v>150000</v>
      </c>
      <c r="M511" s="284">
        <f t="shared" si="3"/>
        <v>100</v>
      </c>
      <c r="N511" s="253">
        <f t="shared" si="4"/>
        <v>0</v>
      </c>
    </row>
    <row r="512" spans="1:14" s="296" customFormat="1" ht="25.5" hidden="1" customHeight="1" x14ac:dyDescent="0.25">
      <c r="A512" s="177"/>
      <c r="B512" s="177"/>
      <c r="C512" s="178">
        <v>5</v>
      </c>
      <c r="D512" s="178">
        <v>2</v>
      </c>
      <c r="E512" s="178">
        <v>2</v>
      </c>
      <c r="F512" s="179" t="s">
        <v>690</v>
      </c>
      <c r="G512" s="180" t="s">
        <v>904</v>
      </c>
      <c r="H512" s="406" t="s">
        <v>905</v>
      </c>
      <c r="I512" s="261">
        <v>1000000</v>
      </c>
      <c r="J512" s="279">
        <f>SUM(I512/I10*100)</f>
        <v>1.0020953673838646E-3</v>
      </c>
      <c r="K512" s="283">
        <f>SUM(P512/I512*100)</f>
        <v>0</v>
      </c>
      <c r="L512" s="214">
        <v>1000000</v>
      </c>
      <c r="M512" s="284">
        <f t="shared" si="3"/>
        <v>100</v>
      </c>
      <c r="N512" s="253">
        <f t="shared" si="4"/>
        <v>0</v>
      </c>
    </row>
    <row r="513" spans="1:14" s="296" customFormat="1" ht="25.5" hidden="1" customHeight="1" x14ac:dyDescent="0.25">
      <c r="A513" s="177"/>
      <c r="B513" s="177"/>
      <c r="C513" s="178">
        <v>5</v>
      </c>
      <c r="D513" s="178">
        <v>2</v>
      </c>
      <c r="E513" s="178">
        <v>2</v>
      </c>
      <c r="F513" s="179" t="s">
        <v>690</v>
      </c>
      <c r="G513" s="180" t="s">
        <v>893</v>
      </c>
      <c r="H513" s="406" t="s">
        <v>894</v>
      </c>
      <c r="I513" s="261">
        <v>150000</v>
      </c>
      <c r="J513" s="278">
        <f>SUM(I513/I10*100)</f>
        <v>1.5031430510757969E-4</v>
      </c>
      <c r="K513" s="283">
        <f>SUM(P513/I513*100)</f>
        <v>0</v>
      </c>
      <c r="L513" s="214">
        <v>150000</v>
      </c>
      <c r="M513" s="284">
        <f t="shared" si="3"/>
        <v>100</v>
      </c>
      <c r="N513" s="253">
        <f t="shared" si="4"/>
        <v>0</v>
      </c>
    </row>
    <row r="514" spans="1:14" s="296" customFormat="1" ht="15" hidden="1" customHeight="1" x14ac:dyDescent="0.25">
      <c r="A514" s="177"/>
      <c r="B514" s="177"/>
      <c r="C514" s="178"/>
      <c r="D514" s="178"/>
      <c r="E514" s="178"/>
      <c r="F514" s="179"/>
      <c r="G514" s="180"/>
      <c r="H514" s="406"/>
      <c r="I514" s="261"/>
      <c r="J514" s="182"/>
      <c r="K514" s="283"/>
      <c r="L514" s="214"/>
      <c r="M514" s="284"/>
      <c r="N514" s="253"/>
    </row>
    <row r="515" spans="1:14" s="296" customFormat="1" ht="15" hidden="1" customHeight="1" x14ac:dyDescent="0.25">
      <c r="A515" s="177"/>
      <c r="B515" s="177"/>
      <c r="C515" s="178">
        <v>5</v>
      </c>
      <c r="D515" s="178">
        <v>2</v>
      </c>
      <c r="E515" s="178">
        <v>2</v>
      </c>
      <c r="F515" s="179" t="s">
        <v>674</v>
      </c>
      <c r="G515" s="270"/>
      <c r="H515" s="406" t="s">
        <v>724</v>
      </c>
      <c r="I515" s="251">
        <f>SUM(I516:I517)</f>
        <v>257000</v>
      </c>
      <c r="J515" s="278">
        <f>SUM(I515/I10*100)</f>
        <v>2.5753850941765316E-4</v>
      </c>
      <c r="K515" s="183">
        <f>SUM(L515/I515*100)</f>
        <v>100</v>
      </c>
      <c r="L515" s="251">
        <f>SUM(L516:L517)</f>
        <v>257000</v>
      </c>
      <c r="M515" s="185">
        <f>SUM(L515/I515%)</f>
        <v>100</v>
      </c>
      <c r="N515" s="251">
        <f>SUM(N516:N517)</f>
        <v>0</v>
      </c>
    </row>
    <row r="516" spans="1:14" s="296" customFormat="1" ht="25.5" hidden="1" customHeight="1" x14ac:dyDescent="0.25">
      <c r="A516" s="177"/>
      <c r="B516" s="177"/>
      <c r="C516" s="178">
        <v>5</v>
      </c>
      <c r="D516" s="178">
        <v>2</v>
      </c>
      <c r="E516" s="178">
        <v>2</v>
      </c>
      <c r="F516" s="179" t="s">
        <v>674</v>
      </c>
      <c r="G516" s="180" t="s">
        <v>682</v>
      </c>
      <c r="H516" s="406" t="s">
        <v>767</v>
      </c>
      <c r="I516" s="251">
        <v>70000</v>
      </c>
      <c r="J516" s="278">
        <f>SUM(I516/I10*100)</f>
        <v>7.0146675716870508E-5</v>
      </c>
      <c r="K516" s="183">
        <f>SUM(L516/I516*100)</f>
        <v>100</v>
      </c>
      <c r="L516" s="281">
        <v>70000</v>
      </c>
      <c r="M516" s="185">
        <f>SUM(L516/I516%)</f>
        <v>100</v>
      </c>
      <c r="N516" s="250">
        <f>SUM(I516-L516)</f>
        <v>0</v>
      </c>
    </row>
    <row r="517" spans="1:14" s="296" customFormat="1" ht="25.5" hidden="1" customHeight="1" x14ac:dyDescent="0.25">
      <c r="A517" s="177"/>
      <c r="B517" s="177"/>
      <c r="C517" s="178">
        <v>5</v>
      </c>
      <c r="D517" s="178">
        <v>2</v>
      </c>
      <c r="E517" s="178">
        <v>2</v>
      </c>
      <c r="F517" s="179" t="s">
        <v>674</v>
      </c>
      <c r="G517" s="180" t="s">
        <v>697</v>
      </c>
      <c r="H517" s="406" t="s">
        <v>726</v>
      </c>
      <c r="I517" s="251">
        <v>187000</v>
      </c>
      <c r="J517" s="278">
        <f>SUM(I517/I10*100)</f>
        <v>1.8739183370078267E-4</v>
      </c>
      <c r="K517" s="183">
        <f>SUM(L517/I517*100)</f>
        <v>100</v>
      </c>
      <c r="L517" s="282">
        <v>187000</v>
      </c>
      <c r="M517" s="185">
        <f>SUM(L517/I517%)</f>
        <v>100</v>
      </c>
      <c r="N517" s="250">
        <f>SUM(I517-L517)</f>
        <v>0</v>
      </c>
    </row>
    <row r="518" spans="1:14" s="296" customFormat="1" ht="15" hidden="1" customHeight="1" x14ac:dyDescent="0.25">
      <c r="A518" s="177"/>
      <c r="B518" s="177"/>
      <c r="C518" s="178"/>
      <c r="D518" s="178"/>
      <c r="E518" s="178"/>
      <c r="F518" s="179"/>
      <c r="G518" s="180"/>
      <c r="H518" s="406"/>
      <c r="I518" s="181"/>
      <c r="J518" s="182"/>
      <c r="K518" s="183"/>
      <c r="L518" s="214"/>
      <c r="M518" s="185"/>
      <c r="N518" s="250"/>
    </row>
    <row r="519" spans="1:14" s="296" customFormat="1" x14ac:dyDescent="0.25">
      <c r="A519" s="344">
        <v>1</v>
      </c>
      <c r="B519" s="309" t="s">
        <v>677</v>
      </c>
      <c r="C519" s="310" t="s">
        <v>674</v>
      </c>
      <c r="D519" s="300" t="s">
        <v>675</v>
      </c>
      <c r="E519" s="305" t="s">
        <v>901</v>
      </c>
      <c r="F519" s="298" t="s">
        <v>795</v>
      </c>
      <c r="G519" s="192"/>
      <c r="H519" s="876" t="s">
        <v>906</v>
      </c>
      <c r="I519" s="303">
        <f>SUM(I522)</f>
        <v>27063150</v>
      </c>
      <c r="J519" s="182">
        <f>SUM(I519/I10*100)</f>
        <v>2.7119857241814632E-2</v>
      </c>
      <c r="K519" s="311">
        <v>100</v>
      </c>
      <c r="L519" s="312">
        <f>SUM(L522)</f>
        <v>25783150</v>
      </c>
      <c r="M519" s="311">
        <f>SUM(L519/I519%)</f>
        <v>95.270321451863509</v>
      </c>
      <c r="N519" s="303">
        <f>SUM(N522)</f>
        <v>1280000</v>
      </c>
    </row>
    <row r="520" spans="1:14" s="296" customFormat="1" ht="15" hidden="1" customHeight="1" x14ac:dyDescent="0.25">
      <c r="A520" s="344"/>
      <c r="B520" s="309"/>
      <c r="C520" s="310"/>
      <c r="D520" s="300"/>
      <c r="E520" s="313"/>
      <c r="F520" s="534"/>
      <c r="G520" s="192"/>
      <c r="H520" s="876"/>
      <c r="I520" s="303"/>
      <c r="J520" s="182"/>
      <c r="K520" s="311"/>
      <c r="L520" s="312"/>
      <c r="M520" s="311"/>
      <c r="N520" s="303"/>
    </row>
    <row r="521" spans="1:14" s="296" customFormat="1" ht="15" hidden="1" customHeight="1" x14ac:dyDescent="0.25">
      <c r="A521" s="177"/>
      <c r="B521" s="177"/>
      <c r="C521" s="178"/>
      <c r="D521" s="178"/>
      <c r="E521" s="178"/>
      <c r="F521" s="179"/>
      <c r="G521" s="180"/>
      <c r="H521" s="535"/>
      <c r="I521" s="251"/>
      <c r="J521" s="182"/>
      <c r="K521" s="311"/>
      <c r="L521" s="395"/>
      <c r="M521" s="311"/>
      <c r="N521" s="251"/>
    </row>
    <row r="522" spans="1:14" s="296" customFormat="1" ht="15" hidden="1" customHeight="1" x14ac:dyDescent="0.25">
      <c r="A522" s="177"/>
      <c r="B522" s="177"/>
      <c r="C522" s="178">
        <v>5</v>
      </c>
      <c r="D522" s="178">
        <v>2</v>
      </c>
      <c r="E522" s="178">
        <v>2</v>
      </c>
      <c r="F522" s="178"/>
      <c r="G522" s="270"/>
      <c r="H522" s="406" t="s">
        <v>684</v>
      </c>
      <c r="I522" s="181">
        <f>SUM(I524+I529+I537)</f>
        <v>27063150</v>
      </c>
      <c r="J522" s="182">
        <f>SUM(I522/I10*100)</f>
        <v>2.7119857241814632E-2</v>
      </c>
      <c r="K522" s="183">
        <f>SUM(P522/I522*100)</f>
        <v>0</v>
      </c>
      <c r="L522" s="181">
        <f>SUM(L524+L529+L537)</f>
        <v>25783150</v>
      </c>
      <c r="M522" s="185">
        <f>SUM(L522/I522%)</f>
        <v>95.270321451863509</v>
      </c>
      <c r="N522" s="181">
        <f>SUM(N524+N529+N537)</f>
        <v>1280000</v>
      </c>
    </row>
    <row r="523" spans="1:14" s="296" customFormat="1" ht="15" hidden="1" customHeight="1" x14ac:dyDescent="0.25">
      <c r="A523" s="177"/>
      <c r="B523" s="177"/>
      <c r="C523" s="178"/>
      <c r="D523" s="178"/>
      <c r="E523" s="178"/>
      <c r="F523" s="178"/>
      <c r="G523" s="270"/>
      <c r="H523" s="406"/>
      <c r="I523" s="181"/>
      <c r="J523" s="182"/>
      <c r="K523" s="183"/>
      <c r="L523" s="193"/>
      <c r="M523" s="185"/>
      <c r="N523" s="181"/>
    </row>
    <row r="524" spans="1:14" s="296" customFormat="1" ht="15" hidden="1" customHeight="1" x14ac:dyDescent="0.25">
      <c r="A524" s="187"/>
      <c r="B524" s="187"/>
      <c r="C524" s="503">
        <v>5</v>
      </c>
      <c r="D524" s="503">
        <v>2</v>
      </c>
      <c r="E524" s="503">
        <v>2</v>
      </c>
      <c r="F524" s="273" t="s">
        <v>675</v>
      </c>
      <c r="G524" s="512"/>
      <c r="H524" s="405" t="s">
        <v>685</v>
      </c>
      <c r="I524" s="181">
        <f>SUM(I525:I527)</f>
        <v>3785400</v>
      </c>
      <c r="J524" s="279">
        <f>SUM(I524/I10*100)</f>
        <v>3.7933318036948802E-3</v>
      </c>
      <c r="K524" s="183">
        <f>SUM(P524/I524*100)</f>
        <v>0</v>
      </c>
      <c r="L524" s="260">
        <f>SUM(L525:L527)</f>
        <v>3785400</v>
      </c>
      <c r="M524" s="280">
        <f>SUM(L524/I524%)</f>
        <v>100</v>
      </c>
      <c r="N524" s="181">
        <f>SUM(N525:N527)</f>
        <v>0</v>
      </c>
    </row>
    <row r="525" spans="1:14" s="296" customFormat="1" ht="25.5" hidden="1" customHeight="1" x14ac:dyDescent="0.25">
      <c r="A525" s="177"/>
      <c r="B525" s="177"/>
      <c r="C525" s="178">
        <v>5</v>
      </c>
      <c r="D525" s="178">
        <v>2</v>
      </c>
      <c r="E525" s="178">
        <v>2</v>
      </c>
      <c r="F525" s="179" t="s">
        <v>675</v>
      </c>
      <c r="G525" s="180" t="s">
        <v>682</v>
      </c>
      <c r="H525" s="406" t="s">
        <v>719</v>
      </c>
      <c r="I525" s="181">
        <v>485400</v>
      </c>
      <c r="J525" s="278">
        <f>SUM(I525/I10*100)</f>
        <v>4.8641709132812784E-4</v>
      </c>
      <c r="K525" s="183">
        <f>SUM(P525/I525*100)</f>
        <v>0</v>
      </c>
      <c r="L525" s="181">
        <v>485400</v>
      </c>
      <c r="M525" s="185">
        <f>SUM(L525/I525%)</f>
        <v>100</v>
      </c>
      <c r="N525" s="250">
        <f>SUM(I525-L525)</f>
        <v>0</v>
      </c>
    </row>
    <row r="526" spans="1:14" s="296" customFormat="1" ht="25.5" hidden="1" customHeight="1" x14ac:dyDescent="0.25">
      <c r="A526" s="504"/>
      <c r="B526" s="504"/>
      <c r="C526" s="503">
        <v>5</v>
      </c>
      <c r="D526" s="503">
        <v>2</v>
      </c>
      <c r="E526" s="503">
        <v>2</v>
      </c>
      <c r="F526" s="273" t="s">
        <v>675</v>
      </c>
      <c r="G526" s="190" t="s">
        <v>885</v>
      </c>
      <c r="H526" s="405" t="s">
        <v>886</v>
      </c>
      <c r="I526" s="261">
        <v>3000000</v>
      </c>
      <c r="J526" s="279">
        <f>SUM(I526/I10*100)</f>
        <v>3.0062861021515935E-3</v>
      </c>
      <c r="K526" s="183">
        <f>SUM(P526/I526*100)</f>
        <v>0</v>
      </c>
      <c r="L526" s="261">
        <v>3000000</v>
      </c>
      <c r="M526" s="284">
        <f>SUM(L526/I526%)</f>
        <v>100</v>
      </c>
      <c r="N526" s="250">
        <f>SUM(I526-L526)</f>
        <v>0</v>
      </c>
    </row>
    <row r="527" spans="1:14" s="296" customFormat="1" ht="25.5" hidden="1" customHeight="1" x14ac:dyDescent="0.25">
      <c r="A527" s="504"/>
      <c r="B527" s="504"/>
      <c r="C527" s="503">
        <v>5</v>
      </c>
      <c r="D527" s="503">
        <v>2</v>
      </c>
      <c r="E527" s="503">
        <v>2</v>
      </c>
      <c r="F527" s="273" t="s">
        <v>675</v>
      </c>
      <c r="G527" s="190" t="s">
        <v>720</v>
      </c>
      <c r="H527" s="405" t="s">
        <v>903</v>
      </c>
      <c r="I527" s="261">
        <v>300000</v>
      </c>
      <c r="J527" s="278">
        <f>SUM(I527/I10*100)</f>
        <v>3.0062861021515938E-4</v>
      </c>
      <c r="K527" s="183">
        <f>SUM(P527/I527*100)</f>
        <v>0</v>
      </c>
      <c r="L527" s="261">
        <v>300000</v>
      </c>
      <c r="M527" s="284">
        <f>SUM(L527/I527%)</f>
        <v>100</v>
      </c>
      <c r="N527" s="250">
        <f>SUM(I527-L527)</f>
        <v>0</v>
      </c>
    </row>
    <row r="528" spans="1:14" s="296" customFormat="1" ht="15" hidden="1" customHeight="1" x14ac:dyDescent="0.25">
      <c r="A528" s="504"/>
      <c r="B528" s="504"/>
      <c r="C528" s="503"/>
      <c r="D528" s="503"/>
      <c r="E528" s="503"/>
      <c r="F528" s="273"/>
      <c r="G528" s="190"/>
      <c r="H528" s="405"/>
      <c r="I528" s="261"/>
      <c r="J528" s="182"/>
      <c r="K528" s="183"/>
      <c r="L528" s="193"/>
      <c r="M528" s="284"/>
      <c r="N528" s="261"/>
    </row>
    <row r="529" spans="1:14" s="296" customFormat="1" ht="15" hidden="1" customHeight="1" x14ac:dyDescent="0.25">
      <c r="A529" s="177"/>
      <c r="B529" s="177"/>
      <c r="C529" s="178">
        <v>5</v>
      </c>
      <c r="D529" s="178">
        <v>2</v>
      </c>
      <c r="E529" s="178">
        <v>2</v>
      </c>
      <c r="F529" s="179" t="s">
        <v>690</v>
      </c>
      <c r="G529" s="270"/>
      <c r="H529" s="406" t="s">
        <v>691</v>
      </c>
      <c r="I529" s="251">
        <f>SUM(I530:I535)</f>
        <v>22880000</v>
      </c>
      <c r="J529" s="182">
        <f>SUM(I529/I10*100)</f>
        <v>2.2927942005742819E-2</v>
      </c>
      <c r="K529" s="183">
        <f>SUM(P529/I529*100)</f>
        <v>0</v>
      </c>
      <c r="L529" s="251">
        <f>SUM(L530:L535)</f>
        <v>21600000</v>
      </c>
      <c r="M529" s="185">
        <f t="shared" ref="M529:M535" si="5">SUM(L529/I529%)</f>
        <v>94.4055944055944</v>
      </c>
      <c r="N529" s="251">
        <f>SUM(N530:N535)</f>
        <v>1280000</v>
      </c>
    </row>
    <row r="530" spans="1:14" s="296" customFormat="1" ht="25.5" hidden="1" customHeight="1" x14ac:dyDescent="0.25">
      <c r="A530" s="177"/>
      <c r="B530" s="177"/>
      <c r="C530" s="178">
        <v>5</v>
      </c>
      <c r="D530" s="178">
        <v>2</v>
      </c>
      <c r="E530" s="178">
        <v>2</v>
      </c>
      <c r="F530" s="179" t="s">
        <v>690</v>
      </c>
      <c r="G530" s="180" t="s">
        <v>887</v>
      </c>
      <c r="H530" s="406" t="s">
        <v>907</v>
      </c>
      <c r="I530" s="181">
        <v>10880000</v>
      </c>
      <c r="J530" s="182">
        <f>SUM(I530/I10*100)</f>
        <v>1.0902797597136447E-2</v>
      </c>
      <c r="K530" s="183">
        <f>SUM(P530/I530*100)</f>
        <v>0</v>
      </c>
      <c r="L530" s="181">
        <v>9600000</v>
      </c>
      <c r="M530" s="185">
        <f t="shared" si="5"/>
        <v>88.235294117647058</v>
      </c>
      <c r="N530" s="250">
        <f t="shared" ref="N530:N535" si="6">SUM(I530-L530)</f>
        <v>1280000</v>
      </c>
    </row>
    <row r="531" spans="1:14" s="296" customFormat="1" ht="25.5" hidden="1" customHeight="1" x14ac:dyDescent="0.25">
      <c r="A531" s="177"/>
      <c r="B531" s="177"/>
      <c r="C531" s="178">
        <v>5</v>
      </c>
      <c r="D531" s="178">
        <v>2</v>
      </c>
      <c r="E531" s="178">
        <v>2</v>
      </c>
      <c r="F531" s="179" t="s">
        <v>690</v>
      </c>
      <c r="G531" s="180" t="s">
        <v>889</v>
      </c>
      <c r="H531" s="406" t="s">
        <v>890</v>
      </c>
      <c r="I531" s="181">
        <v>7700000</v>
      </c>
      <c r="J531" s="182">
        <f>SUM(I531/I10*100)</f>
        <v>7.7161343288557564E-3</v>
      </c>
      <c r="K531" s="183">
        <f>SUM(P531/I531*100)</f>
        <v>0</v>
      </c>
      <c r="L531" s="181">
        <v>7700000</v>
      </c>
      <c r="M531" s="185">
        <f t="shared" si="5"/>
        <v>100</v>
      </c>
      <c r="N531" s="250">
        <f t="shared" si="6"/>
        <v>0</v>
      </c>
    </row>
    <row r="532" spans="1:14" s="296" customFormat="1" ht="25.5" hidden="1" customHeight="1" x14ac:dyDescent="0.25">
      <c r="A532" s="177"/>
      <c r="B532" s="177"/>
      <c r="C532" s="178">
        <v>5</v>
      </c>
      <c r="D532" s="178">
        <v>2</v>
      </c>
      <c r="E532" s="178">
        <v>2</v>
      </c>
      <c r="F532" s="179" t="s">
        <v>690</v>
      </c>
      <c r="G532" s="180" t="s">
        <v>770</v>
      </c>
      <c r="H532" s="406" t="s">
        <v>771</v>
      </c>
      <c r="I532" s="261">
        <v>3500000</v>
      </c>
      <c r="J532" s="279">
        <f>SUM(I532/I10*100)</f>
        <v>3.5073337858435262E-3</v>
      </c>
      <c r="K532" s="283">
        <f>SUM(L532/I532*100)</f>
        <v>100</v>
      </c>
      <c r="L532" s="261">
        <v>3500000</v>
      </c>
      <c r="M532" s="284">
        <f t="shared" si="5"/>
        <v>100</v>
      </c>
      <c r="N532" s="253">
        <f t="shared" si="6"/>
        <v>0</v>
      </c>
    </row>
    <row r="533" spans="1:14" s="296" customFormat="1" ht="25.5" hidden="1" customHeight="1" x14ac:dyDescent="0.25">
      <c r="A533" s="177"/>
      <c r="B533" s="177"/>
      <c r="C533" s="178">
        <v>5</v>
      </c>
      <c r="D533" s="178">
        <v>2</v>
      </c>
      <c r="E533" s="178">
        <v>2</v>
      </c>
      <c r="F533" s="179" t="s">
        <v>690</v>
      </c>
      <c r="G533" s="180" t="s">
        <v>891</v>
      </c>
      <c r="H533" s="406" t="s">
        <v>892</v>
      </c>
      <c r="I533" s="261">
        <v>150000</v>
      </c>
      <c r="J533" s="278">
        <f>SUM(I533/I10*100)</f>
        <v>1.5031430510757969E-4</v>
      </c>
      <c r="K533" s="283">
        <f>SUM(P533/I533*100)</f>
        <v>0</v>
      </c>
      <c r="L533" s="261">
        <v>150000</v>
      </c>
      <c r="M533" s="284">
        <f t="shared" si="5"/>
        <v>100</v>
      </c>
      <c r="N533" s="253">
        <f t="shared" si="6"/>
        <v>0</v>
      </c>
    </row>
    <row r="534" spans="1:14" s="296" customFormat="1" ht="25.5" hidden="1" customHeight="1" x14ac:dyDescent="0.25">
      <c r="A534" s="177"/>
      <c r="B534" s="177"/>
      <c r="C534" s="178">
        <v>5</v>
      </c>
      <c r="D534" s="178">
        <v>2</v>
      </c>
      <c r="E534" s="178">
        <v>2</v>
      </c>
      <c r="F534" s="179" t="s">
        <v>690</v>
      </c>
      <c r="G534" s="180" t="s">
        <v>904</v>
      </c>
      <c r="H534" s="406" t="s">
        <v>905</v>
      </c>
      <c r="I534" s="261">
        <v>500000</v>
      </c>
      <c r="J534" s="279">
        <f>SUM(I534/I10*100)</f>
        <v>5.0104768369193229E-4</v>
      </c>
      <c r="K534" s="283">
        <f>SUM(P534/I534*100)</f>
        <v>0</v>
      </c>
      <c r="L534" s="261">
        <v>500000</v>
      </c>
      <c r="M534" s="284">
        <f t="shared" si="5"/>
        <v>100</v>
      </c>
      <c r="N534" s="253">
        <f t="shared" si="6"/>
        <v>0</v>
      </c>
    </row>
    <row r="535" spans="1:14" s="296" customFormat="1" ht="25.5" hidden="1" customHeight="1" x14ac:dyDescent="0.25">
      <c r="A535" s="177"/>
      <c r="B535" s="177"/>
      <c r="C535" s="178">
        <v>5</v>
      </c>
      <c r="D535" s="178">
        <v>2</v>
      </c>
      <c r="E535" s="178">
        <v>2</v>
      </c>
      <c r="F535" s="179" t="s">
        <v>690</v>
      </c>
      <c r="G535" s="180" t="s">
        <v>893</v>
      </c>
      <c r="H535" s="406" t="s">
        <v>894</v>
      </c>
      <c r="I535" s="261">
        <v>150000</v>
      </c>
      <c r="J535" s="278">
        <f>SUM(I535/I10*100)</f>
        <v>1.5031430510757969E-4</v>
      </c>
      <c r="K535" s="283">
        <f>SUM(P535/I535*100)</f>
        <v>0</v>
      </c>
      <c r="L535" s="261">
        <v>150000</v>
      </c>
      <c r="M535" s="284">
        <f t="shared" si="5"/>
        <v>100</v>
      </c>
      <c r="N535" s="253">
        <f t="shared" si="6"/>
        <v>0</v>
      </c>
    </row>
    <row r="536" spans="1:14" s="296" customFormat="1" ht="15" hidden="1" customHeight="1" x14ac:dyDescent="0.25">
      <c r="A536" s="177"/>
      <c r="B536" s="177"/>
      <c r="C536" s="178"/>
      <c r="D536" s="178"/>
      <c r="E536" s="178"/>
      <c r="F536" s="179"/>
      <c r="G536" s="180"/>
      <c r="H536" s="406"/>
      <c r="I536" s="181"/>
      <c r="J536" s="182"/>
      <c r="K536" s="183"/>
      <c r="L536" s="193"/>
      <c r="M536" s="185"/>
      <c r="N536" s="181"/>
    </row>
    <row r="537" spans="1:14" s="296" customFormat="1" ht="15" hidden="1" customHeight="1" x14ac:dyDescent="0.25">
      <c r="A537" s="513"/>
      <c r="B537" s="513"/>
      <c r="C537" s="178">
        <v>5</v>
      </c>
      <c r="D537" s="178">
        <v>2</v>
      </c>
      <c r="E537" s="178">
        <v>2</v>
      </c>
      <c r="F537" s="179" t="s">
        <v>674</v>
      </c>
      <c r="G537" s="270"/>
      <c r="H537" s="406" t="s">
        <v>724</v>
      </c>
      <c r="I537" s="251">
        <f>SUM(I538:I539)</f>
        <v>397750</v>
      </c>
      <c r="J537" s="278">
        <f>SUM(I537/I10*100)</f>
        <v>3.985834323769321E-4</v>
      </c>
      <c r="K537" s="183">
        <f>SUM(L537/I537*100)</f>
        <v>100</v>
      </c>
      <c r="L537" s="282">
        <f>SUM(L538:L539)</f>
        <v>397750</v>
      </c>
      <c r="M537" s="183">
        <f>SUM(L537/I537%)</f>
        <v>100</v>
      </c>
      <c r="N537" s="251">
        <f>SUM(N538:N539)</f>
        <v>0</v>
      </c>
    </row>
    <row r="538" spans="1:14" s="296" customFormat="1" ht="25.5" hidden="1" customHeight="1" x14ac:dyDescent="0.25">
      <c r="A538" s="177"/>
      <c r="B538" s="177"/>
      <c r="C538" s="178">
        <v>5</v>
      </c>
      <c r="D538" s="178">
        <v>2</v>
      </c>
      <c r="E538" s="178">
        <v>2</v>
      </c>
      <c r="F538" s="179" t="s">
        <v>674</v>
      </c>
      <c r="G538" s="180" t="s">
        <v>682</v>
      </c>
      <c r="H538" s="406" t="s">
        <v>767</v>
      </c>
      <c r="I538" s="251">
        <v>100000</v>
      </c>
      <c r="J538" s="278">
        <f>SUM(I538/I10*100)</f>
        <v>1.0020953673838645E-4</v>
      </c>
      <c r="K538" s="183">
        <f>SUM(L538/I538*100)</f>
        <v>100</v>
      </c>
      <c r="L538" s="282">
        <v>100000</v>
      </c>
      <c r="M538" s="185">
        <f>SUM(L538/I538%)</f>
        <v>100</v>
      </c>
      <c r="N538" s="250">
        <f>SUM(I538-L538)</f>
        <v>0</v>
      </c>
    </row>
    <row r="539" spans="1:14" s="296" customFormat="1" ht="25.5" hidden="1" customHeight="1" x14ac:dyDescent="0.25">
      <c r="A539" s="177"/>
      <c r="B539" s="177"/>
      <c r="C539" s="178">
        <v>5</v>
      </c>
      <c r="D539" s="178">
        <v>2</v>
      </c>
      <c r="E539" s="178">
        <v>2</v>
      </c>
      <c r="F539" s="179" t="s">
        <v>674</v>
      </c>
      <c r="G539" s="180" t="s">
        <v>697</v>
      </c>
      <c r="H539" s="406" t="s">
        <v>726</v>
      </c>
      <c r="I539" s="251">
        <v>297750</v>
      </c>
      <c r="J539" s="278">
        <f>SUM(I539/I10*100)</f>
        <v>2.9837389563854564E-4</v>
      </c>
      <c r="K539" s="183">
        <f>SUM(L539/I539*100)</f>
        <v>100</v>
      </c>
      <c r="L539" s="282">
        <v>297750</v>
      </c>
      <c r="M539" s="185">
        <f>SUM(L539/I539%)</f>
        <v>100</v>
      </c>
      <c r="N539" s="250">
        <f>SUM(I539-L539)</f>
        <v>0</v>
      </c>
    </row>
    <row r="540" spans="1:14" s="296" customFormat="1" ht="15" hidden="1" customHeight="1" x14ac:dyDescent="0.25">
      <c r="A540" s="177"/>
      <c r="B540" s="177"/>
      <c r="C540" s="178"/>
      <c r="D540" s="178"/>
      <c r="E540" s="178"/>
      <c r="F540" s="179"/>
      <c r="G540" s="180"/>
      <c r="H540" s="406"/>
      <c r="I540" s="251"/>
      <c r="J540" s="182"/>
      <c r="K540" s="183"/>
      <c r="L540" s="282"/>
      <c r="M540" s="185"/>
      <c r="N540" s="251"/>
    </row>
    <row r="541" spans="1:14" s="296" customFormat="1" x14ac:dyDescent="0.25">
      <c r="A541" s="344">
        <v>1</v>
      </c>
      <c r="B541" s="309" t="s">
        <v>677</v>
      </c>
      <c r="C541" s="310" t="s">
        <v>674</v>
      </c>
      <c r="D541" s="300" t="s">
        <v>675</v>
      </c>
      <c r="E541" s="305" t="s">
        <v>901</v>
      </c>
      <c r="F541" s="298" t="s">
        <v>799</v>
      </c>
      <c r="G541" s="192"/>
      <c r="H541" s="345" t="s">
        <v>908</v>
      </c>
      <c r="I541" s="303">
        <f>SUM(I543)</f>
        <v>128303500</v>
      </c>
      <c r="J541" s="182">
        <f>SUM(I541/I10*100)</f>
        <v>0.12857234296913567</v>
      </c>
      <c r="K541" s="311">
        <v>99.66</v>
      </c>
      <c r="L541" s="304">
        <f>SUM(L543)</f>
        <v>76365200</v>
      </c>
      <c r="M541" s="311">
        <f>SUM(L541/I541%)</f>
        <v>59.519186927870244</v>
      </c>
      <c r="N541" s="303">
        <f>SUM(N543)</f>
        <v>51938300</v>
      </c>
    </row>
    <row r="542" spans="1:14" s="296" customFormat="1" ht="15" hidden="1" customHeight="1" x14ac:dyDescent="0.25">
      <c r="A542" s="344"/>
      <c r="B542" s="309"/>
      <c r="C542" s="310"/>
      <c r="D542" s="300"/>
      <c r="E542" s="305"/>
      <c r="F542" s="298"/>
      <c r="G542" s="192"/>
      <c r="H542" s="345"/>
      <c r="I542" s="303"/>
      <c r="J542" s="182"/>
      <c r="K542" s="311"/>
      <c r="L542" s="304"/>
      <c r="M542" s="311"/>
      <c r="N542" s="303"/>
    </row>
    <row r="543" spans="1:14" s="296" customFormat="1" ht="15" hidden="1" customHeight="1" x14ac:dyDescent="0.25">
      <c r="A543" s="177"/>
      <c r="B543" s="177"/>
      <c r="C543" s="178">
        <v>5</v>
      </c>
      <c r="D543" s="178">
        <v>2</v>
      </c>
      <c r="E543" s="178">
        <v>2</v>
      </c>
      <c r="F543" s="178"/>
      <c r="G543" s="270"/>
      <c r="H543" s="406" t="s">
        <v>684</v>
      </c>
      <c r="I543" s="181">
        <f>SUM(I545+I549+I553)</f>
        <v>128303500</v>
      </c>
      <c r="J543" s="182">
        <f>SUM(I543/I10*100)</f>
        <v>0.12857234296913567</v>
      </c>
      <c r="K543" s="183">
        <f>SUM(P543/I543*100)</f>
        <v>0</v>
      </c>
      <c r="L543" s="181">
        <f>SUM(L545+L549+L553)</f>
        <v>76365200</v>
      </c>
      <c r="M543" s="185">
        <f>SUM(L543/I543%)</f>
        <v>59.519186927870244</v>
      </c>
      <c r="N543" s="181">
        <f>SUM(N545+N549+N553)</f>
        <v>51938300</v>
      </c>
    </row>
    <row r="544" spans="1:14" s="296" customFormat="1" ht="15" hidden="1" customHeight="1" x14ac:dyDescent="0.25">
      <c r="A544" s="177"/>
      <c r="B544" s="177"/>
      <c r="C544" s="178"/>
      <c r="D544" s="178"/>
      <c r="E544" s="178"/>
      <c r="F544" s="178"/>
      <c r="G544" s="270"/>
      <c r="H544" s="406"/>
      <c r="I544" s="181"/>
      <c r="J544" s="182"/>
      <c r="K544" s="183"/>
      <c r="L544" s="181"/>
      <c r="M544" s="185"/>
      <c r="N544" s="181"/>
    </row>
    <row r="545" spans="1:14" s="296" customFormat="1" ht="15" hidden="1" customHeight="1" x14ac:dyDescent="0.25">
      <c r="A545" s="187"/>
      <c r="B545" s="187"/>
      <c r="C545" s="503">
        <v>5</v>
      </c>
      <c r="D545" s="503">
        <v>2</v>
      </c>
      <c r="E545" s="503">
        <v>2</v>
      </c>
      <c r="F545" s="273" t="s">
        <v>675</v>
      </c>
      <c r="G545" s="512"/>
      <c r="H545" s="405" t="s">
        <v>685</v>
      </c>
      <c r="I545" s="181">
        <f>SUM(I546:I547)</f>
        <v>18906600</v>
      </c>
      <c r="J545" s="182">
        <f>SUM(I545/I10*100)</f>
        <v>1.8946216272979773E-2</v>
      </c>
      <c r="K545" s="183">
        <f>SUM(P545/I545*100)</f>
        <v>0</v>
      </c>
      <c r="L545" s="260">
        <f>SUM(L546:L547)</f>
        <v>7310000</v>
      </c>
      <c r="M545" s="280">
        <f>SUM(L545/I545%)</f>
        <v>38.663747051294258</v>
      </c>
      <c r="N545" s="181">
        <f>SUM(N546:N547)</f>
        <v>11596600</v>
      </c>
    </row>
    <row r="546" spans="1:14" s="296" customFormat="1" ht="25.5" hidden="1" customHeight="1" x14ac:dyDescent="0.25">
      <c r="A546" s="177"/>
      <c r="B546" s="177"/>
      <c r="C546" s="178">
        <v>5</v>
      </c>
      <c r="D546" s="178">
        <v>2</v>
      </c>
      <c r="E546" s="178">
        <v>2</v>
      </c>
      <c r="F546" s="179" t="s">
        <v>675</v>
      </c>
      <c r="G546" s="180" t="s">
        <v>682</v>
      </c>
      <c r="H546" s="406" t="s">
        <v>719</v>
      </c>
      <c r="I546" s="181">
        <v>263000</v>
      </c>
      <c r="J546" s="278">
        <f>SUM(I546/98601974870*100)</f>
        <v>2.6672893757629865E-4</v>
      </c>
      <c r="K546" s="183">
        <f>SUM(L546/I546*100)</f>
        <v>100</v>
      </c>
      <c r="L546" s="193">
        <v>263000</v>
      </c>
      <c r="M546" s="185">
        <f>SUM(L546/I546%)</f>
        <v>100</v>
      </c>
      <c r="N546" s="250">
        <f>SUM(I546-L546)</f>
        <v>0</v>
      </c>
    </row>
    <row r="547" spans="1:14" s="296" customFormat="1" ht="25.5" hidden="1" customHeight="1" x14ac:dyDescent="0.25">
      <c r="A547" s="498"/>
      <c r="B547" s="498"/>
      <c r="C547" s="494">
        <v>5</v>
      </c>
      <c r="D547" s="494">
        <v>2</v>
      </c>
      <c r="E547" s="494">
        <v>2</v>
      </c>
      <c r="F547" s="495" t="s">
        <v>675</v>
      </c>
      <c r="G547" s="192" t="s">
        <v>688</v>
      </c>
      <c r="H547" s="409" t="s">
        <v>751</v>
      </c>
      <c r="I547" s="341">
        <v>18643600</v>
      </c>
      <c r="J547" s="182">
        <f>SUM(I547/I10*100)</f>
        <v>1.8682665191357816E-2</v>
      </c>
      <c r="K547" s="447">
        <f>SUM(P547/I547*100)</f>
        <v>0</v>
      </c>
      <c r="L547" s="320">
        <v>7047000</v>
      </c>
      <c r="M547" s="445">
        <f>SUM(L547/I547%)</f>
        <v>37.798493853118494</v>
      </c>
      <c r="N547" s="256">
        <f>SUM(I547-L547)</f>
        <v>11596600</v>
      </c>
    </row>
    <row r="548" spans="1:14" s="296" customFormat="1" ht="15" hidden="1" customHeight="1" x14ac:dyDescent="0.25">
      <c r="A548" s="504"/>
      <c r="B548" s="504"/>
      <c r="C548" s="503"/>
      <c r="D548" s="503"/>
      <c r="E548" s="503"/>
      <c r="F548" s="273"/>
      <c r="G548" s="190"/>
      <c r="H548" s="405"/>
      <c r="I548" s="261"/>
      <c r="J548" s="182"/>
      <c r="K548" s="183"/>
      <c r="L548" s="193"/>
      <c r="M548" s="284"/>
      <c r="N548" s="261"/>
    </row>
    <row r="549" spans="1:14" s="296" customFormat="1" ht="15" hidden="1" customHeight="1" x14ac:dyDescent="0.25">
      <c r="A549" s="513"/>
      <c r="B549" s="513"/>
      <c r="C549" s="178">
        <v>5</v>
      </c>
      <c r="D549" s="178">
        <v>2</v>
      </c>
      <c r="E549" s="178">
        <v>2</v>
      </c>
      <c r="F549" s="179" t="s">
        <v>674</v>
      </c>
      <c r="G549" s="270"/>
      <c r="H549" s="406" t="s">
        <v>724</v>
      </c>
      <c r="I549" s="251">
        <f>SUM(I550:I551)</f>
        <v>432500</v>
      </c>
      <c r="J549" s="278">
        <f>SUM(I549/I10*100)</f>
        <v>4.3340624639352137E-4</v>
      </c>
      <c r="K549" s="183">
        <f>SUM(L549/I549*100)</f>
        <v>100</v>
      </c>
      <c r="L549" s="282">
        <f>SUM(L550:L551)</f>
        <v>432500</v>
      </c>
      <c r="M549" s="183">
        <f>SUM(L549/I549%)</f>
        <v>100</v>
      </c>
      <c r="N549" s="251">
        <f>SUM(N550:N551)</f>
        <v>0</v>
      </c>
    </row>
    <row r="550" spans="1:14" s="296" customFormat="1" ht="25.5" hidden="1" customHeight="1" x14ac:dyDescent="0.25">
      <c r="A550" s="177"/>
      <c r="B550" s="177"/>
      <c r="C550" s="178">
        <v>5</v>
      </c>
      <c r="D550" s="178">
        <v>2</v>
      </c>
      <c r="E550" s="178">
        <v>2</v>
      </c>
      <c r="F550" s="179" t="s">
        <v>674</v>
      </c>
      <c r="G550" s="180" t="s">
        <v>682</v>
      </c>
      <c r="H550" s="406" t="s">
        <v>767</v>
      </c>
      <c r="I550" s="251">
        <v>300000</v>
      </c>
      <c r="J550" s="278">
        <f>SUM(I550/I10*100)</f>
        <v>3.0062861021515938E-4</v>
      </c>
      <c r="K550" s="183">
        <f>SUM(L550/I550*100)</f>
        <v>100</v>
      </c>
      <c r="L550" s="282">
        <v>300000</v>
      </c>
      <c r="M550" s="185">
        <f>SUM(L550/I550%)</f>
        <v>100</v>
      </c>
      <c r="N550" s="250">
        <f>SUM(I550-L550)</f>
        <v>0</v>
      </c>
    </row>
    <row r="551" spans="1:14" s="296" customFormat="1" ht="25.5" hidden="1" customHeight="1" x14ac:dyDescent="0.25">
      <c r="A551" s="177"/>
      <c r="B551" s="177"/>
      <c r="C551" s="178">
        <v>5</v>
      </c>
      <c r="D551" s="178">
        <v>2</v>
      </c>
      <c r="E551" s="178">
        <v>2</v>
      </c>
      <c r="F551" s="179" t="s">
        <v>674</v>
      </c>
      <c r="G551" s="180" t="s">
        <v>697</v>
      </c>
      <c r="H551" s="406" t="s">
        <v>726</v>
      </c>
      <c r="I551" s="251">
        <v>132500</v>
      </c>
      <c r="J551" s="278">
        <f>SUM(I551/I10*100)</f>
        <v>1.3277763617836204E-4</v>
      </c>
      <c r="K551" s="183">
        <f>SUM(L551/I551*100)</f>
        <v>100</v>
      </c>
      <c r="L551" s="282">
        <v>132500</v>
      </c>
      <c r="M551" s="185">
        <f>SUM(L551/I551%)</f>
        <v>100</v>
      </c>
      <c r="N551" s="250">
        <f>SUM(I551-L551)</f>
        <v>0</v>
      </c>
    </row>
    <row r="552" spans="1:14" s="296" customFormat="1" ht="15" hidden="1" customHeight="1" x14ac:dyDescent="0.25">
      <c r="A552" s="177"/>
      <c r="B552" s="177"/>
      <c r="C552" s="178"/>
      <c r="D552" s="178"/>
      <c r="E552" s="178"/>
      <c r="F552" s="179"/>
      <c r="G552" s="180"/>
      <c r="H552" s="406"/>
      <c r="I552" s="181"/>
      <c r="J552" s="182"/>
      <c r="K552" s="183"/>
      <c r="L552" s="320"/>
      <c r="M552" s="185"/>
      <c r="N552" s="250"/>
    </row>
    <row r="553" spans="1:14" s="296" customFormat="1" ht="15" hidden="1" customHeight="1" x14ac:dyDescent="0.25">
      <c r="A553" s="177"/>
      <c r="B553" s="177"/>
      <c r="C553" s="178">
        <v>5</v>
      </c>
      <c r="D553" s="178">
        <v>2</v>
      </c>
      <c r="E553" s="178">
        <v>2</v>
      </c>
      <c r="F553" s="179" t="s">
        <v>875</v>
      </c>
      <c r="G553" s="270"/>
      <c r="H553" s="406" t="s">
        <v>756</v>
      </c>
      <c r="I553" s="251">
        <f>SUM(I554:I555)</f>
        <v>108964400</v>
      </c>
      <c r="J553" s="182">
        <f>SUM(I553/I10*100)</f>
        <v>0.10919272044976236</v>
      </c>
      <c r="K553" s="183">
        <f>SUM(K554+K555)/2</f>
        <v>0</v>
      </c>
      <c r="L553" s="282">
        <f>SUM(L554:L555)</f>
        <v>68622700</v>
      </c>
      <c r="M553" s="185">
        <f>SUM(L553/I553%)</f>
        <v>62.977174196343029</v>
      </c>
      <c r="N553" s="251">
        <f>SUM(N554:N555)</f>
        <v>40341700</v>
      </c>
    </row>
    <row r="554" spans="1:14" s="296" customFormat="1" ht="25.5" hidden="1" customHeight="1" x14ac:dyDescent="0.25">
      <c r="A554" s="177"/>
      <c r="B554" s="177"/>
      <c r="C554" s="178">
        <v>5</v>
      </c>
      <c r="D554" s="178">
        <v>2</v>
      </c>
      <c r="E554" s="178">
        <v>2</v>
      </c>
      <c r="F554" s="179" t="s">
        <v>875</v>
      </c>
      <c r="G554" s="180" t="s">
        <v>682</v>
      </c>
      <c r="H554" s="406" t="s">
        <v>909</v>
      </c>
      <c r="I554" s="181">
        <v>8120000</v>
      </c>
      <c r="J554" s="182">
        <f>SUM(I554/I10*100)</f>
        <v>8.1370143831569798E-3</v>
      </c>
      <c r="K554" s="183">
        <f>SUM(P554/I554*100)</f>
        <v>0</v>
      </c>
      <c r="L554" s="214">
        <v>8080000</v>
      </c>
      <c r="M554" s="185">
        <f>SUM(L554/I554%)</f>
        <v>99.50738916256158</v>
      </c>
      <c r="N554" s="250">
        <f>SUM(I554-L554)</f>
        <v>40000</v>
      </c>
    </row>
    <row r="555" spans="1:14" s="296" customFormat="1" ht="25.5" hidden="1" customHeight="1" x14ac:dyDescent="0.25">
      <c r="A555" s="177"/>
      <c r="B555" s="177"/>
      <c r="C555" s="178">
        <v>5</v>
      </c>
      <c r="D555" s="178">
        <v>2</v>
      </c>
      <c r="E555" s="178">
        <v>2</v>
      </c>
      <c r="F555" s="179" t="s">
        <v>875</v>
      </c>
      <c r="G555" s="180" t="s">
        <v>697</v>
      </c>
      <c r="H555" s="406" t="s">
        <v>910</v>
      </c>
      <c r="I555" s="181">
        <v>100844400</v>
      </c>
      <c r="J555" s="182">
        <f>SUM(I555/I10*100)</f>
        <v>0.10105570606660538</v>
      </c>
      <c r="K555" s="183">
        <f>SUM(P555/I555*100)</f>
        <v>0</v>
      </c>
      <c r="L555" s="214">
        <v>60542700</v>
      </c>
      <c r="M555" s="185">
        <f>SUM(L555/I555%)</f>
        <v>60.035758058950222</v>
      </c>
      <c r="N555" s="250">
        <f>SUM(I555-L555)</f>
        <v>40301700</v>
      </c>
    </row>
    <row r="556" spans="1:14" s="296" customFormat="1" ht="15" hidden="1" customHeight="1" x14ac:dyDescent="0.25">
      <c r="A556" s="177"/>
      <c r="B556" s="177"/>
      <c r="C556" s="178"/>
      <c r="D556" s="178"/>
      <c r="E556" s="178"/>
      <c r="F556" s="179"/>
      <c r="G556" s="180"/>
      <c r="H556" s="406"/>
      <c r="I556" s="250"/>
      <c r="J556" s="279"/>
      <c r="K556" s="183"/>
      <c r="L556" s="320"/>
      <c r="M556" s="185"/>
      <c r="N556" s="250"/>
    </row>
    <row r="557" spans="1:14" s="296" customFormat="1" x14ac:dyDescent="0.25">
      <c r="A557" s="350">
        <v>1</v>
      </c>
      <c r="B557" s="309" t="s">
        <v>677</v>
      </c>
      <c r="C557" s="310" t="s">
        <v>674</v>
      </c>
      <c r="D557" s="310" t="s">
        <v>675</v>
      </c>
      <c r="E557" s="351" t="s">
        <v>901</v>
      </c>
      <c r="F557" s="309" t="s">
        <v>809</v>
      </c>
      <c r="G557" s="192"/>
      <c r="H557" s="863" t="s">
        <v>911</v>
      </c>
      <c r="I557" s="303">
        <f>SUM(I560)</f>
        <v>69672500</v>
      </c>
      <c r="J557" s="182">
        <f>SUM(I557/I10*100)</f>
        <v>6.9818489484052296E-2</v>
      </c>
      <c r="K557" s="311">
        <v>100</v>
      </c>
      <c r="L557" s="312">
        <f>SUM(L560)</f>
        <v>68762500</v>
      </c>
      <c r="M557" s="311">
        <f>SUM(L557/I557%)</f>
        <v>98.693889267645048</v>
      </c>
      <c r="N557" s="303">
        <f>SUM(N560)</f>
        <v>910000</v>
      </c>
    </row>
    <row r="558" spans="1:14" s="296" customFormat="1" ht="15" hidden="1" customHeight="1" x14ac:dyDescent="0.25">
      <c r="A558" s="177"/>
      <c r="B558" s="177"/>
      <c r="C558" s="178"/>
      <c r="D558" s="178"/>
      <c r="E558" s="178"/>
      <c r="F558" s="179"/>
      <c r="G558" s="180"/>
      <c r="H558" s="860"/>
      <c r="I558" s="251"/>
      <c r="J558" s="182"/>
      <c r="K558" s="311"/>
      <c r="L558" s="395"/>
      <c r="M558" s="311"/>
      <c r="N558" s="251"/>
    </row>
    <row r="559" spans="1:14" s="296" customFormat="1" ht="15" hidden="1" customHeight="1" x14ac:dyDescent="0.25">
      <c r="A559" s="177"/>
      <c r="B559" s="177"/>
      <c r="C559" s="178"/>
      <c r="D559" s="178"/>
      <c r="E559" s="178"/>
      <c r="F559" s="179"/>
      <c r="G559" s="180"/>
      <c r="H559" s="535"/>
      <c r="I559" s="251"/>
      <c r="J559" s="182"/>
      <c r="K559" s="311"/>
      <c r="L559" s="395"/>
      <c r="M559" s="311"/>
      <c r="N559" s="251"/>
    </row>
    <row r="560" spans="1:14" s="296" customFormat="1" ht="15" hidden="1" customHeight="1" x14ac:dyDescent="0.25">
      <c r="A560" s="177"/>
      <c r="B560" s="177"/>
      <c r="C560" s="178">
        <v>5</v>
      </c>
      <c r="D560" s="178">
        <v>2</v>
      </c>
      <c r="E560" s="178">
        <v>2</v>
      </c>
      <c r="F560" s="178"/>
      <c r="G560" s="270"/>
      <c r="H560" s="406" t="s">
        <v>684</v>
      </c>
      <c r="I560" s="181">
        <f>SUM(I562+I567+I575)</f>
        <v>69672500</v>
      </c>
      <c r="J560" s="182">
        <f>SUM(I560/I10*100)</f>
        <v>6.9818489484052296E-2</v>
      </c>
      <c r="K560" s="183">
        <f>SUM(P560/I560*100)</f>
        <v>0</v>
      </c>
      <c r="L560" s="181">
        <f>SUM(L562+L567+L575)</f>
        <v>68762500</v>
      </c>
      <c r="M560" s="185">
        <f>SUM(L560/I560%)</f>
        <v>98.693889267645048</v>
      </c>
      <c r="N560" s="181">
        <f>SUM(N562+N567+N575)</f>
        <v>910000</v>
      </c>
    </row>
    <row r="561" spans="1:14" s="296" customFormat="1" ht="15" hidden="1" customHeight="1" x14ac:dyDescent="0.25">
      <c r="A561" s="177"/>
      <c r="B561" s="177"/>
      <c r="C561" s="178"/>
      <c r="D561" s="178"/>
      <c r="E561" s="178"/>
      <c r="F561" s="178"/>
      <c r="G561" s="270"/>
      <c r="H561" s="406"/>
      <c r="I561" s="181"/>
      <c r="J561" s="182"/>
      <c r="K561" s="183"/>
      <c r="L561" s="193"/>
      <c r="M561" s="185"/>
      <c r="N561" s="181"/>
    </row>
    <row r="562" spans="1:14" s="296" customFormat="1" ht="15" hidden="1" customHeight="1" x14ac:dyDescent="0.25">
      <c r="A562" s="187"/>
      <c r="B562" s="187"/>
      <c r="C562" s="503">
        <v>5</v>
      </c>
      <c r="D562" s="503">
        <v>2</v>
      </c>
      <c r="E562" s="503">
        <v>2</v>
      </c>
      <c r="F562" s="273" t="s">
        <v>675</v>
      </c>
      <c r="G562" s="512"/>
      <c r="H562" s="405" t="s">
        <v>685</v>
      </c>
      <c r="I562" s="181">
        <f>SUM(I563:I565)</f>
        <v>3510500</v>
      </c>
      <c r="J562" s="279">
        <f>SUM(I562/I10*100)</f>
        <v>3.5178557872010564E-3</v>
      </c>
      <c r="K562" s="183">
        <f>SUM(P562/I562*100)</f>
        <v>0</v>
      </c>
      <c r="L562" s="260">
        <f>SUM(L563:L565)</f>
        <v>3510500</v>
      </c>
      <c r="M562" s="280">
        <f>SUM(L562/I562%)</f>
        <v>100</v>
      </c>
      <c r="N562" s="181">
        <f>SUM(N563:N565)</f>
        <v>0</v>
      </c>
    </row>
    <row r="563" spans="1:14" s="296" customFormat="1" ht="25.5" hidden="1" customHeight="1" x14ac:dyDescent="0.25">
      <c r="A563" s="177"/>
      <c r="B563" s="177"/>
      <c r="C563" s="178">
        <v>5</v>
      </c>
      <c r="D563" s="178">
        <v>2</v>
      </c>
      <c r="E563" s="178">
        <v>2</v>
      </c>
      <c r="F563" s="179" t="s">
        <v>675</v>
      </c>
      <c r="G563" s="180" t="s">
        <v>682</v>
      </c>
      <c r="H563" s="406" t="s">
        <v>719</v>
      </c>
      <c r="I563" s="181">
        <v>335300</v>
      </c>
      <c r="J563" s="278">
        <f>SUM(I563/I10*100)</f>
        <v>3.3600257668380977E-4</v>
      </c>
      <c r="K563" s="183">
        <f>SUM(L563/I563*100)</f>
        <v>100</v>
      </c>
      <c r="L563" s="193">
        <v>335300</v>
      </c>
      <c r="M563" s="185">
        <f>SUM(L563/I563%)</f>
        <v>100</v>
      </c>
      <c r="N563" s="250">
        <f>SUM(I563-L563)</f>
        <v>0</v>
      </c>
    </row>
    <row r="564" spans="1:14" s="296" customFormat="1" ht="25.5" hidden="1" customHeight="1" x14ac:dyDescent="0.25">
      <c r="A564" s="504"/>
      <c r="B564" s="504"/>
      <c r="C564" s="503">
        <v>5</v>
      </c>
      <c r="D564" s="503">
        <v>2</v>
      </c>
      <c r="E564" s="503">
        <v>2</v>
      </c>
      <c r="F564" s="273" t="s">
        <v>675</v>
      </c>
      <c r="G564" s="190" t="s">
        <v>885</v>
      </c>
      <c r="H564" s="405" t="s">
        <v>886</v>
      </c>
      <c r="I564" s="261">
        <v>2500000</v>
      </c>
      <c r="J564" s="279">
        <f>SUM(I564/I10*100)</f>
        <v>2.5052384184596609E-3</v>
      </c>
      <c r="K564" s="183">
        <f>SUM(P564/I564*100)</f>
        <v>0</v>
      </c>
      <c r="L564" s="193">
        <v>2500000</v>
      </c>
      <c r="M564" s="284">
        <f>SUM(L564/I564%)</f>
        <v>100</v>
      </c>
      <c r="N564" s="250">
        <f>SUM(I564-L564)</f>
        <v>0</v>
      </c>
    </row>
    <row r="565" spans="1:14" s="296" customFormat="1" ht="25.5" hidden="1" customHeight="1" x14ac:dyDescent="0.25">
      <c r="A565" s="504"/>
      <c r="B565" s="504"/>
      <c r="C565" s="503">
        <v>5</v>
      </c>
      <c r="D565" s="503">
        <v>2</v>
      </c>
      <c r="E565" s="503">
        <v>2</v>
      </c>
      <c r="F565" s="273" t="s">
        <v>675</v>
      </c>
      <c r="G565" s="190" t="s">
        <v>720</v>
      </c>
      <c r="H565" s="405" t="s">
        <v>903</v>
      </c>
      <c r="I565" s="261">
        <v>675200</v>
      </c>
      <c r="J565" s="279">
        <f>SUM(I565/I10*100)</f>
        <v>6.7661479205758529E-4</v>
      </c>
      <c r="K565" s="183">
        <f>SUM(P565/I565*100)</f>
        <v>0</v>
      </c>
      <c r="L565" s="193">
        <v>675200</v>
      </c>
      <c r="M565" s="284">
        <f>SUM(L565/I565%)</f>
        <v>100</v>
      </c>
      <c r="N565" s="250">
        <f>SUM(I565-L565)</f>
        <v>0</v>
      </c>
    </row>
    <row r="566" spans="1:14" s="296" customFormat="1" ht="15" hidden="1" customHeight="1" x14ac:dyDescent="0.25">
      <c r="A566" s="504"/>
      <c r="B566" s="504"/>
      <c r="C566" s="503"/>
      <c r="D566" s="503"/>
      <c r="E566" s="503"/>
      <c r="F566" s="273"/>
      <c r="G566" s="190"/>
      <c r="H566" s="405"/>
      <c r="I566" s="261"/>
      <c r="J566" s="182"/>
      <c r="K566" s="183"/>
      <c r="L566" s="193"/>
      <c r="M566" s="284"/>
      <c r="N566" s="261"/>
    </row>
    <row r="567" spans="1:14" s="296" customFormat="1" ht="15" hidden="1" customHeight="1" x14ac:dyDescent="0.25">
      <c r="A567" s="177"/>
      <c r="B567" s="177"/>
      <c r="C567" s="178">
        <v>5</v>
      </c>
      <c r="D567" s="178">
        <v>2</v>
      </c>
      <c r="E567" s="178">
        <v>2</v>
      </c>
      <c r="F567" s="179" t="s">
        <v>690</v>
      </c>
      <c r="G567" s="270"/>
      <c r="H567" s="406" t="s">
        <v>691</v>
      </c>
      <c r="I567" s="251">
        <f>SUM(I568:I573)</f>
        <v>65972000</v>
      </c>
      <c r="J567" s="182">
        <f>SUM(I567/I10*100)</f>
        <v>6.6110235577048301E-2</v>
      </c>
      <c r="K567" s="183">
        <f>SUM(P567/I567*100)</f>
        <v>0</v>
      </c>
      <c r="L567" s="251">
        <f>SUM(L568:L573)</f>
        <v>65062000</v>
      </c>
      <c r="M567" s="185">
        <f t="shared" ref="M567:M573" si="7">SUM(L567/I567%)</f>
        <v>98.620626932638089</v>
      </c>
      <c r="N567" s="251">
        <f>SUM(N568:N573)</f>
        <v>910000</v>
      </c>
    </row>
    <row r="568" spans="1:14" s="296" customFormat="1" ht="25.5" hidden="1" customHeight="1" x14ac:dyDescent="0.25">
      <c r="A568" s="177"/>
      <c r="B568" s="177"/>
      <c r="C568" s="178">
        <v>5</v>
      </c>
      <c r="D568" s="178">
        <v>2</v>
      </c>
      <c r="E568" s="178">
        <v>2</v>
      </c>
      <c r="F568" s="179" t="s">
        <v>690</v>
      </c>
      <c r="G568" s="180" t="s">
        <v>887</v>
      </c>
      <c r="H568" s="406" t="s">
        <v>907</v>
      </c>
      <c r="I568" s="181">
        <v>39300000</v>
      </c>
      <c r="J568" s="182">
        <f>SUM(I568/I10*100)</f>
        <v>3.9382347938185874E-2</v>
      </c>
      <c r="K568" s="183">
        <f>SUM(P568/I568*100)</f>
        <v>0</v>
      </c>
      <c r="L568" s="320">
        <v>39300000</v>
      </c>
      <c r="M568" s="185">
        <f t="shared" si="7"/>
        <v>100</v>
      </c>
      <c r="N568" s="250">
        <f t="shared" ref="N568:N573" si="8">SUM(I568-L568)</f>
        <v>0</v>
      </c>
    </row>
    <row r="569" spans="1:14" s="296" customFormat="1" ht="25.5" hidden="1" customHeight="1" x14ac:dyDescent="0.25">
      <c r="A569" s="177"/>
      <c r="B569" s="177"/>
      <c r="C569" s="178">
        <v>5</v>
      </c>
      <c r="D569" s="178">
        <v>2</v>
      </c>
      <c r="E569" s="178">
        <v>2</v>
      </c>
      <c r="F569" s="179" t="s">
        <v>690</v>
      </c>
      <c r="G569" s="180" t="s">
        <v>889</v>
      </c>
      <c r="H569" s="406" t="s">
        <v>890</v>
      </c>
      <c r="I569" s="181">
        <v>18372000</v>
      </c>
      <c r="J569" s="182">
        <f>SUM(I569/I10*100)</f>
        <v>1.8410496089576359E-2</v>
      </c>
      <c r="K569" s="183">
        <f>SUM(P569/I569*100)</f>
        <v>0</v>
      </c>
      <c r="L569" s="320">
        <v>17462000</v>
      </c>
      <c r="M569" s="185">
        <f t="shared" si="7"/>
        <v>95.046810363596776</v>
      </c>
      <c r="N569" s="250">
        <f t="shared" si="8"/>
        <v>910000</v>
      </c>
    </row>
    <row r="570" spans="1:14" s="296" customFormat="1" ht="25.5" hidden="1" customHeight="1" x14ac:dyDescent="0.25">
      <c r="A570" s="177"/>
      <c r="B570" s="177"/>
      <c r="C570" s="178">
        <v>5</v>
      </c>
      <c r="D570" s="178">
        <v>2</v>
      </c>
      <c r="E570" s="178">
        <v>2</v>
      </c>
      <c r="F570" s="179" t="s">
        <v>690</v>
      </c>
      <c r="G570" s="180" t="s">
        <v>770</v>
      </c>
      <c r="H570" s="406" t="s">
        <v>771</v>
      </c>
      <c r="I570" s="261">
        <v>6500000</v>
      </c>
      <c r="J570" s="182">
        <f>SUM(I570/I10*100)</f>
        <v>6.5136198879951202E-3</v>
      </c>
      <c r="K570" s="283">
        <f>SUM(L570/I570*100)</f>
        <v>100</v>
      </c>
      <c r="L570" s="184">
        <v>6500000</v>
      </c>
      <c r="M570" s="284">
        <f t="shared" si="7"/>
        <v>100</v>
      </c>
      <c r="N570" s="253">
        <f t="shared" si="8"/>
        <v>0</v>
      </c>
    </row>
    <row r="571" spans="1:14" s="296" customFormat="1" ht="25.5" hidden="1" customHeight="1" x14ac:dyDescent="0.25">
      <c r="A571" s="177"/>
      <c r="B571" s="177"/>
      <c r="C571" s="178">
        <v>5</v>
      </c>
      <c r="D571" s="178">
        <v>2</v>
      </c>
      <c r="E571" s="178">
        <v>2</v>
      </c>
      <c r="F571" s="179" t="s">
        <v>690</v>
      </c>
      <c r="G571" s="180" t="s">
        <v>891</v>
      </c>
      <c r="H571" s="406" t="s">
        <v>892</v>
      </c>
      <c r="I571" s="261">
        <v>150000</v>
      </c>
      <c r="J571" s="278">
        <f>SUM(I571/I10*100)</f>
        <v>1.5031430510757969E-4</v>
      </c>
      <c r="K571" s="283">
        <f>SUM(P571/I571*100)</f>
        <v>0</v>
      </c>
      <c r="L571" s="214">
        <v>150000</v>
      </c>
      <c r="M571" s="284">
        <f t="shared" si="7"/>
        <v>100</v>
      </c>
      <c r="N571" s="253">
        <f t="shared" si="8"/>
        <v>0</v>
      </c>
    </row>
    <row r="572" spans="1:14" s="296" customFormat="1" ht="25.5" hidden="1" customHeight="1" x14ac:dyDescent="0.25">
      <c r="A572" s="177"/>
      <c r="B572" s="177"/>
      <c r="C572" s="178">
        <v>5</v>
      </c>
      <c r="D572" s="178">
        <v>2</v>
      </c>
      <c r="E572" s="178">
        <v>2</v>
      </c>
      <c r="F572" s="179" t="s">
        <v>690</v>
      </c>
      <c r="G572" s="180" t="s">
        <v>904</v>
      </c>
      <c r="H572" s="406" t="s">
        <v>905</v>
      </c>
      <c r="I572" s="261">
        <v>1500000</v>
      </c>
      <c r="J572" s="279">
        <f>SUM(I572/I10*100)</f>
        <v>1.5031430510757968E-3</v>
      </c>
      <c r="K572" s="283">
        <f>SUM(P572/I572*100)</f>
        <v>0</v>
      </c>
      <c r="L572" s="261">
        <v>1500000</v>
      </c>
      <c r="M572" s="284">
        <f t="shared" si="7"/>
        <v>100</v>
      </c>
      <c r="N572" s="253">
        <f t="shared" si="8"/>
        <v>0</v>
      </c>
    </row>
    <row r="573" spans="1:14" s="296" customFormat="1" ht="25.5" hidden="1" customHeight="1" x14ac:dyDescent="0.25">
      <c r="A573" s="177"/>
      <c r="B573" s="177"/>
      <c r="C573" s="178">
        <v>5</v>
      </c>
      <c r="D573" s="178">
        <v>2</v>
      </c>
      <c r="E573" s="178">
        <v>2</v>
      </c>
      <c r="F573" s="179" t="s">
        <v>690</v>
      </c>
      <c r="G573" s="180" t="s">
        <v>893</v>
      </c>
      <c r="H573" s="406" t="s">
        <v>894</v>
      </c>
      <c r="I573" s="261">
        <v>150000</v>
      </c>
      <c r="J573" s="278">
        <f>SUM(I573/I10*100)</f>
        <v>1.5031430510757969E-4</v>
      </c>
      <c r="K573" s="283">
        <f>SUM(P573/I573*100)</f>
        <v>0</v>
      </c>
      <c r="L573" s="261">
        <v>150000</v>
      </c>
      <c r="M573" s="284">
        <f t="shared" si="7"/>
        <v>100</v>
      </c>
      <c r="N573" s="253">
        <f t="shared" si="8"/>
        <v>0</v>
      </c>
    </row>
    <row r="574" spans="1:14" s="296" customFormat="1" ht="15" hidden="1" customHeight="1" x14ac:dyDescent="0.25">
      <c r="A574" s="177"/>
      <c r="B574" s="177"/>
      <c r="C574" s="178"/>
      <c r="D574" s="178"/>
      <c r="E574" s="178"/>
      <c r="F574" s="179"/>
      <c r="G574" s="180"/>
      <c r="H574" s="406"/>
      <c r="I574" s="181"/>
      <c r="J574" s="182"/>
      <c r="K574" s="183"/>
      <c r="L574" s="193"/>
      <c r="M574" s="185"/>
      <c r="N574" s="181"/>
    </row>
    <row r="575" spans="1:14" s="296" customFormat="1" ht="15" hidden="1" customHeight="1" x14ac:dyDescent="0.25">
      <c r="A575" s="513"/>
      <c r="B575" s="513"/>
      <c r="C575" s="178">
        <v>5</v>
      </c>
      <c r="D575" s="178">
        <v>2</v>
      </c>
      <c r="E575" s="178">
        <v>2</v>
      </c>
      <c r="F575" s="179" t="s">
        <v>674</v>
      </c>
      <c r="G575" s="270"/>
      <c r="H575" s="406" t="s">
        <v>724</v>
      </c>
      <c r="I575" s="251">
        <f>SUM(I576:I577)</f>
        <v>190000</v>
      </c>
      <c r="J575" s="278">
        <f>SUM(I575/I10*100)</f>
        <v>1.9039811980293427E-4</v>
      </c>
      <c r="K575" s="183">
        <f>SUM(L575/I575*100)</f>
        <v>100</v>
      </c>
      <c r="L575" s="282">
        <f>SUM(L576:L577)</f>
        <v>190000</v>
      </c>
      <c r="M575" s="183">
        <f>SUM(L575/I575%)</f>
        <v>100</v>
      </c>
      <c r="N575" s="251">
        <f>SUM(N576:N577)</f>
        <v>0</v>
      </c>
    </row>
    <row r="576" spans="1:14" s="296" customFormat="1" ht="25.5" hidden="1" customHeight="1" x14ac:dyDescent="0.25">
      <c r="A576" s="177"/>
      <c r="B576" s="177"/>
      <c r="C576" s="178">
        <v>5</v>
      </c>
      <c r="D576" s="178">
        <v>2</v>
      </c>
      <c r="E576" s="178">
        <v>2</v>
      </c>
      <c r="F576" s="179" t="s">
        <v>674</v>
      </c>
      <c r="G576" s="180" t="s">
        <v>682</v>
      </c>
      <c r="H576" s="406" t="s">
        <v>767</v>
      </c>
      <c r="I576" s="251">
        <v>50000</v>
      </c>
      <c r="J576" s="278">
        <f>SUM(I576/I10*100)</f>
        <v>5.0104768369193223E-5</v>
      </c>
      <c r="K576" s="183">
        <f>SUM(L576/I576*100)</f>
        <v>100</v>
      </c>
      <c r="L576" s="282">
        <v>50000</v>
      </c>
      <c r="M576" s="185">
        <f>SUM(L576/I576%)</f>
        <v>100</v>
      </c>
      <c r="N576" s="250">
        <f>SUM(I576-L576)</f>
        <v>0</v>
      </c>
    </row>
    <row r="577" spans="1:14" s="296" customFormat="1" ht="25.5" hidden="1" customHeight="1" x14ac:dyDescent="0.25">
      <c r="A577" s="177"/>
      <c r="B577" s="177"/>
      <c r="C577" s="178">
        <v>5</v>
      </c>
      <c r="D577" s="178">
        <v>2</v>
      </c>
      <c r="E577" s="178">
        <v>2</v>
      </c>
      <c r="F577" s="179" t="s">
        <v>674</v>
      </c>
      <c r="G577" s="180" t="s">
        <v>697</v>
      </c>
      <c r="H577" s="406" t="s">
        <v>726</v>
      </c>
      <c r="I577" s="251">
        <v>140000</v>
      </c>
      <c r="J577" s="278">
        <f>SUM(I577/I10*100)</f>
        <v>1.4029335143374102E-4</v>
      </c>
      <c r="K577" s="183">
        <f>SUM(L577/I577*100)</f>
        <v>100</v>
      </c>
      <c r="L577" s="282">
        <v>140000</v>
      </c>
      <c r="M577" s="185">
        <f>SUM(L577/I577%)</f>
        <v>100</v>
      </c>
      <c r="N577" s="250">
        <f>SUM(I577-L577)</f>
        <v>0</v>
      </c>
    </row>
    <row r="578" spans="1:14" s="296" customFormat="1" ht="15" hidden="1" customHeight="1" x14ac:dyDescent="0.25">
      <c r="A578" s="177"/>
      <c r="B578" s="177"/>
      <c r="C578" s="178"/>
      <c r="D578" s="178"/>
      <c r="E578" s="178"/>
      <c r="F578" s="179"/>
      <c r="G578" s="180"/>
      <c r="H578" s="406"/>
      <c r="I578" s="181"/>
      <c r="J578" s="278"/>
      <c r="K578" s="183"/>
      <c r="L578" s="214"/>
      <c r="M578" s="185"/>
      <c r="N578" s="250"/>
    </row>
    <row r="579" spans="1:14" s="391" customFormat="1" x14ac:dyDescent="0.25">
      <c r="A579" s="111">
        <v>1</v>
      </c>
      <c r="B579" s="171" t="s">
        <v>677</v>
      </c>
      <c r="C579" s="172" t="s">
        <v>674</v>
      </c>
      <c r="D579" s="114" t="s">
        <v>675</v>
      </c>
      <c r="E579" s="115" t="s">
        <v>912</v>
      </c>
      <c r="F579" s="166"/>
      <c r="G579" s="210"/>
      <c r="H579" s="199" t="s">
        <v>9</v>
      </c>
      <c r="I579" s="137">
        <f>SUM(I581+I591+I617+I627+I634+I663+I676+I687+I704+I725+I740+I767+I796)</f>
        <v>6907798435</v>
      </c>
      <c r="J579" s="118">
        <f>SUM(I579/I10*100)</f>
        <v>6.9222728105350084</v>
      </c>
      <c r="K579" s="139">
        <v>99.99</v>
      </c>
      <c r="L579" s="137">
        <f>SUM(L581+L591+L617+L627+L634+L663+L676+L687+L704+L725+L740+L767+L796)</f>
        <v>6808100117</v>
      </c>
      <c r="M579" s="140">
        <f>SUM(L579/I579%)</f>
        <v>98.556728038055454</v>
      </c>
      <c r="N579" s="137">
        <f>SUM(N581+N591+N617+N627+N634+N663+N676+N687+N704+N725+N740+N767+N796)</f>
        <v>99698318</v>
      </c>
    </row>
    <row r="580" spans="1:14" s="296" customFormat="1" ht="15" hidden="1" customHeight="1" x14ac:dyDescent="0.25">
      <c r="A580" s="177"/>
      <c r="B580" s="177"/>
      <c r="C580" s="178"/>
      <c r="D580" s="178"/>
      <c r="E580" s="178"/>
      <c r="F580" s="179"/>
      <c r="G580" s="180"/>
      <c r="H580" s="406"/>
      <c r="I580" s="181"/>
      <c r="J580" s="278"/>
      <c r="K580" s="183"/>
      <c r="L580" s="214"/>
      <c r="M580" s="185"/>
      <c r="N580" s="250"/>
    </row>
    <row r="581" spans="1:14" s="296" customFormat="1" x14ac:dyDescent="0.25">
      <c r="A581" s="346">
        <v>1</v>
      </c>
      <c r="B581" s="324" t="s">
        <v>677</v>
      </c>
      <c r="C581" s="325" t="s">
        <v>674</v>
      </c>
      <c r="D581" s="317" t="s">
        <v>675</v>
      </c>
      <c r="E581" s="313" t="s">
        <v>912</v>
      </c>
      <c r="F581" s="536" t="s">
        <v>676</v>
      </c>
      <c r="G581" s="180"/>
      <c r="H581" s="347" t="s">
        <v>913</v>
      </c>
      <c r="I581" s="266">
        <f>SUM(I583)</f>
        <v>315486300</v>
      </c>
      <c r="J581" s="182">
        <f>SUM(I581/I10*100)</f>
        <v>0.31614735970307611</v>
      </c>
      <c r="K581" s="318">
        <v>100</v>
      </c>
      <c r="L581" s="260">
        <f>SUM(L583)</f>
        <v>284095000</v>
      </c>
      <c r="M581" s="285">
        <f>SUM(L581/I581%)</f>
        <v>90.049869043441817</v>
      </c>
      <c r="N581" s="266">
        <f>SUM(N583)</f>
        <v>31391300</v>
      </c>
    </row>
    <row r="582" spans="1:14" s="296" customFormat="1" ht="15" hidden="1" customHeight="1" x14ac:dyDescent="0.25">
      <c r="A582" s="177"/>
      <c r="B582" s="177"/>
      <c r="C582" s="178"/>
      <c r="D582" s="178"/>
      <c r="E582" s="178"/>
      <c r="F582" s="179"/>
      <c r="G582" s="180"/>
      <c r="H582" s="537"/>
      <c r="I582" s="262"/>
      <c r="J582" s="182"/>
      <c r="K582" s="269"/>
      <c r="L582" s="275"/>
      <c r="M582" s="269"/>
      <c r="N582" s="262"/>
    </row>
    <row r="583" spans="1:14" s="296" customFormat="1" ht="15" hidden="1" customHeight="1" x14ac:dyDescent="0.25">
      <c r="A583" s="177"/>
      <c r="B583" s="177"/>
      <c r="C583" s="178">
        <v>5</v>
      </c>
      <c r="D583" s="178">
        <v>2</v>
      </c>
      <c r="E583" s="178">
        <v>2</v>
      </c>
      <c r="F583" s="178"/>
      <c r="G583" s="270"/>
      <c r="H583" s="406" t="s">
        <v>684</v>
      </c>
      <c r="I583" s="261">
        <f>SUM(I585+I588)</f>
        <v>315486300</v>
      </c>
      <c r="J583" s="182">
        <f>SUM(I583/I10*100)</f>
        <v>0.31614735970307611</v>
      </c>
      <c r="K583" s="183">
        <f>SUM(P583/I583*100)</f>
        <v>0</v>
      </c>
      <c r="L583" s="193">
        <f>SUM(L585+L588)</f>
        <v>284095000</v>
      </c>
      <c r="M583" s="284">
        <f>SUM(L583/I583%)</f>
        <v>90.049869043441817</v>
      </c>
      <c r="N583" s="261">
        <f>SUM(N585+N588)</f>
        <v>31391300</v>
      </c>
    </row>
    <row r="584" spans="1:14" s="296" customFormat="1" ht="15" hidden="1" customHeight="1" x14ac:dyDescent="0.25">
      <c r="A584" s="177"/>
      <c r="B584" s="177"/>
      <c r="C584" s="178"/>
      <c r="D584" s="178"/>
      <c r="E584" s="178"/>
      <c r="F584" s="178"/>
      <c r="G584" s="270"/>
      <c r="H584" s="406"/>
      <c r="I584" s="261"/>
      <c r="J584" s="182"/>
      <c r="K584" s="283"/>
      <c r="L584" s="193"/>
      <c r="M584" s="284"/>
      <c r="N584" s="261"/>
    </row>
    <row r="585" spans="1:14" s="296" customFormat="1" ht="15" hidden="1" customHeight="1" x14ac:dyDescent="0.25">
      <c r="A585" s="177"/>
      <c r="B585" s="177"/>
      <c r="C585" s="178">
        <v>5</v>
      </c>
      <c r="D585" s="178">
        <v>2</v>
      </c>
      <c r="E585" s="178">
        <v>2</v>
      </c>
      <c r="F585" s="179" t="s">
        <v>675</v>
      </c>
      <c r="G585" s="270"/>
      <c r="H585" s="406" t="s">
        <v>867</v>
      </c>
      <c r="I585" s="261">
        <f>SUM(I586)</f>
        <v>177142300</v>
      </c>
      <c r="J585" s="182">
        <f>SUM(I585/I10*100)</f>
        <v>0.17751347819772273</v>
      </c>
      <c r="K585" s="183">
        <f>SUM(P585/I585*100)</f>
        <v>0</v>
      </c>
      <c r="L585" s="193">
        <f>SUM(L586)</f>
        <v>169121000</v>
      </c>
      <c r="M585" s="284">
        <f>SUM(L585/I585%)</f>
        <v>95.47183253237651</v>
      </c>
      <c r="N585" s="261">
        <f>SUM(N586)</f>
        <v>8021300</v>
      </c>
    </row>
    <row r="586" spans="1:14" s="296" customFormat="1" ht="25.5" hidden="1" customHeight="1" x14ac:dyDescent="0.25">
      <c r="A586" s="504"/>
      <c r="B586" s="504"/>
      <c r="C586" s="503">
        <v>5</v>
      </c>
      <c r="D586" s="503">
        <v>2</v>
      </c>
      <c r="E586" s="503">
        <v>2</v>
      </c>
      <c r="F586" s="273" t="s">
        <v>675</v>
      </c>
      <c r="G586" s="190" t="s">
        <v>720</v>
      </c>
      <c r="H586" s="405" t="s">
        <v>903</v>
      </c>
      <c r="I586" s="261">
        <v>177142300</v>
      </c>
      <c r="J586" s="182">
        <f>SUM(I586/I10*100)</f>
        <v>0.17751347819772273</v>
      </c>
      <c r="K586" s="183">
        <f>SUM(P586/I586*100)</f>
        <v>0</v>
      </c>
      <c r="L586" s="304">
        <v>169121000</v>
      </c>
      <c r="M586" s="284">
        <f>SUM(L586/I586%)</f>
        <v>95.47183253237651</v>
      </c>
      <c r="N586" s="250">
        <f>SUM(I586-L586)</f>
        <v>8021300</v>
      </c>
    </row>
    <row r="587" spans="1:14" s="296" customFormat="1" ht="15" hidden="1" customHeight="1" x14ac:dyDescent="0.25">
      <c r="A587" s="177"/>
      <c r="B587" s="177"/>
      <c r="C587" s="178"/>
      <c r="D587" s="178"/>
      <c r="E587" s="178"/>
      <c r="F587" s="179"/>
      <c r="G587" s="180"/>
      <c r="H587" s="406"/>
      <c r="I587" s="261"/>
      <c r="J587" s="182"/>
      <c r="K587" s="283"/>
      <c r="L587" s="193"/>
      <c r="M587" s="284"/>
      <c r="N587" s="261"/>
    </row>
    <row r="588" spans="1:14" s="296" customFormat="1" ht="15" hidden="1" customHeight="1" x14ac:dyDescent="0.25">
      <c r="A588" s="177"/>
      <c r="B588" s="177"/>
      <c r="C588" s="178">
        <v>5</v>
      </c>
      <c r="D588" s="178">
        <v>2</v>
      </c>
      <c r="E588" s="178">
        <v>2</v>
      </c>
      <c r="F588" s="179">
        <v>32</v>
      </c>
      <c r="G588" s="270"/>
      <c r="H588" s="406" t="s">
        <v>914</v>
      </c>
      <c r="I588" s="261">
        <f>SUM(I589)</f>
        <v>138344000</v>
      </c>
      <c r="J588" s="182">
        <f>SUM(I588/I10*100)</f>
        <v>0.13863388150535336</v>
      </c>
      <c r="K588" s="183">
        <f>SUM(P588/I588*100)</f>
        <v>0</v>
      </c>
      <c r="L588" s="193">
        <f>SUM(L589)</f>
        <v>114974000</v>
      </c>
      <c r="M588" s="284">
        <f>SUM(L588/I588%)</f>
        <v>83.107326663968081</v>
      </c>
      <c r="N588" s="261">
        <f>SUM(N589)</f>
        <v>23370000</v>
      </c>
    </row>
    <row r="589" spans="1:14" s="296" customFormat="1" ht="25.5" hidden="1" customHeight="1" x14ac:dyDescent="0.25">
      <c r="A589" s="504"/>
      <c r="B589" s="504"/>
      <c r="C589" s="503">
        <v>5</v>
      </c>
      <c r="D589" s="503">
        <v>2</v>
      </c>
      <c r="E589" s="503">
        <v>2</v>
      </c>
      <c r="F589" s="273">
        <v>32</v>
      </c>
      <c r="G589" s="190" t="s">
        <v>682</v>
      </c>
      <c r="H589" s="405" t="s">
        <v>915</v>
      </c>
      <c r="I589" s="261">
        <v>138344000</v>
      </c>
      <c r="J589" s="182">
        <f>SUM(I589/I10*100)</f>
        <v>0.13863388150535336</v>
      </c>
      <c r="K589" s="183">
        <f>SUM(P589/I589*100)</f>
        <v>0</v>
      </c>
      <c r="L589" s="193">
        <v>114974000</v>
      </c>
      <c r="M589" s="284">
        <f>SUM(L589/I589%)</f>
        <v>83.107326663968081</v>
      </c>
      <c r="N589" s="250">
        <f>SUM(I589-L589)</f>
        <v>23370000</v>
      </c>
    </row>
    <row r="590" spans="1:14" s="296" customFormat="1" ht="15" hidden="1" customHeight="1" x14ac:dyDescent="0.25">
      <c r="A590" s="504"/>
      <c r="B590" s="504"/>
      <c r="C590" s="503"/>
      <c r="D590" s="503"/>
      <c r="E590" s="503"/>
      <c r="F590" s="273"/>
      <c r="G590" s="190"/>
      <c r="H590" s="405"/>
      <c r="I590" s="261"/>
      <c r="J590" s="182"/>
      <c r="K590" s="183"/>
      <c r="L590" s="193"/>
      <c r="M590" s="284"/>
      <c r="N590" s="250"/>
    </row>
    <row r="591" spans="1:14" s="296" customFormat="1" x14ac:dyDescent="0.25">
      <c r="A591" s="346">
        <v>1</v>
      </c>
      <c r="B591" s="324" t="s">
        <v>677</v>
      </c>
      <c r="C591" s="325" t="s">
        <v>674</v>
      </c>
      <c r="D591" s="317" t="s">
        <v>675</v>
      </c>
      <c r="E591" s="313" t="s">
        <v>912</v>
      </c>
      <c r="F591" s="536" t="s">
        <v>694</v>
      </c>
      <c r="G591" s="167"/>
      <c r="H591" s="348" t="s">
        <v>916</v>
      </c>
      <c r="I591" s="303">
        <f>SUM(I593)</f>
        <v>50931100</v>
      </c>
      <c r="J591" s="182">
        <f>SUM(I591/I10*100)</f>
        <v>5.1037819365764348E-2</v>
      </c>
      <c r="K591" s="306">
        <v>100</v>
      </c>
      <c r="L591" s="303">
        <f>SUM(L593)</f>
        <v>44894100</v>
      </c>
      <c r="M591" s="306">
        <f>SUM(L591/I591%)</f>
        <v>88.146731564800291</v>
      </c>
      <c r="N591" s="303">
        <f>SUM(N593)</f>
        <v>6037000</v>
      </c>
    </row>
    <row r="592" spans="1:14" s="296" customFormat="1" ht="15" hidden="1" customHeight="1" x14ac:dyDescent="0.25">
      <c r="A592" s="269"/>
      <c r="B592" s="269"/>
      <c r="C592" s="178"/>
      <c r="D592" s="178"/>
      <c r="E592" s="178"/>
      <c r="F592" s="179"/>
      <c r="G592" s="180"/>
      <c r="H592" s="406"/>
      <c r="I592" s="181"/>
      <c r="J592" s="182"/>
      <c r="K592" s="183"/>
      <c r="L592" s="181"/>
      <c r="M592" s="185"/>
      <c r="N592" s="181"/>
    </row>
    <row r="593" spans="1:14" s="296" customFormat="1" ht="15" hidden="1" customHeight="1" x14ac:dyDescent="0.25">
      <c r="A593" s="187"/>
      <c r="B593" s="187"/>
      <c r="C593" s="503">
        <v>5</v>
      </c>
      <c r="D593" s="503">
        <v>2</v>
      </c>
      <c r="E593" s="503">
        <v>2</v>
      </c>
      <c r="F593" s="538"/>
      <c r="G593" s="315"/>
      <c r="H593" s="406" t="s">
        <v>684</v>
      </c>
      <c r="I593" s="181">
        <f>SUM(I595+I599+I604+I608+I611+I614)</f>
        <v>50931100</v>
      </c>
      <c r="J593" s="182">
        <f>SUM(I593/I10*100)</f>
        <v>5.1037819365764348E-2</v>
      </c>
      <c r="K593" s="183">
        <f>SUM(P593/I593*100)</f>
        <v>0</v>
      </c>
      <c r="L593" s="181">
        <f>SUM(L595+L599+L604+L608+L611+L614)</f>
        <v>44894100</v>
      </c>
      <c r="M593" s="185">
        <f>SUM(L593/I593%)</f>
        <v>88.146731564800291</v>
      </c>
      <c r="N593" s="181">
        <f>SUM(N595+N599+N604+N608+N611+N614)</f>
        <v>6037000</v>
      </c>
    </row>
    <row r="594" spans="1:14" s="296" customFormat="1" ht="15" hidden="1" customHeight="1" x14ac:dyDescent="0.25">
      <c r="A594" s="177"/>
      <c r="B594" s="177"/>
      <c r="C594" s="178"/>
      <c r="D594" s="178"/>
      <c r="E594" s="178"/>
      <c r="F594" s="211"/>
      <c r="G594" s="212"/>
      <c r="H594" s="406"/>
      <c r="I594" s="181"/>
      <c r="J594" s="182"/>
      <c r="K594" s="183"/>
      <c r="L594" s="193"/>
      <c r="M594" s="185"/>
      <c r="N594" s="181"/>
    </row>
    <row r="595" spans="1:14" s="296" customFormat="1" ht="15" hidden="1" customHeight="1" x14ac:dyDescent="0.25">
      <c r="A595" s="177"/>
      <c r="B595" s="177"/>
      <c r="C595" s="178">
        <v>5</v>
      </c>
      <c r="D595" s="178">
        <v>2</v>
      </c>
      <c r="E595" s="178">
        <v>2</v>
      </c>
      <c r="F595" s="179" t="s">
        <v>675</v>
      </c>
      <c r="G595" s="270"/>
      <c r="H595" s="406" t="s">
        <v>867</v>
      </c>
      <c r="I595" s="251">
        <f>SUM(I596:I597)</f>
        <v>644100</v>
      </c>
      <c r="J595" s="279">
        <f>SUM(I595/I10*100)</f>
        <v>6.4544962613194716E-4</v>
      </c>
      <c r="K595" s="183">
        <f>SUM(P595/I595*100)</f>
        <v>0</v>
      </c>
      <c r="L595" s="282">
        <f>SUM(L596:L597)</f>
        <v>644100</v>
      </c>
      <c r="M595" s="185">
        <f>SUM(L595/I595%)</f>
        <v>100</v>
      </c>
      <c r="N595" s="251">
        <f>SUM(N596:N597)</f>
        <v>0</v>
      </c>
    </row>
    <row r="596" spans="1:14" s="296" customFormat="1" ht="25.5" hidden="1" customHeight="1" x14ac:dyDescent="0.25">
      <c r="A596" s="177"/>
      <c r="B596" s="177"/>
      <c r="C596" s="178">
        <v>5</v>
      </c>
      <c r="D596" s="178">
        <v>2</v>
      </c>
      <c r="E596" s="178">
        <v>2</v>
      </c>
      <c r="F596" s="179" t="s">
        <v>675</v>
      </c>
      <c r="G596" s="180" t="s">
        <v>682</v>
      </c>
      <c r="H596" s="406" t="s">
        <v>719</v>
      </c>
      <c r="I596" s="181">
        <v>506900</v>
      </c>
      <c r="J596" s="279">
        <f>SUM(I596/I10*100)</f>
        <v>5.0796214172688092E-4</v>
      </c>
      <c r="K596" s="183">
        <f>SUM(P596/I596*100)</f>
        <v>0</v>
      </c>
      <c r="L596" s="193">
        <v>506900</v>
      </c>
      <c r="M596" s="185">
        <f>SUM(L596/I596%)</f>
        <v>100</v>
      </c>
      <c r="N596" s="250">
        <f>SUM(I596-L596)</f>
        <v>0</v>
      </c>
    </row>
    <row r="597" spans="1:14" s="296" customFormat="1" ht="25.5" hidden="1" customHeight="1" x14ac:dyDescent="0.25">
      <c r="A597" s="514"/>
      <c r="B597" s="514"/>
      <c r="C597" s="512">
        <v>5</v>
      </c>
      <c r="D597" s="512">
        <v>2</v>
      </c>
      <c r="E597" s="512">
        <v>2</v>
      </c>
      <c r="F597" s="190" t="s">
        <v>675</v>
      </c>
      <c r="G597" s="190" t="s">
        <v>720</v>
      </c>
      <c r="H597" s="406" t="s">
        <v>874</v>
      </c>
      <c r="I597" s="257">
        <v>137200</v>
      </c>
      <c r="J597" s="278">
        <f>SUM(I597/I10*100)</f>
        <v>1.3748748440506621E-4</v>
      </c>
      <c r="K597" s="318">
        <f>SUM(L597/I597*100)</f>
        <v>100</v>
      </c>
      <c r="L597" s="281">
        <v>137200</v>
      </c>
      <c r="M597" s="328">
        <f>SUM(L597/I597%)</f>
        <v>100</v>
      </c>
      <c r="N597" s="250">
        <f>SUM(I597-L597)</f>
        <v>0</v>
      </c>
    </row>
    <row r="598" spans="1:14" s="296" customFormat="1" ht="15" hidden="1" customHeight="1" x14ac:dyDescent="0.25">
      <c r="A598" s="187"/>
      <c r="B598" s="187"/>
      <c r="C598" s="503"/>
      <c r="D598" s="503"/>
      <c r="E598" s="503"/>
      <c r="F598" s="273"/>
      <c r="G598" s="190"/>
      <c r="H598" s="406"/>
      <c r="I598" s="257"/>
      <c r="J598" s="182"/>
      <c r="K598" s="183"/>
      <c r="L598" s="282"/>
      <c r="M598" s="307"/>
      <c r="N598" s="257"/>
    </row>
    <row r="599" spans="1:14" s="296" customFormat="1" ht="15" hidden="1" customHeight="1" x14ac:dyDescent="0.25">
      <c r="A599" s="177"/>
      <c r="B599" s="177"/>
      <c r="C599" s="178">
        <v>5</v>
      </c>
      <c r="D599" s="178">
        <v>2</v>
      </c>
      <c r="E599" s="178">
        <v>2</v>
      </c>
      <c r="F599" s="179" t="s">
        <v>690</v>
      </c>
      <c r="G599" s="270"/>
      <c r="H599" s="406" t="s">
        <v>691</v>
      </c>
      <c r="I599" s="251">
        <f>SUM(I600:I602)</f>
        <v>11544000</v>
      </c>
      <c r="J599" s="182">
        <f>SUM(I599/I10*100)</f>
        <v>1.1568188921079331E-2</v>
      </c>
      <c r="K599" s="183">
        <f>SUM(P599/I599*100)</f>
        <v>0</v>
      </c>
      <c r="L599" s="251">
        <f>SUM(L600:L602)</f>
        <v>5562000</v>
      </c>
      <c r="M599" s="185">
        <f>SUM(L599/I599%)</f>
        <v>48.180873180873178</v>
      </c>
      <c r="N599" s="251">
        <f>SUM(N600:N602)</f>
        <v>5982000</v>
      </c>
    </row>
    <row r="600" spans="1:14" s="296" customFormat="1" ht="25.5" hidden="1" customHeight="1" x14ac:dyDescent="0.25">
      <c r="A600" s="177"/>
      <c r="B600" s="177"/>
      <c r="C600" s="178">
        <v>5</v>
      </c>
      <c r="D600" s="178">
        <v>2</v>
      </c>
      <c r="E600" s="178">
        <v>2</v>
      </c>
      <c r="F600" s="179" t="s">
        <v>690</v>
      </c>
      <c r="G600" s="180" t="s">
        <v>887</v>
      </c>
      <c r="H600" s="406" t="s">
        <v>907</v>
      </c>
      <c r="I600" s="181">
        <v>800000</v>
      </c>
      <c r="J600" s="279">
        <f>SUM(I600/I10*100)</f>
        <v>8.0167629390709156E-4</v>
      </c>
      <c r="K600" s="183">
        <f>SUM(P600/I600*100)</f>
        <v>0</v>
      </c>
      <c r="L600" s="320">
        <v>800000</v>
      </c>
      <c r="M600" s="185">
        <f>SUM(L600/I600%)</f>
        <v>100</v>
      </c>
      <c r="N600" s="250">
        <f>SUM(I600-L600)</f>
        <v>0</v>
      </c>
    </row>
    <row r="601" spans="1:14" s="296" customFormat="1" ht="25.5" hidden="1" customHeight="1" x14ac:dyDescent="0.25">
      <c r="A601" s="513"/>
      <c r="B601" s="513"/>
      <c r="C601" s="178">
        <v>5</v>
      </c>
      <c r="D601" s="178">
        <v>2</v>
      </c>
      <c r="E601" s="178">
        <v>2</v>
      </c>
      <c r="F601" s="179" t="s">
        <v>690</v>
      </c>
      <c r="G601" s="180" t="s">
        <v>889</v>
      </c>
      <c r="H601" s="406" t="s">
        <v>890</v>
      </c>
      <c r="I601" s="181">
        <v>6744000</v>
      </c>
      <c r="J601" s="182">
        <f>SUM(I601/I10*100)</f>
        <v>6.7581311576367818E-3</v>
      </c>
      <c r="K601" s="183">
        <f>SUM(P601/I601*100)</f>
        <v>0</v>
      </c>
      <c r="L601" s="184">
        <v>2762000</v>
      </c>
      <c r="M601" s="183">
        <f>SUM(L601/I601%)</f>
        <v>40.954922894424676</v>
      </c>
      <c r="N601" s="250">
        <f>SUM(I601-L601)</f>
        <v>3982000</v>
      </c>
    </row>
    <row r="602" spans="1:14" s="296" customFormat="1" ht="25.5" hidden="1" customHeight="1" x14ac:dyDescent="0.25">
      <c r="A602" s="177"/>
      <c r="B602" s="177"/>
      <c r="C602" s="178">
        <v>5</v>
      </c>
      <c r="D602" s="178">
        <v>2</v>
      </c>
      <c r="E602" s="178">
        <v>2</v>
      </c>
      <c r="F602" s="179" t="s">
        <v>690</v>
      </c>
      <c r="G602" s="180" t="s">
        <v>770</v>
      </c>
      <c r="H602" s="406" t="s">
        <v>771</v>
      </c>
      <c r="I602" s="261">
        <v>4000000</v>
      </c>
      <c r="J602" s="279">
        <f>SUM(I602/I10*100)</f>
        <v>4.0083814695354584E-3</v>
      </c>
      <c r="K602" s="183">
        <f>SUM(P602/I602*100)</f>
        <v>0</v>
      </c>
      <c r="L602" s="184">
        <v>2000000</v>
      </c>
      <c r="M602" s="284">
        <f>SUM(L602/I602%)</f>
        <v>50</v>
      </c>
      <c r="N602" s="253">
        <f>SUM(I602-L602)</f>
        <v>2000000</v>
      </c>
    </row>
    <row r="603" spans="1:14" s="296" customFormat="1" ht="15" hidden="1" customHeight="1" x14ac:dyDescent="0.25">
      <c r="A603" s="513"/>
      <c r="B603" s="513"/>
      <c r="C603" s="178"/>
      <c r="D603" s="178"/>
      <c r="E603" s="178"/>
      <c r="F603" s="179"/>
      <c r="G603" s="180"/>
      <c r="H603" s="406"/>
      <c r="I603" s="181"/>
      <c r="J603" s="182"/>
      <c r="K603" s="183"/>
      <c r="L603" s="184"/>
      <c r="M603" s="183"/>
      <c r="N603" s="250"/>
    </row>
    <row r="604" spans="1:14" s="296" customFormat="1" ht="15" hidden="1" customHeight="1" x14ac:dyDescent="0.25">
      <c r="A604" s="177"/>
      <c r="B604" s="177"/>
      <c r="C604" s="178">
        <v>5</v>
      </c>
      <c r="D604" s="178">
        <v>2</v>
      </c>
      <c r="E604" s="178">
        <v>2</v>
      </c>
      <c r="F604" s="179" t="s">
        <v>674</v>
      </c>
      <c r="G604" s="270"/>
      <c r="H604" s="406" t="s">
        <v>724</v>
      </c>
      <c r="I604" s="251">
        <f>SUM(I605:I606)</f>
        <v>343000</v>
      </c>
      <c r="J604" s="278">
        <f>SUM(I604/I10*100)</f>
        <v>3.4371871101266554E-4</v>
      </c>
      <c r="K604" s="183">
        <f>SUM(P604/I604*100)</f>
        <v>0</v>
      </c>
      <c r="L604" s="282">
        <f>SUM(L605:L606)</f>
        <v>343000</v>
      </c>
      <c r="M604" s="185">
        <f>SUM(L604/I604%)</f>
        <v>100</v>
      </c>
      <c r="N604" s="251">
        <f>SUM(N605:N606)</f>
        <v>0</v>
      </c>
    </row>
    <row r="605" spans="1:14" s="296" customFormat="1" ht="25.5" hidden="1" customHeight="1" x14ac:dyDescent="0.25">
      <c r="A605" s="177"/>
      <c r="B605" s="177"/>
      <c r="C605" s="178">
        <v>5</v>
      </c>
      <c r="D605" s="178">
        <v>2</v>
      </c>
      <c r="E605" s="178">
        <v>2</v>
      </c>
      <c r="F605" s="179" t="s">
        <v>674</v>
      </c>
      <c r="G605" s="180" t="s">
        <v>682</v>
      </c>
      <c r="H605" s="406" t="s">
        <v>767</v>
      </c>
      <c r="I605" s="181">
        <v>120000</v>
      </c>
      <c r="J605" s="278">
        <f>SUM(I605/I10*100)</f>
        <v>1.2025144408606374E-4</v>
      </c>
      <c r="K605" s="183">
        <f>SUM(L605/I605*100)</f>
        <v>100</v>
      </c>
      <c r="L605" s="193">
        <v>120000</v>
      </c>
      <c r="M605" s="185">
        <f>SUM(L605/I605%)</f>
        <v>100</v>
      </c>
      <c r="N605" s="250">
        <f>SUM(I605-L605)</f>
        <v>0</v>
      </c>
    </row>
    <row r="606" spans="1:14" s="296" customFormat="1" ht="25.5" hidden="1" customHeight="1" x14ac:dyDescent="0.25">
      <c r="A606" s="177"/>
      <c r="B606" s="177"/>
      <c r="C606" s="178">
        <v>5</v>
      </c>
      <c r="D606" s="178">
        <v>2</v>
      </c>
      <c r="E606" s="178">
        <v>2</v>
      </c>
      <c r="F606" s="179" t="s">
        <v>674</v>
      </c>
      <c r="G606" s="180" t="s">
        <v>697</v>
      </c>
      <c r="H606" s="406" t="s">
        <v>726</v>
      </c>
      <c r="I606" s="181">
        <v>223000</v>
      </c>
      <c r="J606" s="278">
        <f>SUM(I606/I10*100)</f>
        <v>2.2346726692660176E-4</v>
      </c>
      <c r="K606" s="183">
        <f>SUM(P606/I606*100)</f>
        <v>0</v>
      </c>
      <c r="L606" s="193">
        <v>223000</v>
      </c>
      <c r="M606" s="185">
        <f>SUM(L606/I606%)</f>
        <v>100</v>
      </c>
      <c r="N606" s="250">
        <f>SUM(I606-L606)</f>
        <v>0</v>
      </c>
    </row>
    <row r="607" spans="1:14" s="296" customFormat="1" ht="15" hidden="1" customHeight="1" x14ac:dyDescent="0.25">
      <c r="A607" s="177"/>
      <c r="B607" s="177"/>
      <c r="C607" s="178"/>
      <c r="D607" s="178"/>
      <c r="E607" s="178"/>
      <c r="F607" s="179"/>
      <c r="G607" s="180"/>
      <c r="H607" s="406"/>
      <c r="I607" s="181"/>
      <c r="J607" s="182"/>
      <c r="K607" s="183"/>
      <c r="L607" s="193"/>
      <c r="M607" s="185"/>
      <c r="N607" s="181"/>
    </row>
    <row r="608" spans="1:14" s="296" customFormat="1" ht="15" hidden="1" customHeight="1" x14ac:dyDescent="0.25">
      <c r="A608" s="177"/>
      <c r="B608" s="177"/>
      <c r="C608" s="178">
        <v>5</v>
      </c>
      <c r="D608" s="178">
        <v>2</v>
      </c>
      <c r="E608" s="178">
        <v>2</v>
      </c>
      <c r="F608" s="179" t="s">
        <v>778</v>
      </c>
      <c r="G608" s="270"/>
      <c r="H608" s="406" t="s">
        <v>779</v>
      </c>
      <c r="I608" s="251">
        <f>SUM(I609)</f>
        <v>5200000</v>
      </c>
      <c r="J608" s="182">
        <f>SUM(I608/I10*100)</f>
        <v>5.2108959103960954E-3</v>
      </c>
      <c r="K608" s="183">
        <f>SUM(P608/I608*100)</f>
        <v>0</v>
      </c>
      <c r="L608" s="282">
        <f>SUM(L609)</f>
        <v>5200000</v>
      </c>
      <c r="M608" s="185">
        <f>SUM(L608/I608%)</f>
        <v>100</v>
      </c>
      <c r="N608" s="251">
        <f>SUM(N609)</f>
        <v>0</v>
      </c>
    </row>
    <row r="609" spans="1:14" s="296" customFormat="1" ht="25.5" hidden="1" customHeight="1" x14ac:dyDescent="0.25">
      <c r="A609" s="177"/>
      <c r="B609" s="177"/>
      <c r="C609" s="178">
        <v>5</v>
      </c>
      <c r="D609" s="178">
        <v>2</v>
      </c>
      <c r="E609" s="178">
        <v>2</v>
      </c>
      <c r="F609" s="179" t="s">
        <v>778</v>
      </c>
      <c r="G609" s="180" t="s">
        <v>686</v>
      </c>
      <c r="H609" s="406" t="s">
        <v>917</v>
      </c>
      <c r="I609" s="181">
        <v>5200000</v>
      </c>
      <c r="J609" s="182">
        <f>SUM(I609/I10*100)</f>
        <v>5.2108959103960954E-3</v>
      </c>
      <c r="K609" s="183">
        <f>SUM(P609/I609*100)</f>
        <v>0</v>
      </c>
      <c r="L609" s="193">
        <v>5200000</v>
      </c>
      <c r="M609" s="185">
        <f>SUM(L609/I609%)</f>
        <v>100</v>
      </c>
      <c r="N609" s="250">
        <f>SUM(I609-L609)</f>
        <v>0</v>
      </c>
    </row>
    <row r="610" spans="1:14" s="296" customFormat="1" ht="15" hidden="1" customHeight="1" x14ac:dyDescent="0.25">
      <c r="A610" s="177"/>
      <c r="B610" s="177"/>
      <c r="C610" s="178"/>
      <c r="D610" s="178"/>
      <c r="E610" s="178"/>
      <c r="F610" s="179"/>
      <c r="G610" s="180"/>
      <c r="H610" s="406"/>
      <c r="I610" s="181"/>
      <c r="J610" s="182"/>
      <c r="K610" s="183"/>
      <c r="L610" s="184"/>
      <c r="M610" s="185"/>
      <c r="N610" s="181"/>
    </row>
    <row r="611" spans="1:14" s="296" customFormat="1" ht="15" hidden="1" customHeight="1" x14ac:dyDescent="0.25">
      <c r="A611" s="177"/>
      <c r="B611" s="177"/>
      <c r="C611" s="178">
        <v>5</v>
      </c>
      <c r="D611" s="178">
        <v>2</v>
      </c>
      <c r="E611" s="178">
        <v>2</v>
      </c>
      <c r="F611" s="179" t="s">
        <v>875</v>
      </c>
      <c r="G611" s="270"/>
      <c r="H611" s="406" t="s">
        <v>756</v>
      </c>
      <c r="I611" s="251">
        <f>SUM(I612)</f>
        <v>18200000</v>
      </c>
      <c r="J611" s="182">
        <f>SUM(I611/I10*100)</f>
        <v>1.8238135686386336E-2</v>
      </c>
      <c r="K611" s="183">
        <f>SUM(P611/I611*100)</f>
        <v>0</v>
      </c>
      <c r="L611" s="282">
        <f>SUM(L612)</f>
        <v>18145000</v>
      </c>
      <c r="M611" s="185">
        <f>SUM(L611/I611%)</f>
        <v>99.697802197802204</v>
      </c>
      <c r="N611" s="251">
        <f>SUM(N612)</f>
        <v>55000</v>
      </c>
    </row>
    <row r="612" spans="1:14" s="296" customFormat="1" ht="25.5" hidden="1" customHeight="1" x14ac:dyDescent="0.25">
      <c r="A612" s="177"/>
      <c r="B612" s="177"/>
      <c r="C612" s="178">
        <v>5</v>
      </c>
      <c r="D612" s="178">
        <v>2</v>
      </c>
      <c r="E612" s="178">
        <v>2</v>
      </c>
      <c r="F612" s="179" t="s">
        <v>875</v>
      </c>
      <c r="G612" s="180" t="s">
        <v>682</v>
      </c>
      <c r="H612" s="406" t="s">
        <v>861</v>
      </c>
      <c r="I612" s="303">
        <v>18200000</v>
      </c>
      <c r="J612" s="182">
        <f>SUM(I612/I10*100)</f>
        <v>1.8238135686386336E-2</v>
      </c>
      <c r="K612" s="183">
        <f>SUM(P612/I612*100)</f>
        <v>0</v>
      </c>
      <c r="L612" s="193">
        <v>18145000</v>
      </c>
      <c r="M612" s="185">
        <f>SUM(L612/I612%)</f>
        <v>99.697802197802204</v>
      </c>
      <c r="N612" s="250">
        <f>SUM(I612-L612)</f>
        <v>55000</v>
      </c>
    </row>
    <row r="613" spans="1:14" s="296" customFormat="1" ht="15" hidden="1" customHeight="1" x14ac:dyDescent="0.25">
      <c r="A613" s="177"/>
      <c r="B613" s="177"/>
      <c r="C613" s="178"/>
      <c r="D613" s="178"/>
      <c r="E613" s="178"/>
      <c r="F613" s="179"/>
      <c r="G613" s="180"/>
      <c r="H613" s="406"/>
      <c r="I613" s="303"/>
      <c r="J613" s="182"/>
      <c r="K613" s="183"/>
      <c r="L613" s="193"/>
      <c r="M613" s="185"/>
      <c r="N613" s="250"/>
    </row>
    <row r="614" spans="1:14" s="296" customFormat="1" ht="15" hidden="1" customHeight="1" x14ac:dyDescent="0.25">
      <c r="A614" s="177"/>
      <c r="B614" s="177"/>
      <c r="C614" s="178">
        <v>5</v>
      </c>
      <c r="D614" s="178">
        <v>2</v>
      </c>
      <c r="E614" s="178">
        <v>2</v>
      </c>
      <c r="F614" s="179">
        <v>33</v>
      </c>
      <c r="G614" s="270"/>
      <c r="H614" s="406" t="s">
        <v>918</v>
      </c>
      <c r="I614" s="251">
        <f>SUM(I615)</f>
        <v>15000000</v>
      </c>
      <c r="J614" s="182">
        <f>SUM(I614/I10*100)</f>
        <v>1.5031430510757969E-2</v>
      </c>
      <c r="K614" s="183">
        <f>SUM(L614/I614*100)</f>
        <v>100</v>
      </c>
      <c r="L614" s="282">
        <f>SUM(L615)</f>
        <v>15000000</v>
      </c>
      <c r="M614" s="185">
        <f>SUM(L614/I614%)</f>
        <v>100</v>
      </c>
      <c r="N614" s="251">
        <f>SUM(N615)</f>
        <v>0</v>
      </c>
    </row>
    <row r="615" spans="1:14" s="296" customFormat="1" ht="25.5" hidden="1" customHeight="1" x14ac:dyDescent="0.25">
      <c r="A615" s="498"/>
      <c r="B615" s="498"/>
      <c r="C615" s="494">
        <v>5</v>
      </c>
      <c r="D615" s="494">
        <v>2</v>
      </c>
      <c r="E615" s="494">
        <v>2</v>
      </c>
      <c r="F615" s="495">
        <v>33</v>
      </c>
      <c r="G615" s="192" t="s">
        <v>682</v>
      </c>
      <c r="H615" s="409" t="s">
        <v>919</v>
      </c>
      <c r="I615" s="303">
        <v>15000000</v>
      </c>
      <c r="J615" s="182">
        <f>SUM(I615/I10*100)</f>
        <v>1.5031430510757969E-2</v>
      </c>
      <c r="K615" s="306">
        <f>SUM(L615/I615*100)</f>
        <v>100</v>
      </c>
      <c r="L615" s="304">
        <v>15000000</v>
      </c>
      <c r="M615" s="307">
        <f>SUM(L615/I615%)</f>
        <v>100</v>
      </c>
      <c r="N615" s="252">
        <f>SUM(I615-L615)</f>
        <v>0</v>
      </c>
    </row>
    <row r="616" spans="1:14" s="296" customFormat="1" ht="15" hidden="1" customHeight="1" x14ac:dyDescent="0.25">
      <c r="A616" s="498"/>
      <c r="B616" s="498"/>
      <c r="C616" s="494"/>
      <c r="D616" s="494"/>
      <c r="E616" s="494"/>
      <c r="F616" s="495"/>
      <c r="G616" s="192"/>
      <c r="H616" s="409"/>
      <c r="I616" s="303"/>
      <c r="J616" s="182"/>
      <c r="K616" s="306"/>
      <c r="L616" s="304"/>
      <c r="M616" s="307"/>
      <c r="N616" s="252"/>
    </row>
    <row r="617" spans="1:14" s="296" customFormat="1" x14ac:dyDescent="0.25">
      <c r="A617" s="346">
        <v>1</v>
      </c>
      <c r="B617" s="324" t="s">
        <v>677</v>
      </c>
      <c r="C617" s="325" t="s">
        <v>674</v>
      </c>
      <c r="D617" s="317" t="s">
        <v>675</v>
      </c>
      <c r="E617" s="313" t="s">
        <v>912</v>
      </c>
      <c r="F617" s="536" t="s">
        <v>702</v>
      </c>
      <c r="G617" s="201"/>
      <c r="H617" s="295" t="s">
        <v>920</v>
      </c>
      <c r="I617" s="249">
        <f>SUM(I619)</f>
        <v>924063625</v>
      </c>
      <c r="J617" s="182">
        <f>SUM(I617/I10*100)</f>
        <v>0.92599987778044057</v>
      </c>
      <c r="K617" s="318">
        <v>100</v>
      </c>
      <c r="L617" s="349">
        <f>SUM(L619)</f>
        <v>906461500</v>
      </c>
      <c r="M617" s="285">
        <f>SUM(L617/I617%)</f>
        <v>98.095139282211221</v>
      </c>
      <c r="N617" s="249">
        <f>SUM(N619)</f>
        <v>17602125</v>
      </c>
    </row>
    <row r="618" spans="1:14" s="296" customFormat="1" ht="15" hidden="1" customHeight="1" x14ac:dyDescent="0.25">
      <c r="A618" s="177"/>
      <c r="B618" s="177"/>
      <c r="C618" s="177"/>
      <c r="D618" s="177"/>
      <c r="E618" s="177"/>
      <c r="F618" s="271"/>
      <c r="G618" s="353"/>
      <c r="H618" s="347"/>
      <c r="I618" s="249"/>
      <c r="J618" s="182"/>
      <c r="K618" s="183"/>
      <c r="L618" s="288"/>
      <c r="M618" s="284"/>
      <c r="N618" s="249"/>
    </row>
    <row r="619" spans="1:14" s="296" customFormat="1" ht="15" hidden="1" customHeight="1" x14ac:dyDescent="0.25">
      <c r="A619" s="177"/>
      <c r="B619" s="177"/>
      <c r="C619" s="178">
        <v>5</v>
      </c>
      <c r="D619" s="178">
        <v>2</v>
      </c>
      <c r="E619" s="178">
        <v>2</v>
      </c>
      <c r="F619" s="178"/>
      <c r="G619" s="270"/>
      <c r="H619" s="406" t="s">
        <v>684</v>
      </c>
      <c r="I619" s="268">
        <f>SUM(I621+I624)</f>
        <v>924063625</v>
      </c>
      <c r="J619" s="182">
        <f>SUM(I619/I10*100)</f>
        <v>0.92599987778044057</v>
      </c>
      <c r="K619" s="183">
        <f>P619/I619*100</f>
        <v>0</v>
      </c>
      <c r="L619" s="268">
        <f>SUM(L621+L624)</f>
        <v>906461500</v>
      </c>
      <c r="M619" s="284">
        <f>SUM(L619/I619%)</f>
        <v>98.095139282211221</v>
      </c>
      <c r="N619" s="268">
        <f>SUM(N621+N624)</f>
        <v>17602125</v>
      </c>
    </row>
    <row r="620" spans="1:14" s="296" customFormat="1" ht="15" hidden="1" customHeight="1" x14ac:dyDescent="0.25">
      <c r="A620" s="177"/>
      <c r="B620" s="177"/>
      <c r="C620" s="178"/>
      <c r="D620" s="178"/>
      <c r="E620" s="178"/>
      <c r="F620" s="178"/>
      <c r="G620" s="270"/>
      <c r="H620" s="406"/>
      <c r="I620" s="268"/>
      <c r="J620" s="182"/>
      <c r="K620" s="183"/>
      <c r="L620" s="282"/>
      <c r="M620" s="284"/>
      <c r="N620" s="268"/>
    </row>
    <row r="621" spans="1:14" s="296" customFormat="1" ht="15" hidden="1" customHeight="1" x14ac:dyDescent="0.25">
      <c r="A621" s="177"/>
      <c r="B621" s="177"/>
      <c r="C621" s="178">
        <v>5</v>
      </c>
      <c r="D621" s="178">
        <v>2</v>
      </c>
      <c r="E621" s="178">
        <v>2</v>
      </c>
      <c r="F621" s="179" t="s">
        <v>675</v>
      </c>
      <c r="G621" s="270"/>
      <c r="H621" s="406" t="s">
        <v>685</v>
      </c>
      <c r="I621" s="268">
        <f>SUM(I622)</f>
        <v>597188625</v>
      </c>
      <c r="J621" s="182">
        <f>SUM(I621/I10*100)</f>
        <v>0.59843995456683985</v>
      </c>
      <c r="K621" s="183">
        <f>P621/I621*100</f>
        <v>0</v>
      </c>
      <c r="L621" s="282">
        <f>SUM(L622)</f>
        <v>595011500</v>
      </c>
      <c r="M621" s="284">
        <f>SUM(L621/I621%)</f>
        <v>99.635437630782064</v>
      </c>
      <c r="N621" s="268">
        <f>SUM(N622)</f>
        <v>2177125</v>
      </c>
    </row>
    <row r="622" spans="1:14" s="296" customFormat="1" ht="25.5" hidden="1" customHeight="1" x14ac:dyDescent="0.25">
      <c r="A622" s="177"/>
      <c r="B622" s="177"/>
      <c r="C622" s="178">
        <v>5</v>
      </c>
      <c r="D622" s="178">
        <v>2</v>
      </c>
      <c r="E622" s="178">
        <v>2</v>
      </c>
      <c r="F622" s="179" t="s">
        <v>675</v>
      </c>
      <c r="G622" s="180" t="s">
        <v>720</v>
      </c>
      <c r="H622" s="406" t="s">
        <v>874</v>
      </c>
      <c r="I622" s="261">
        <v>597188625</v>
      </c>
      <c r="J622" s="182">
        <f>SUM(I622/I10*100)</f>
        <v>0.59843995456683985</v>
      </c>
      <c r="K622" s="183">
        <f>P622/I622*100</f>
        <v>0</v>
      </c>
      <c r="L622" s="193">
        <v>595011500</v>
      </c>
      <c r="M622" s="284">
        <f>SUM(L622/I622%)</f>
        <v>99.635437630782064</v>
      </c>
      <c r="N622" s="250">
        <f>SUM(I622-L622)</f>
        <v>2177125</v>
      </c>
    </row>
    <row r="623" spans="1:14" s="296" customFormat="1" ht="15" hidden="1" customHeight="1" x14ac:dyDescent="0.25">
      <c r="A623" s="177"/>
      <c r="B623" s="177"/>
      <c r="C623" s="178"/>
      <c r="D623" s="178"/>
      <c r="E623" s="178"/>
      <c r="F623" s="179"/>
      <c r="G623" s="180"/>
      <c r="H623" s="406"/>
      <c r="I623" s="261"/>
      <c r="J623" s="182"/>
      <c r="K623" s="183"/>
      <c r="L623" s="193"/>
      <c r="M623" s="284"/>
      <c r="N623" s="250"/>
    </row>
    <row r="624" spans="1:14" s="296" customFormat="1" ht="15" hidden="1" customHeight="1" x14ac:dyDescent="0.25">
      <c r="A624" s="177"/>
      <c r="B624" s="177"/>
      <c r="C624" s="178">
        <v>5</v>
      </c>
      <c r="D624" s="178">
        <v>2</v>
      </c>
      <c r="E624" s="178">
        <v>2</v>
      </c>
      <c r="F624" s="179" t="s">
        <v>921</v>
      </c>
      <c r="G624" s="270"/>
      <c r="H624" s="406" t="s">
        <v>914</v>
      </c>
      <c r="I624" s="268">
        <f>SUM(I625)</f>
        <v>326875000</v>
      </c>
      <c r="J624" s="182">
        <f>SUM(I624/I10*100)</f>
        <v>0.32755992321360072</v>
      </c>
      <c r="K624" s="183">
        <f>P624/I624*100</f>
        <v>0</v>
      </c>
      <c r="L624" s="282">
        <f>SUM(L625)</f>
        <v>311450000</v>
      </c>
      <c r="M624" s="284">
        <f>SUM(L624/I624%)</f>
        <v>95.281070745697903</v>
      </c>
      <c r="N624" s="268">
        <f>SUM(N625)</f>
        <v>15425000</v>
      </c>
    </row>
    <row r="625" spans="1:14" s="296" customFormat="1" ht="25.5" hidden="1" customHeight="1" x14ac:dyDescent="0.25">
      <c r="A625" s="177"/>
      <c r="B625" s="177"/>
      <c r="C625" s="178">
        <v>5</v>
      </c>
      <c r="D625" s="178">
        <v>2</v>
      </c>
      <c r="E625" s="178">
        <v>2</v>
      </c>
      <c r="F625" s="179" t="s">
        <v>922</v>
      </c>
      <c r="G625" s="180" t="s">
        <v>697</v>
      </c>
      <c r="H625" s="405" t="s">
        <v>923</v>
      </c>
      <c r="I625" s="261">
        <v>326875000</v>
      </c>
      <c r="J625" s="182">
        <f>SUM(I625/I10*100)</f>
        <v>0.32755992321360072</v>
      </c>
      <c r="K625" s="183">
        <f>P625/I625*100</f>
        <v>0</v>
      </c>
      <c r="L625" s="193">
        <v>311450000</v>
      </c>
      <c r="M625" s="284">
        <f>SUM(L625/I625%)</f>
        <v>95.281070745697903</v>
      </c>
      <c r="N625" s="250">
        <f>SUM(I625-L625)</f>
        <v>15425000</v>
      </c>
    </row>
    <row r="626" spans="1:14" s="296" customFormat="1" ht="15" hidden="1" customHeight="1" x14ac:dyDescent="0.25">
      <c r="A626" s="177"/>
      <c r="B626" s="177"/>
      <c r="C626" s="178"/>
      <c r="D626" s="178"/>
      <c r="E626" s="178"/>
      <c r="F626" s="179"/>
      <c r="G626" s="180"/>
      <c r="H626" s="405"/>
      <c r="I626" s="261"/>
      <c r="J626" s="182"/>
      <c r="K626" s="183"/>
      <c r="L626" s="193"/>
      <c r="M626" s="284"/>
      <c r="N626" s="250"/>
    </row>
    <row r="627" spans="1:14" s="296" customFormat="1" x14ac:dyDescent="0.25">
      <c r="A627" s="350">
        <v>1</v>
      </c>
      <c r="B627" s="309" t="s">
        <v>677</v>
      </c>
      <c r="C627" s="310" t="s">
        <v>674</v>
      </c>
      <c r="D627" s="310" t="s">
        <v>675</v>
      </c>
      <c r="E627" s="351" t="s">
        <v>912</v>
      </c>
      <c r="F627" s="539" t="s">
        <v>795</v>
      </c>
      <c r="G627" s="192"/>
      <c r="H627" s="345" t="s">
        <v>924</v>
      </c>
      <c r="I627" s="303">
        <f>SUM(I629)</f>
        <v>26452000</v>
      </c>
      <c r="J627" s="352">
        <f>SUM(I627/I10*100)</f>
        <v>2.6507426658037986E-2</v>
      </c>
      <c r="K627" s="311">
        <v>100</v>
      </c>
      <c r="L627" s="312">
        <f>SUM(L629)</f>
        <v>26452000</v>
      </c>
      <c r="M627" s="311">
        <f>SUM(L627/I627%)</f>
        <v>100</v>
      </c>
      <c r="N627" s="303">
        <f>SUM(N629)</f>
        <v>0</v>
      </c>
    </row>
    <row r="628" spans="1:14" s="296" customFormat="1" ht="15" hidden="1" customHeight="1" x14ac:dyDescent="0.25">
      <c r="A628" s="177"/>
      <c r="B628" s="177"/>
      <c r="C628" s="367"/>
      <c r="D628" s="368"/>
      <c r="E628" s="369"/>
      <c r="F628" s="179"/>
      <c r="G628" s="180"/>
      <c r="H628" s="406"/>
      <c r="I628" s="181"/>
      <c r="J628" s="182"/>
      <c r="K628" s="183"/>
      <c r="L628" s="193"/>
      <c r="M628" s="185"/>
      <c r="N628" s="181"/>
    </row>
    <row r="629" spans="1:14" s="296" customFormat="1" ht="15" hidden="1" customHeight="1" x14ac:dyDescent="0.25">
      <c r="A629" s="177"/>
      <c r="B629" s="177"/>
      <c r="C629" s="178">
        <v>5</v>
      </c>
      <c r="D629" s="178">
        <v>2</v>
      </c>
      <c r="E629" s="178">
        <v>2</v>
      </c>
      <c r="F629" s="178"/>
      <c r="G629" s="270"/>
      <c r="H629" s="406" t="s">
        <v>684</v>
      </c>
      <c r="I629" s="251">
        <f>SUM(I631)</f>
        <v>26452000</v>
      </c>
      <c r="J629" s="182">
        <f>SUM(I629/I10*100)</f>
        <v>2.6507426658037986E-2</v>
      </c>
      <c r="K629" s="183">
        <f>SUM(L629/I629*100)</f>
        <v>100</v>
      </c>
      <c r="L629" s="282">
        <f>SUM(L631)</f>
        <v>26452000</v>
      </c>
      <c r="M629" s="185">
        <f>SUM(L629/I629%)</f>
        <v>100</v>
      </c>
      <c r="N629" s="251">
        <f>SUM(N631)</f>
        <v>0</v>
      </c>
    </row>
    <row r="630" spans="1:14" s="296" customFormat="1" ht="15" hidden="1" customHeight="1" x14ac:dyDescent="0.25">
      <c r="A630" s="177"/>
      <c r="B630" s="177"/>
      <c r="C630" s="178"/>
      <c r="D630" s="178"/>
      <c r="E630" s="178"/>
      <c r="F630" s="178"/>
      <c r="G630" s="270"/>
      <c r="H630" s="406"/>
      <c r="I630" s="251"/>
      <c r="J630" s="182"/>
      <c r="K630" s="183"/>
      <c r="L630" s="282"/>
      <c r="M630" s="185"/>
      <c r="N630" s="251"/>
    </row>
    <row r="631" spans="1:14" s="296" customFormat="1" ht="15" hidden="1" customHeight="1" x14ac:dyDescent="0.25">
      <c r="A631" s="177"/>
      <c r="B631" s="177"/>
      <c r="C631" s="178">
        <v>5</v>
      </c>
      <c r="D631" s="178">
        <v>2</v>
      </c>
      <c r="E631" s="178">
        <v>2</v>
      </c>
      <c r="F631" s="179" t="s">
        <v>762</v>
      </c>
      <c r="G631" s="270"/>
      <c r="H631" s="406" t="s">
        <v>925</v>
      </c>
      <c r="I631" s="251">
        <f>SUM(I632:I632)</f>
        <v>26452000</v>
      </c>
      <c r="J631" s="182">
        <f>SUM(I631/I10*100)</f>
        <v>2.6507426658037986E-2</v>
      </c>
      <c r="K631" s="183">
        <f>SUM(L631/I631*100)</f>
        <v>100</v>
      </c>
      <c r="L631" s="282">
        <f>SUM(L632:L632)</f>
        <v>26452000</v>
      </c>
      <c r="M631" s="185">
        <f>SUM(L631/I631%)</f>
        <v>100</v>
      </c>
      <c r="N631" s="251">
        <f>SUM(N632:N632)</f>
        <v>0</v>
      </c>
    </row>
    <row r="632" spans="1:14" s="296" customFormat="1" ht="25.5" hidden="1" customHeight="1" x14ac:dyDescent="0.25">
      <c r="A632" s="177"/>
      <c r="B632" s="177"/>
      <c r="C632" s="178">
        <v>5</v>
      </c>
      <c r="D632" s="178">
        <v>2</v>
      </c>
      <c r="E632" s="178">
        <v>2</v>
      </c>
      <c r="F632" s="179" t="s">
        <v>762</v>
      </c>
      <c r="G632" s="180" t="s">
        <v>686</v>
      </c>
      <c r="H632" s="406" t="s">
        <v>926</v>
      </c>
      <c r="I632" s="181">
        <v>26452000</v>
      </c>
      <c r="J632" s="182">
        <f>SUM(I632/I10*100)</f>
        <v>2.6507426658037986E-2</v>
      </c>
      <c r="K632" s="183">
        <f>SUM(L632/I632*100)</f>
        <v>100</v>
      </c>
      <c r="L632" s="193">
        <v>26452000</v>
      </c>
      <c r="M632" s="185">
        <f>SUM(L632/I632%)</f>
        <v>100</v>
      </c>
      <c r="N632" s="250">
        <f>SUM(I632-L632)</f>
        <v>0</v>
      </c>
    </row>
    <row r="633" spans="1:14" s="296" customFormat="1" ht="15" hidden="1" customHeight="1" x14ac:dyDescent="0.25">
      <c r="A633" s="177"/>
      <c r="B633" s="177"/>
      <c r="C633" s="178"/>
      <c r="D633" s="178"/>
      <c r="E633" s="178"/>
      <c r="F633" s="179"/>
      <c r="G633" s="180"/>
      <c r="H633" s="406"/>
      <c r="I633" s="181"/>
      <c r="J633" s="182"/>
      <c r="K633" s="183"/>
      <c r="L633" s="193"/>
      <c r="M633" s="185"/>
      <c r="N633" s="250"/>
    </row>
    <row r="634" spans="1:14" s="296" customFormat="1" x14ac:dyDescent="0.25">
      <c r="A634" s="350">
        <v>1</v>
      </c>
      <c r="B634" s="309" t="s">
        <v>677</v>
      </c>
      <c r="C634" s="310" t="s">
        <v>674</v>
      </c>
      <c r="D634" s="310" t="s">
        <v>675</v>
      </c>
      <c r="E634" s="305" t="s">
        <v>912</v>
      </c>
      <c r="F634" s="539" t="s">
        <v>799</v>
      </c>
      <c r="G634" s="167"/>
      <c r="H634" s="863" t="s">
        <v>927</v>
      </c>
      <c r="I634" s="355">
        <f>SUM(I637)</f>
        <v>549634652</v>
      </c>
      <c r="J634" s="274">
        <f>SUM(I634/I10*100)</f>
        <v>0.55078633852284253</v>
      </c>
      <c r="K634" s="311">
        <v>100</v>
      </c>
      <c r="L634" s="394">
        <f>SUM(L637)</f>
        <v>546851600</v>
      </c>
      <c r="M634" s="354">
        <f>SUM(L634/I634%)</f>
        <v>99.493654195587368</v>
      </c>
      <c r="N634" s="355">
        <f>SUM(N637)</f>
        <v>2783052</v>
      </c>
    </row>
    <row r="635" spans="1:14" s="296" customFormat="1" ht="15" hidden="1" customHeight="1" x14ac:dyDescent="0.25">
      <c r="A635" s="177"/>
      <c r="B635" s="177"/>
      <c r="C635" s="177"/>
      <c r="D635" s="177"/>
      <c r="E635" s="177"/>
      <c r="F635" s="271"/>
      <c r="G635" s="353"/>
      <c r="H635" s="859"/>
      <c r="I635" s="249"/>
      <c r="J635" s="182"/>
      <c r="K635" s="283"/>
      <c r="L635" s="288"/>
      <c r="M635" s="284"/>
      <c r="N635" s="249"/>
    </row>
    <row r="636" spans="1:14" s="296" customFormat="1" ht="15" hidden="1" customHeight="1" x14ac:dyDescent="0.25">
      <c r="A636" s="177"/>
      <c r="B636" s="177"/>
      <c r="C636" s="178"/>
      <c r="D636" s="178"/>
      <c r="E636" s="178"/>
      <c r="F636" s="179"/>
      <c r="G636" s="180"/>
      <c r="H636" s="406"/>
      <c r="I636" s="251"/>
      <c r="J636" s="182"/>
      <c r="K636" s="183"/>
      <c r="L636" s="282"/>
      <c r="M636" s="185"/>
      <c r="N636" s="251"/>
    </row>
    <row r="637" spans="1:14" s="296" customFormat="1" ht="15" hidden="1" customHeight="1" x14ac:dyDescent="0.25">
      <c r="A637" s="177"/>
      <c r="B637" s="177"/>
      <c r="C637" s="178">
        <v>5</v>
      </c>
      <c r="D637" s="178">
        <v>2</v>
      </c>
      <c r="E637" s="178">
        <v>2</v>
      </c>
      <c r="F637" s="178"/>
      <c r="G637" s="270"/>
      <c r="H637" s="406" t="s">
        <v>684</v>
      </c>
      <c r="I637" s="251">
        <f>SUM(I639+I642+I645+I650+I653+I656+I660)</f>
        <v>549634652</v>
      </c>
      <c r="J637" s="182">
        <f>SUM(I637/I10*100)</f>
        <v>0.55078633852284253</v>
      </c>
      <c r="K637" s="183">
        <f>SUM(P637/I637*100)</f>
        <v>0</v>
      </c>
      <c r="L637" s="251">
        <f>SUM(L639+L642+L645+L650+L653+L656+L660)</f>
        <v>546851600</v>
      </c>
      <c r="M637" s="185">
        <f>SUM(L637/I637%)</f>
        <v>99.493654195587368</v>
      </c>
      <c r="N637" s="251">
        <f>SUM(N639+N642+N645+N650+N653+N656+N660)</f>
        <v>2783052</v>
      </c>
    </row>
    <row r="638" spans="1:14" s="296" customFormat="1" ht="15" hidden="1" customHeight="1" x14ac:dyDescent="0.25">
      <c r="A638" s="177"/>
      <c r="B638" s="177"/>
      <c r="C638" s="178"/>
      <c r="D638" s="178"/>
      <c r="E638" s="178"/>
      <c r="F638" s="178"/>
      <c r="G638" s="270"/>
      <c r="H638" s="406"/>
      <c r="I638" s="181"/>
      <c r="J638" s="182"/>
      <c r="K638" s="183"/>
      <c r="L638" s="193"/>
      <c r="M638" s="185"/>
      <c r="N638" s="181"/>
    </row>
    <row r="639" spans="1:14" s="296" customFormat="1" ht="15" hidden="1" customHeight="1" x14ac:dyDescent="0.25">
      <c r="A639" s="177"/>
      <c r="B639" s="177"/>
      <c r="C639" s="178">
        <v>5</v>
      </c>
      <c r="D639" s="178">
        <v>2</v>
      </c>
      <c r="E639" s="178">
        <v>2</v>
      </c>
      <c r="F639" s="179" t="s">
        <v>675</v>
      </c>
      <c r="G639" s="270"/>
      <c r="H639" s="406" t="s">
        <v>867</v>
      </c>
      <c r="I639" s="251">
        <f>SUM(I640:I640)</f>
        <v>4000000</v>
      </c>
      <c r="J639" s="279">
        <f>SUM(I639/I10*100)</f>
        <v>4.0083814695354584E-3</v>
      </c>
      <c r="K639" s="183">
        <f>SUM(P639/I639*100)</f>
        <v>0</v>
      </c>
      <c r="L639" s="282">
        <f>SUM(L640:L640)</f>
        <v>4000000</v>
      </c>
      <c r="M639" s="185">
        <f>SUM(L639/I639%)</f>
        <v>100</v>
      </c>
      <c r="N639" s="393">
        <f>SUM(N640:N640)</f>
        <v>0</v>
      </c>
    </row>
    <row r="640" spans="1:14" s="296" customFormat="1" ht="25.5" hidden="1" customHeight="1" x14ac:dyDescent="0.25">
      <c r="A640" s="513"/>
      <c r="B640" s="513"/>
      <c r="C640" s="178">
        <v>5</v>
      </c>
      <c r="D640" s="178">
        <v>2</v>
      </c>
      <c r="E640" s="178">
        <v>2</v>
      </c>
      <c r="F640" s="179" t="s">
        <v>675</v>
      </c>
      <c r="G640" s="180" t="s">
        <v>885</v>
      </c>
      <c r="H640" s="406" t="s">
        <v>886</v>
      </c>
      <c r="I640" s="181">
        <v>4000000</v>
      </c>
      <c r="J640" s="279">
        <f>SUM(I640/I10*100)</f>
        <v>4.0083814695354584E-3</v>
      </c>
      <c r="K640" s="183">
        <f>SUM(P640/I640*100)</f>
        <v>0</v>
      </c>
      <c r="L640" s="214">
        <v>4000000</v>
      </c>
      <c r="M640" s="183">
        <f>SUM(L640/I640%)</f>
        <v>100</v>
      </c>
      <c r="N640" s="250">
        <f>SUM(I640-L640)</f>
        <v>0</v>
      </c>
    </row>
    <row r="641" spans="1:14" s="296" customFormat="1" ht="15" hidden="1" customHeight="1" x14ac:dyDescent="0.25">
      <c r="A641" s="513"/>
      <c r="B641" s="513"/>
      <c r="C641" s="178"/>
      <c r="D641" s="178"/>
      <c r="E641" s="178"/>
      <c r="F641" s="179"/>
      <c r="G641" s="180"/>
      <c r="H641" s="406"/>
      <c r="I641" s="181"/>
      <c r="J641" s="182"/>
      <c r="K641" s="183"/>
      <c r="L641" s="214"/>
      <c r="M641" s="183"/>
      <c r="N641" s="181"/>
    </row>
    <row r="642" spans="1:14" s="296" customFormat="1" ht="15" hidden="1" customHeight="1" x14ac:dyDescent="0.25">
      <c r="A642" s="177"/>
      <c r="B642" s="177"/>
      <c r="C642" s="178">
        <v>5</v>
      </c>
      <c r="D642" s="178">
        <v>2</v>
      </c>
      <c r="E642" s="178">
        <v>2</v>
      </c>
      <c r="F642" s="179" t="s">
        <v>762</v>
      </c>
      <c r="G642" s="270"/>
      <c r="H642" s="406" t="s">
        <v>928</v>
      </c>
      <c r="I642" s="251">
        <f>SUM(I643:I643)</f>
        <v>122994652</v>
      </c>
      <c r="J642" s="182">
        <f>SUM(I642/I10*100)</f>
        <v>0.12325237098219056</v>
      </c>
      <c r="K642" s="183">
        <f>SUM(P642/I642*100)</f>
        <v>0</v>
      </c>
      <c r="L642" s="282">
        <f>SUM(L643:L643)</f>
        <v>122393000</v>
      </c>
      <c r="M642" s="185">
        <f>SUM(L642/I642%)</f>
        <v>99.510830763601007</v>
      </c>
      <c r="N642" s="251">
        <f>SUM(N643:N643)</f>
        <v>601652</v>
      </c>
    </row>
    <row r="643" spans="1:14" s="296" customFormat="1" ht="25.5" hidden="1" customHeight="1" x14ac:dyDescent="0.25">
      <c r="A643" s="177"/>
      <c r="B643" s="177"/>
      <c r="C643" s="178">
        <v>5</v>
      </c>
      <c r="D643" s="178">
        <v>2</v>
      </c>
      <c r="E643" s="178">
        <v>2</v>
      </c>
      <c r="F643" s="179" t="s">
        <v>762</v>
      </c>
      <c r="G643" s="180" t="s">
        <v>720</v>
      </c>
      <c r="H643" s="406" t="s">
        <v>929</v>
      </c>
      <c r="I643" s="181">
        <v>122994652</v>
      </c>
      <c r="J643" s="182">
        <f>SUM(I643/I10*100)</f>
        <v>0.12325237098219056</v>
      </c>
      <c r="K643" s="183">
        <f>SUM(P643/I643*100)</f>
        <v>0</v>
      </c>
      <c r="L643" s="395">
        <v>122393000</v>
      </c>
      <c r="M643" s="280">
        <f>SUM(L643/I643%)</f>
        <v>99.510830763601007</v>
      </c>
      <c r="N643" s="250">
        <f>SUM(I643-L643)</f>
        <v>601652</v>
      </c>
    </row>
    <row r="644" spans="1:14" s="296" customFormat="1" ht="15" hidden="1" customHeight="1" x14ac:dyDescent="0.25">
      <c r="A644" s="177"/>
      <c r="B644" s="177"/>
      <c r="C644" s="178"/>
      <c r="D644" s="178"/>
      <c r="E644" s="178"/>
      <c r="F644" s="179"/>
      <c r="G644" s="180"/>
      <c r="H644" s="406"/>
      <c r="I644" s="181"/>
      <c r="J644" s="182"/>
      <c r="K644" s="183"/>
      <c r="L644" s="214"/>
      <c r="M644" s="280"/>
      <c r="N644" s="181"/>
    </row>
    <row r="645" spans="1:14" s="296" customFormat="1" ht="15" hidden="1" customHeight="1" x14ac:dyDescent="0.25">
      <c r="A645" s="177"/>
      <c r="B645" s="177"/>
      <c r="C645" s="178">
        <v>5</v>
      </c>
      <c r="D645" s="178">
        <v>2</v>
      </c>
      <c r="E645" s="178">
        <v>2</v>
      </c>
      <c r="F645" s="179" t="s">
        <v>690</v>
      </c>
      <c r="G645" s="270"/>
      <c r="H645" s="406" t="s">
        <v>930</v>
      </c>
      <c r="I645" s="251">
        <f>SUM(I646:I648)</f>
        <v>234480000</v>
      </c>
      <c r="J645" s="182">
        <f>SUM(I645/I10*100)</f>
        <v>0.23497132174416854</v>
      </c>
      <c r="K645" s="183">
        <f>SUM(P645/I645*100)</f>
        <v>0</v>
      </c>
      <c r="L645" s="251">
        <f>SUM(L646:L648)</f>
        <v>232680000</v>
      </c>
      <c r="M645" s="185">
        <f>SUM(L645/I645%)</f>
        <v>99.232343909928346</v>
      </c>
      <c r="N645" s="251">
        <f>SUM(N646:N648)</f>
        <v>1800000</v>
      </c>
    </row>
    <row r="646" spans="1:14" s="296" customFormat="1" ht="25.5" hidden="1" customHeight="1" x14ac:dyDescent="0.25">
      <c r="A646" s="177"/>
      <c r="B646" s="177"/>
      <c r="C646" s="178">
        <v>5</v>
      </c>
      <c r="D646" s="178">
        <v>2</v>
      </c>
      <c r="E646" s="178">
        <v>2</v>
      </c>
      <c r="F646" s="179" t="s">
        <v>690</v>
      </c>
      <c r="G646" s="180" t="s">
        <v>889</v>
      </c>
      <c r="H646" s="406" t="s">
        <v>931</v>
      </c>
      <c r="I646" s="181">
        <v>23200000</v>
      </c>
      <c r="J646" s="182">
        <f>SUM(I646/I10*100)</f>
        <v>2.3248612523305658E-2</v>
      </c>
      <c r="K646" s="183">
        <f>SUM(P646/I646*100)</f>
        <v>0</v>
      </c>
      <c r="L646" s="214">
        <v>22600000</v>
      </c>
      <c r="M646" s="185">
        <f>SUM(L646/I646%)</f>
        <v>97.41379310344827</v>
      </c>
      <c r="N646" s="250">
        <f>SUM(I646-L646)</f>
        <v>600000</v>
      </c>
    </row>
    <row r="647" spans="1:14" s="296" customFormat="1" ht="25.5" hidden="1" customHeight="1" x14ac:dyDescent="0.25">
      <c r="A647" s="177"/>
      <c r="B647" s="177"/>
      <c r="C647" s="178">
        <v>5</v>
      </c>
      <c r="D647" s="178">
        <v>2</v>
      </c>
      <c r="E647" s="178">
        <v>2</v>
      </c>
      <c r="F647" s="179" t="s">
        <v>690</v>
      </c>
      <c r="G647" s="180" t="s">
        <v>880</v>
      </c>
      <c r="H647" s="406" t="s">
        <v>932</v>
      </c>
      <c r="I647" s="181">
        <v>14400000</v>
      </c>
      <c r="J647" s="182">
        <f>SUM(I647/I10*100)</f>
        <v>1.4430173290327648E-2</v>
      </c>
      <c r="K647" s="183">
        <f>SUM(P647/I647*100)</f>
        <v>0</v>
      </c>
      <c r="L647" s="214">
        <v>13200000</v>
      </c>
      <c r="M647" s="185">
        <f>SUM(L647/I647%)</f>
        <v>91.666666666666671</v>
      </c>
      <c r="N647" s="250">
        <f>SUM(I647-L647)</f>
        <v>1200000</v>
      </c>
    </row>
    <row r="648" spans="1:14" s="296" customFormat="1" ht="25.5" hidden="1" customHeight="1" x14ac:dyDescent="0.25">
      <c r="A648" s="177"/>
      <c r="B648" s="177"/>
      <c r="C648" s="178">
        <v>5</v>
      </c>
      <c r="D648" s="178">
        <v>2</v>
      </c>
      <c r="E648" s="178">
        <v>2</v>
      </c>
      <c r="F648" s="179" t="s">
        <v>690</v>
      </c>
      <c r="G648" s="180" t="s">
        <v>770</v>
      </c>
      <c r="H648" s="406" t="s">
        <v>771</v>
      </c>
      <c r="I648" s="261">
        <v>196880000</v>
      </c>
      <c r="J648" s="182">
        <f>SUM(I648/I10*100)</f>
        <v>0.19729253593053522</v>
      </c>
      <c r="K648" s="283">
        <f>SUM(L648/I648*100)</f>
        <v>100</v>
      </c>
      <c r="L648" s="184">
        <v>196880000</v>
      </c>
      <c r="M648" s="284">
        <f>SUM(L648/I648%)</f>
        <v>100</v>
      </c>
      <c r="N648" s="253">
        <f>SUM(I648-L648)</f>
        <v>0</v>
      </c>
    </row>
    <row r="649" spans="1:14" s="296" customFormat="1" ht="15" hidden="1" customHeight="1" x14ac:dyDescent="0.25">
      <c r="A649" s="177"/>
      <c r="B649" s="177"/>
      <c r="C649" s="178"/>
      <c r="D649" s="178"/>
      <c r="E649" s="178"/>
      <c r="F649" s="179"/>
      <c r="G649" s="180"/>
      <c r="H649" s="406"/>
      <c r="I649" s="181"/>
      <c r="J649" s="182"/>
      <c r="K649" s="183"/>
      <c r="L649" s="214"/>
      <c r="M649" s="185"/>
      <c r="N649" s="181"/>
    </row>
    <row r="650" spans="1:14" s="296" customFormat="1" ht="15" hidden="1" customHeight="1" x14ac:dyDescent="0.25">
      <c r="A650" s="177"/>
      <c r="B650" s="177"/>
      <c r="C650" s="178">
        <v>5</v>
      </c>
      <c r="D650" s="178">
        <v>2</v>
      </c>
      <c r="E650" s="178">
        <v>2</v>
      </c>
      <c r="F650" s="179" t="s">
        <v>674</v>
      </c>
      <c r="G650" s="270"/>
      <c r="H650" s="406" t="s">
        <v>724</v>
      </c>
      <c r="I650" s="251">
        <f>SUM(I651:I651)</f>
        <v>3200000</v>
      </c>
      <c r="J650" s="279">
        <f>SUM(I650/I10*100)</f>
        <v>3.2067051756283662E-3</v>
      </c>
      <c r="K650" s="183">
        <f>SUM(L650/I650*100)</f>
        <v>100</v>
      </c>
      <c r="L650" s="282">
        <f>SUM(L651:L651)</f>
        <v>3200000</v>
      </c>
      <c r="M650" s="185">
        <f>SUM(L650/I650%)</f>
        <v>100</v>
      </c>
      <c r="N650" s="251">
        <f>SUM(N651:N651)</f>
        <v>0</v>
      </c>
    </row>
    <row r="651" spans="1:14" s="296" customFormat="1" ht="25.5" hidden="1" customHeight="1" x14ac:dyDescent="0.25">
      <c r="A651" s="177"/>
      <c r="B651" s="177"/>
      <c r="C651" s="178">
        <v>5</v>
      </c>
      <c r="D651" s="178">
        <v>2</v>
      </c>
      <c r="E651" s="178">
        <v>2</v>
      </c>
      <c r="F651" s="179" t="s">
        <v>674</v>
      </c>
      <c r="G651" s="180" t="s">
        <v>682</v>
      </c>
      <c r="H651" s="406" t="s">
        <v>767</v>
      </c>
      <c r="I651" s="251">
        <v>3200000</v>
      </c>
      <c r="J651" s="279">
        <f>SUM(I651/I10*100)</f>
        <v>3.2067051756283662E-3</v>
      </c>
      <c r="K651" s="183">
        <f>SUM(L651/I651*100)</f>
        <v>100</v>
      </c>
      <c r="L651" s="281">
        <v>3200000</v>
      </c>
      <c r="M651" s="185">
        <f>SUM(L651/I651%)</f>
        <v>100</v>
      </c>
      <c r="N651" s="250">
        <f>SUM(I651-L651)</f>
        <v>0</v>
      </c>
    </row>
    <row r="652" spans="1:14" s="296" customFormat="1" ht="15" hidden="1" customHeight="1" x14ac:dyDescent="0.25">
      <c r="A652" s="177"/>
      <c r="B652" s="177"/>
      <c r="C652" s="178"/>
      <c r="D652" s="178"/>
      <c r="E652" s="178"/>
      <c r="F652" s="179"/>
      <c r="G652" s="180"/>
      <c r="H652" s="406"/>
      <c r="I652" s="251"/>
      <c r="J652" s="279"/>
      <c r="K652" s="183"/>
      <c r="L652" s="282"/>
      <c r="M652" s="185"/>
      <c r="N652" s="251"/>
    </row>
    <row r="653" spans="1:14" s="296" customFormat="1" ht="15" hidden="1" customHeight="1" x14ac:dyDescent="0.25">
      <c r="A653" s="177"/>
      <c r="B653" s="177"/>
      <c r="C653" s="178">
        <v>5</v>
      </c>
      <c r="D653" s="178">
        <v>2</v>
      </c>
      <c r="E653" s="178">
        <v>2</v>
      </c>
      <c r="F653" s="179">
        <v>11</v>
      </c>
      <c r="G653" s="270"/>
      <c r="H653" s="406" t="s">
        <v>779</v>
      </c>
      <c r="I653" s="251">
        <f>SUM(I654)</f>
        <v>4160000</v>
      </c>
      <c r="J653" s="279">
        <f>SUM(I653/I10*100)</f>
        <v>4.1687167283168767E-3</v>
      </c>
      <c r="K653" s="183">
        <f>SUM(L653/I653*100)</f>
        <v>100</v>
      </c>
      <c r="L653" s="282">
        <f>SUM(L654)</f>
        <v>4160000</v>
      </c>
      <c r="M653" s="185">
        <f>SUM(L653/I653%)</f>
        <v>100</v>
      </c>
      <c r="N653" s="251">
        <f>SUM(N654)</f>
        <v>0</v>
      </c>
    </row>
    <row r="654" spans="1:14" s="296" customFormat="1" ht="25.5" hidden="1" customHeight="1" x14ac:dyDescent="0.25">
      <c r="A654" s="177"/>
      <c r="B654" s="177"/>
      <c r="C654" s="178">
        <v>5</v>
      </c>
      <c r="D654" s="178">
        <v>2</v>
      </c>
      <c r="E654" s="178">
        <v>2</v>
      </c>
      <c r="F654" s="179">
        <v>11</v>
      </c>
      <c r="G654" s="180" t="s">
        <v>686</v>
      </c>
      <c r="H654" s="406" t="s">
        <v>775</v>
      </c>
      <c r="I654" s="181">
        <v>4160000</v>
      </c>
      <c r="J654" s="279">
        <f>SUM(I654/I10*100)</f>
        <v>4.1687167283168767E-3</v>
      </c>
      <c r="K654" s="183">
        <f>SUM(L654/I654*100)</f>
        <v>100</v>
      </c>
      <c r="L654" s="260">
        <v>4160000</v>
      </c>
      <c r="M654" s="185">
        <f>SUM(L654/I654%)</f>
        <v>100</v>
      </c>
      <c r="N654" s="250">
        <f>SUM(I654-L654)</f>
        <v>0</v>
      </c>
    </row>
    <row r="655" spans="1:14" s="296" customFormat="1" ht="15" hidden="1" customHeight="1" x14ac:dyDescent="0.25">
      <c r="A655" s="177"/>
      <c r="B655" s="177"/>
      <c r="C655" s="178"/>
      <c r="D655" s="178"/>
      <c r="E655" s="178"/>
      <c r="F655" s="179"/>
      <c r="G655" s="180"/>
      <c r="H655" s="406"/>
      <c r="I655" s="181"/>
      <c r="J655" s="279"/>
      <c r="K655" s="183"/>
      <c r="L655" s="260"/>
      <c r="M655" s="185"/>
      <c r="N655" s="250"/>
    </row>
    <row r="656" spans="1:14" s="296" customFormat="1" ht="15" hidden="1" customHeight="1" x14ac:dyDescent="0.25">
      <c r="A656" s="177"/>
      <c r="B656" s="177"/>
      <c r="C656" s="178">
        <v>5</v>
      </c>
      <c r="D656" s="178">
        <v>2</v>
      </c>
      <c r="E656" s="178">
        <v>2</v>
      </c>
      <c r="F656" s="179">
        <v>20</v>
      </c>
      <c r="G656" s="270"/>
      <c r="H656" s="406" t="s">
        <v>933</v>
      </c>
      <c r="I656" s="251">
        <f>SUM(I657)</f>
        <v>60800000</v>
      </c>
      <c r="J656" s="182">
        <f>SUM(I656/I10*100)</f>
        <v>6.0927398336938964E-2</v>
      </c>
      <c r="K656" s="183">
        <f>SUM(P656/I656*100)</f>
        <v>0</v>
      </c>
      <c r="L656" s="282">
        <f>SUM(L657)</f>
        <v>60418600</v>
      </c>
      <c r="M656" s="185">
        <f>SUM(L656/I656%)</f>
        <v>99.372697368421058</v>
      </c>
      <c r="N656" s="251">
        <f>SUM(N657)</f>
        <v>381400</v>
      </c>
    </row>
    <row r="657" spans="1:14" s="296" customFormat="1" ht="25.5" hidden="1" customHeight="1" x14ac:dyDescent="0.25">
      <c r="A657" s="511"/>
      <c r="B657" s="511"/>
      <c r="C657" s="494">
        <v>5</v>
      </c>
      <c r="D657" s="494">
        <v>2</v>
      </c>
      <c r="E657" s="494">
        <v>2</v>
      </c>
      <c r="F657" s="495">
        <v>20</v>
      </c>
      <c r="G657" s="192" t="s">
        <v>682</v>
      </c>
      <c r="H657" s="865" t="s">
        <v>934</v>
      </c>
      <c r="I657" s="303">
        <v>60800000</v>
      </c>
      <c r="J657" s="274">
        <f>SUM(I657/I10*100)</f>
        <v>6.0927398336938964E-2</v>
      </c>
      <c r="K657" s="306">
        <f>SUM(P657/I657*100)</f>
        <v>0</v>
      </c>
      <c r="L657" s="304">
        <v>60418600</v>
      </c>
      <c r="M657" s="306">
        <f>SUM(L657/I657%)</f>
        <v>99.372697368421058</v>
      </c>
      <c r="N657" s="252">
        <f>SUM(I657-L657)</f>
        <v>381400</v>
      </c>
    </row>
    <row r="658" spans="1:14" s="296" customFormat="1" ht="15" hidden="1" customHeight="1" x14ac:dyDescent="0.25">
      <c r="A658" s="504"/>
      <c r="B658" s="504"/>
      <c r="C658" s="503"/>
      <c r="D658" s="503"/>
      <c r="E658" s="503"/>
      <c r="F658" s="273"/>
      <c r="G658" s="180"/>
      <c r="H658" s="860"/>
      <c r="I658" s="181"/>
      <c r="J658" s="182"/>
      <c r="K658" s="183"/>
      <c r="L658" s="193"/>
      <c r="M658" s="323"/>
      <c r="N658" s="181"/>
    </row>
    <row r="659" spans="1:14" s="296" customFormat="1" ht="15" hidden="1" customHeight="1" x14ac:dyDescent="0.25">
      <c r="A659" s="177"/>
      <c r="B659" s="177"/>
      <c r="C659" s="178"/>
      <c r="D659" s="178"/>
      <c r="E659" s="178"/>
      <c r="F659" s="179"/>
      <c r="G659" s="180"/>
      <c r="H659" s="406"/>
      <c r="I659" s="181"/>
      <c r="J659" s="182"/>
      <c r="K659" s="183"/>
      <c r="L659" s="288"/>
      <c r="M659" s="185"/>
      <c r="N659" s="181"/>
    </row>
    <row r="660" spans="1:14" s="296" customFormat="1" ht="15" hidden="1" customHeight="1" x14ac:dyDescent="0.25">
      <c r="A660" s="511"/>
      <c r="B660" s="511"/>
      <c r="C660" s="494">
        <v>5</v>
      </c>
      <c r="D660" s="494">
        <v>2</v>
      </c>
      <c r="E660" s="494">
        <v>2</v>
      </c>
      <c r="F660" s="495">
        <v>32</v>
      </c>
      <c r="G660" s="499"/>
      <c r="H660" s="409" t="s">
        <v>914</v>
      </c>
      <c r="I660" s="358">
        <f>SUM(I661)</f>
        <v>120000000</v>
      </c>
      <c r="J660" s="274">
        <f>SUM(I660/I10*100)</f>
        <v>0.12025144408606375</v>
      </c>
      <c r="K660" s="306">
        <f>SUM(L660/I660*100)</f>
        <v>100</v>
      </c>
      <c r="L660" s="372">
        <f>SUM(L661)</f>
        <v>120000000</v>
      </c>
      <c r="M660" s="306">
        <f>SUM(L660/I660%)</f>
        <v>100</v>
      </c>
      <c r="N660" s="358">
        <f>SUM(N661)</f>
        <v>0</v>
      </c>
    </row>
    <row r="661" spans="1:14" s="296" customFormat="1" ht="25.5" hidden="1" customHeight="1" x14ac:dyDescent="0.25">
      <c r="A661" s="177"/>
      <c r="B661" s="177"/>
      <c r="C661" s="178">
        <v>5</v>
      </c>
      <c r="D661" s="178">
        <v>2</v>
      </c>
      <c r="E661" s="178">
        <v>2</v>
      </c>
      <c r="F661" s="179">
        <v>32</v>
      </c>
      <c r="G661" s="180" t="s">
        <v>697</v>
      </c>
      <c r="H661" s="411" t="s">
        <v>923</v>
      </c>
      <c r="I661" s="181">
        <v>120000000</v>
      </c>
      <c r="J661" s="182">
        <f>SUM(I661/I10*100)</f>
        <v>0.12025144408606375</v>
      </c>
      <c r="K661" s="183">
        <f>SUM(L661/I661*100)</f>
        <v>100</v>
      </c>
      <c r="L661" s="193">
        <v>120000000</v>
      </c>
      <c r="M661" s="185">
        <f>SUM(L661/I661%)</f>
        <v>100</v>
      </c>
      <c r="N661" s="250">
        <f>SUM(I661-L661)</f>
        <v>0</v>
      </c>
    </row>
    <row r="662" spans="1:14" s="296" customFormat="1" ht="15" hidden="1" customHeight="1" x14ac:dyDescent="0.25">
      <c r="A662" s="177"/>
      <c r="B662" s="177"/>
      <c r="C662" s="178"/>
      <c r="D662" s="178"/>
      <c r="E662" s="178"/>
      <c r="F662" s="179"/>
      <c r="G662" s="180"/>
      <c r="H662" s="406"/>
      <c r="I662" s="261"/>
      <c r="J662" s="182"/>
      <c r="K662" s="183"/>
      <c r="L662" s="193"/>
      <c r="M662" s="284"/>
      <c r="N662" s="250"/>
    </row>
    <row r="663" spans="1:14" s="296" customFormat="1" x14ac:dyDescent="0.25">
      <c r="A663" s="350">
        <v>1</v>
      </c>
      <c r="B663" s="309" t="s">
        <v>677</v>
      </c>
      <c r="C663" s="310" t="s">
        <v>674</v>
      </c>
      <c r="D663" s="310" t="s">
        <v>675</v>
      </c>
      <c r="E663" s="305" t="s">
        <v>912</v>
      </c>
      <c r="F663" s="539" t="s">
        <v>809</v>
      </c>
      <c r="G663" s="167"/>
      <c r="H663" s="348" t="s">
        <v>935</v>
      </c>
      <c r="I663" s="303">
        <f>SUM(I665)</f>
        <v>45530000</v>
      </c>
      <c r="J663" s="182">
        <f>SUM(I663/I10*100)</f>
        <v>4.5625402076987349E-2</v>
      </c>
      <c r="K663" s="311">
        <v>100</v>
      </c>
      <c r="L663" s="312">
        <f>SUM(L665)</f>
        <v>42817415</v>
      </c>
      <c r="M663" s="311">
        <f>SUM(L663/I663%)</f>
        <v>94.042202943114432</v>
      </c>
      <c r="N663" s="303">
        <f>SUM(N665)</f>
        <v>2712585</v>
      </c>
    </row>
    <row r="664" spans="1:14" s="296" customFormat="1" ht="15" hidden="1" customHeight="1" x14ac:dyDescent="0.25">
      <c r="A664" s="177"/>
      <c r="B664" s="177"/>
      <c r="C664" s="178"/>
      <c r="D664" s="178"/>
      <c r="E664" s="178"/>
      <c r="F664" s="179"/>
      <c r="G664" s="180"/>
      <c r="H664" s="406"/>
      <c r="I664" s="181"/>
      <c r="J664" s="182"/>
      <c r="K664" s="183"/>
      <c r="L664" s="214"/>
      <c r="M664" s="185"/>
      <c r="N664" s="181"/>
    </row>
    <row r="665" spans="1:14" s="296" customFormat="1" ht="15" hidden="1" customHeight="1" x14ac:dyDescent="0.25">
      <c r="A665" s="187"/>
      <c r="B665" s="187"/>
      <c r="C665" s="503">
        <v>5</v>
      </c>
      <c r="D665" s="503">
        <v>2</v>
      </c>
      <c r="E665" s="503">
        <v>2</v>
      </c>
      <c r="F665" s="538"/>
      <c r="G665" s="315"/>
      <c r="H665" s="406" t="s">
        <v>684</v>
      </c>
      <c r="I665" s="181">
        <f>SUM(I667+I670+I673)</f>
        <v>45530000</v>
      </c>
      <c r="J665" s="182">
        <f>SUM(I665/I10*100)</f>
        <v>4.5625402076987349E-2</v>
      </c>
      <c r="K665" s="183">
        <f>SUM(P665/I665*100)</f>
        <v>0</v>
      </c>
      <c r="L665" s="181">
        <f>SUM(L667+L670+L673)</f>
        <v>42817415</v>
      </c>
      <c r="M665" s="185">
        <f>SUM(L665/I665%)</f>
        <v>94.042202943114432</v>
      </c>
      <c r="N665" s="181">
        <f>SUM(N667+N670+N673)</f>
        <v>2712585</v>
      </c>
    </row>
    <row r="666" spans="1:14" s="296" customFormat="1" ht="15" hidden="1" customHeight="1" x14ac:dyDescent="0.25">
      <c r="A666" s="177"/>
      <c r="B666" s="177"/>
      <c r="C666" s="178"/>
      <c r="D666" s="178"/>
      <c r="E666" s="178"/>
      <c r="F666" s="211"/>
      <c r="G666" s="212"/>
      <c r="H666" s="406"/>
      <c r="I666" s="181"/>
      <c r="J666" s="182"/>
      <c r="K666" s="183"/>
      <c r="L666" s="193"/>
      <c r="M666" s="185"/>
      <c r="N666" s="181"/>
    </row>
    <row r="667" spans="1:14" s="296" customFormat="1" ht="15" hidden="1" customHeight="1" x14ac:dyDescent="0.25">
      <c r="A667" s="177"/>
      <c r="B667" s="177"/>
      <c r="C667" s="178">
        <v>5</v>
      </c>
      <c r="D667" s="178">
        <v>2</v>
      </c>
      <c r="E667" s="178">
        <v>2</v>
      </c>
      <c r="F667" s="179" t="s">
        <v>675</v>
      </c>
      <c r="G667" s="270"/>
      <c r="H667" s="406" t="s">
        <v>867</v>
      </c>
      <c r="I667" s="251">
        <f>SUM(I668:I668)</f>
        <v>8619000</v>
      </c>
      <c r="J667" s="182">
        <f>SUM(I667/I10*100)</f>
        <v>8.6370599714815279E-3</v>
      </c>
      <c r="K667" s="183">
        <f>SUM(P667/I667*100)</f>
        <v>0</v>
      </c>
      <c r="L667" s="282">
        <f>SUM(L668:L668)</f>
        <v>7816415</v>
      </c>
      <c r="M667" s="185">
        <f>SUM(L667/I667%)</f>
        <v>90.688188885021461</v>
      </c>
      <c r="N667" s="251">
        <f>SUM(N668:N668)</f>
        <v>802585</v>
      </c>
    </row>
    <row r="668" spans="1:14" s="296" customFormat="1" ht="25.5" hidden="1" customHeight="1" x14ac:dyDescent="0.25">
      <c r="A668" s="498"/>
      <c r="B668" s="498"/>
      <c r="C668" s="494">
        <v>5</v>
      </c>
      <c r="D668" s="494">
        <v>2</v>
      </c>
      <c r="E668" s="494">
        <v>2</v>
      </c>
      <c r="F668" s="495" t="s">
        <v>675</v>
      </c>
      <c r="G668" s="192" t="s">
        <v>688</v>
      </c>
      <c r="H668" s="409" t="s">
        <v>751</v>
      </c>
      <c r="I668" s="341">
        <v>8619000</v>
      </c>
      <c r="J668" s="182">
        <f>SUM(I668/I10*100)</f>
        <v>8.6370599714815279E-3</v>
      </c>
      <c r="K668" s="447">
        <f>SUM(P668/I668*100)</f>
        <v>0</v>
      </c>
      <c r="L668" s="320">
        <v>7816415</v>
      </c>
      <c r="M668" s="445">
        <f>SUM(L668/I668%)</f>
        <v>90.688188885021461</v>
      </c>
      <c r="N668" s="256">
        <f>SUM(I668-L668)</f>
        <v>802585</v>
      </c>
    </row>
    <row r="669" spans="1:14" s="296" customFormat="1" ht="15" hidden="1" customHeight="1" x14ac:dyDescent="0.25">
      <c r="A669" s="177"/>
      <c r="B669" s="177"/>
      <c r="C669" s="211"/>
      <c r="D669" s="211"/>
      <c r="E669" s="211"/>
      <c r="F669" s="211"/>
      <c r="G669" s="212"/>
      <c r="H669" s="404"/>
      <c r="I669" s="181"/>
      <c r="J669" s="182"/>
      <c r="K669" s="183"/>
      <c r="L669" s="193"/>
      <c r="M669" s="185"/>
      <c r="N669" s="181"/>
    </row>
    <row r="670" spans="1:14" s="296" customFormat="1" ht="15" hidden="1" customHeight="1" x14ac:dyDescent="0.25">
      <c r="A670" s="177"/>
      <c r="B670" s="177"/>
      <c r="C670" s="178">
        <v>5</v>
      </c>
      <c r="D670" s="178">
        <v>2</v>
      </c>
      <c r="E670" s="178">
        <v>2</v>
      </c>
      <c r="F670" s="179" t="s">
        <v>778</v>
      </c>
      <c r="G670" s="270"/>
      <c r="H670" s="406" t="s">
        <v>779</v>
      </c>
      <c r="I670" s="251">
        <f>SUM(I671)</f>
        <v>11391000</v>
      </c>
      <c r="J670" s="182">
        <f>SUM(I670/I10*100)</f>
        <v>1.14148683298696E-2</v>
      </c>
      <c r="K670" s="183">
        <f>SUM(P670/I670*100)</f>
        <v>0</v>
      </c>
      <c r="L670" s="282">
        <f>SUM(L671)</f>
        <v>10341000</v>
      </c>
      <c r="M670" s="185">
        <f>SUM(L670/I670%)</f>
        <v>90.782196470898072</v>
      </c>
      <c r="N670" s="251">
        <f>SUM(N671)</f>
        <v>1050000</v>
      </c>
    </row>
    <row r="671" spans="1:14" s="296" customFormat="1" ht="25.5" hidden="1" customHeight="1" x14ac:dyDescent="0.25">
      <c r="A671" s="177"/>
      <c r="B671" s="177"/>
      <c r="C671" s="178">
        <v>5</v>
      </c>
      <c r="D671" s="178">
        <v>2</v>
      </c>
      <c r="E671" s="178">
        <v>2</v>
      </c>
      <c r="F671" s="179" t="s">
        <v>778</v>
      </c>
      <c r="G671" s="180" t="s">
        <v>686</v>
      </c>
      <c r="H671" s="406" t="s">
        <v>917</v>
      </c>
      <c r="I671" s="181">
        <v>11391000</v>
      </c>
      <c r="J671" s="182">
        <f>SUM(I671/I10*100)</f>
        <v>1.14148683298696E-2</v>
      </c>
      <c r="K671" s="183">
        <f>SUM(P671/I671*100)</f>
        <v>0</v>
      </c>
      <c r="L671" s="193">
        <v>10341000</v>
      </c>
      <c r="M671" s="185">
        <f>SUM(L671/I671%)</f>
        <v>90.782196470898072</v>
      </c>
      <c r="N671" s="250">
        <f>SUM(I671-L671)</f>
        <v>1050000</v>
      </c>
    </row>
    <row r="672" spans="1:14" s="296" customFormat="1" ht="15" hidden="1" customHeight="1" x14ac:dyDescent="0.25">
      <c r="A672" s="177"/>
      <c r="B672" s="177"/>
      <c r="C672" s="178"/>
      <c r="D672" s="178"/>
      <c r="E672" s="178"/>
      <c r="F672" s="179"/>
      <c r="G672" s="180"/>
      <c r="H672" s="406"/>
      <c r="I672" s="181"/>
      <c r="J672" s="182"/>
      <c r="K672" s="183"/>
      <c r="L672" s="184"/>
      <c r="M672" s="185"/>
      <c r="N672" s="181"/>
    </row>
    <row r="673" spans="1:14" s="296" customFormat="1" ht="15" hidden="1" customHeight="1" x14ac:dyDescent="0.25">
      <c r="A673" s="177"/>
      <c r="B673" s="177"/>
      <c r="C673" s="178">
        <v>5</v>
      </c>
      <c r="D673" s="178">
        <v>2</v>
      </c>
      <c r="E673" s="178">
        <v>2</v>
      </c>
      <c r="F673" s="179" t="s">
        <v>875</v>
      </c>
      <c r="G673" s="270"/>
      <c r="H673" s="406" t="s">
        <v>756</v>
      </c>
      <c r="I673" s="251">
        <f>SUM(I674)</f>
        <v>25520000</v>
      </c>
      <c r="J673" s="182">
        <f>SUM(I673/I10*100)</f>
        <v>2.5573473775636221E-2</v>
      </c>
      <c r="K673" s="183">
        <f>SUM(P673/I673*100)</f>
        <v>0</v>
      </c>
      <c r="L673" s="282">
        <f>SUM(L674)</f>
        <v>24660000</v>
      </c>
      <c r="M673" s="185">
        <f>SUM(L673/I673%)</f>
        <v>96.630094043887141</v>
      </c>
      <c r="N673" s="251">
        <f>SUM(N674)</f>
        <v>860000</v>
      </c>
    </row>
    <row r="674" spans="1:14" s="296" customFormat="1" ht="25.5" hidden="1" customHeight="1" x14ac:dyDescent="0.25">
      <c r="A674" s="177"/>
      <c r="B674" s="177"/>
      <c r="C674" s="178">
        <v>5</v>
      </c>
      <c r="D674" s="178">
        <v>2</v>
      </c>
      <c r="E674" s="178">
        <v>2</v>
      </c>
      <c r="F674" s="179" t="s">
        <v>875</v>
      </c>
      <c r="G674" s="180" t="s">
        <v>682</v>
      </c>
      <c r="H674" s="406" t="s">
        <v>861</v>
      </c>
      <c r="I674" s="303">
        <v>25520000</v>
      </c>
      <c r="J674" s="182">
        <f>SUM(I674/I10*100)</f>
        <v>2.5573473775636221E-2</v>
      </c>
      <c r="K674" s="183">
        <f>SUM(P674/I674*100)</f>
        <v>0</v>
      </c>
      <c r="L674" s="193">
        <v>24660000</v>
      </c>
      <c r="M674" s="185">
        <f>SUM(L674/I674%)</f>
        <v>96.630094043887141</v>
      </c>
      <c r="N674" s="250">
        <f>SUM(I674-L674)</f>
        <v>860000</v>
      </c>
    </row>
    <row r="675" spans="1:14" s="296" customFormat="1" ht="15" hidden="1" customHeight="1" x14ac:dyDescent="0.25">
      <c r="A675" s="177"/>
      <c r="B675" s="177"/>
      <c r="C675" s="178"/>
      <c r="D675" s="178"/>
      <c r="E675" s="178"/>
      <c r="F675" s="179"/>
      <c r="G675" s="180"/>
      <c r="H675" s="406"/>
      <c r="I675" s="303"/>
      <c r="J675" s="182"/>
      <c r="K675" s="183"/>
      <c r="L675" s="193"/>
      <c r="M675" s="185"/>
      <c r="N675" s="250"/>
    </row>
    <row r="676" spans="1:14" s="296" customFormat="1" x14ac:dyDescent="0.25">
      <c r="A676" s="350">
        <v>1</v>
      </c>
      <c r="B676" s="309" t="s">
        <v>677</v>
      </c>
      <c r="C676" s="310" t="s">
        <v>674</v>
      </c>
      <c r="D676" s="310" t="s">
        <v>675</v>
      </c>
      <c r="E676" s="351" t="s">
        <v>912</v>
      </c>
      <c r="F676" s="539" t="s">
        <v>936</v>
      </c>
      <c r="G676" s="167"/>
      <c r="H676" s="863" t="s">
        <v>937</v>
      </c>
      <c r="I676" s="355">
        <f>SUM(I679)</f>
        <v>205360000</v>
      </c>
      <c r="J676" s="182">
        <f>SUM(I676/I10*100)</f>
        <v>0.20579030464595041</v>
      </c>
      <c r="K676" s="311">
        <v>100</v>
      </c>
      <c r="L676" s="394">
        <f>SUM(L679)</f>
        <v>205360000</v>
      </c>
      <c r="M676" s="354">
        <f>SUM(L676/I676%)</f>
        <v>100</v>
      </c>
      <c r="N676" s="355">
        <f>SUM(N679)</f>
        <v>0</v>
      </c>
    </row>
    <row r="677" spans="1:14" s="296" customFormat="1" ht="15" hidden="1" customHeight="1" x14ac:dyDescent="0.25">
      <c r="A677" s="177"/>
      <c r="B677" s="177"/>
      <c r="C677" s="177"/>
      <c r="D677" s="177"/>
      <c r="E677" s="177"/>
      <c r="F677" s="271"/>
      <c r="G677" s="353"/>
      <c r="H677" s="859"/>
      <c r="I677" s="249"/>
      <c r="J677" s="182"/>
      <c r="K677" s="283"/>
      <c r="L677" s="288"/>
      <c r="M677" s="284"/>
      <c r="N677" s="249"/>
    </row>
    <row r="678" spans="1:14" s="296" customFormat="1" ht="15" hidden="1" customHeight="1" x14ac:dyDescent="0.25">
      <c r="A678" s="177"/>
      <c r="B678" s="177"/>
      <c r="C678" s="178"/>
      <c r="D678" s="178"/>
      <c r="E678" s="178"/>
      <c r="F678" s="179"/>
      <c r="G678" s="180"/>
      <c r="H678" s="406"/>
      <c r="I678" s="251"/>
      <c r="J678" s="182"/>
      <c r="K678" s="183"/>
      <c r="L678" s="282"/>
      <c r="M678" s="185"/>
      <c r="N678" s="251"/>
    </row>
    <row r="679" spans="1:14" s="296" customFormat="1" ht="15" hidden="1" customHeight="1" x14ac:dyDescent="0.25">
      <c r="A679" s="177"/>
      <c r="B679" s="177"/>
      <c r="C679" s="178">
        <v>5</v>
      </c>
      <c r="D679" s="178">
        <v>2</v>
      </c>
      <c r="E679" s="178">
        <v>2</v>
      </c>
      <c r="F679" s="178"/>
      <c r="G679" s="270"/>
      <c r="H679" s="406" t="s">
        <v>684</v>
      </c>
      <c r="I679" s="251">
        <f>SUM(I681+I684)</f>
        <v>205360000</v>
      </c>
      <c r="J679" s="182">
        <f>SUM(I679/I10*100)</f>
        <v>0.20579030464595041</v>
      </c>
      <c r="K679" s="183">
        <f>SUM(P679/I679*100)</f>
        <v>0</v>
      </c>
      <c r="L679" s="251">
        <f>SUM(L681+L684)</f>
        <v>205360000</v>
      </c>
      <c r="M679" s="185">
        <f>SUM(L679/I679%)</f>
        <v>100</v>
      </c>
      <c r="N679" s="251">
        <f>SUM(N681+N684)</f>
        <v>0</v>
      </c>
    </row>
    <row r="680" spans="1:14" s="296" customFormat="1" ht="15" hidden="1" customHeight="1" x14ac:dyDescent="0.25">
      <c r="A680" s="177"/>
      <c r="B680" s="177"/>
      <c r="C680" s="178"/>
      <c r="D680" s="178"/>
      <c r="E680" s="178"/>
      <c r="F680" s="178"/>
      <c r="G680" s="270"/>
      <c r="H680" s="406"/>
      <c r="I680" s="181"/>
      <c r="J680" s="182"/>
      <c r="K680" s="183"/>
      <c r="L680" s="193"/>
      <c r="M680" s="185"/>
      <c r="N680" s="181"/>
    </row>
    <row r="681" spans="1:14" s="296" customFormat="1" ht="15" hidden="1" customHeight="1" x14ac:dyDescent="0.25">
      <c r="A681" s="177"/>
      <c r="B681" s="177"/>
      <c r="C681" s="178">
        <v>5</v>
      </c>
      <c r="D681" s="178">
        <v>2</v>
      </c>
      <c r="E681" s="178">
        <v>2</v>
      </c>
      <c r="F681" s="179" t="s">
        <v>675</v>
      </c>
      <c r="G681" s="270"/>
      <c r="H681" s="406" t="s">
        <v>867</v>
      </c>
      <c r="I681" s="251">
        <f>SUM(I682:I682)</f>
        <v>49360000</v>
      </c>
      <c r="J681" s="182">
        <f>SUM(I681/I10*100)</f>
        <v>4.9463427334067549E-2</v>
      </c>
      <c r="K681" s="183">
        <f>SUM(P681/I681*100)</f>
        <v>0</v>
      </c>
      <c r="L681" s="282">
        <f>SUM(L682:L682)</f>
        <v>49360000</v>
      </c>
      <c r="M681" s="185">
        <f>SUM(L681/I681%)</f>
        <v>100</v>
      </c>
      <c r="N681" s="393">
        <f>SUM(N682:N682)</f>
        <v>0</v>
      </c>
    </row>
    <row r="682" spans="1:14" s="296" customFormat="1" ht="25.5" hidden="1" customHeight="1" x14ac:dyDescent="0.25">
      <c r="A682" s="513"/>
      <c r="B682" s="513"/>
      <c r="C682" s="178">
        <v>5</v>
      </c>
      <c r="D682" s="178">
        <v>2</v>
      </c>
      <c r="E682" s="178">
        <v>2</v>
      </c>
      <c r="F682" s="179" t="s">
        <v>675</v>
      </c>
      <c r="G682" s="180" t="s">
        <v>720</v>
      </c>
      <c r="H682" s="406" t="s">
        <v>938</v>
      </c>
      <c r="I682" s="181">
        <v>49360000</v>
      </c>
      <c r="J682" s="182">
        <f>SUM(I682/I10*100)</f>
        <v>4.9463427334067549E-2</v>
      </c>
      <c r="K682" s="183">
        <f>SUM(P682/I682*100)</f>
        <v>0</v>
      </c>
      <c r="L682" s="214">
        <v>49360000</v>
      </c>
      <c r="M682" s="183">
        <f>SUM(L682/I682%)</f>
        <v>100</v>
      </c>
      <c r="N682" s="250">
        <f>SUM(I682-L682)</f>
        <v>0</v>
      </c>
    </row>
    <row r="683" spans="1:14" s="296" customFormat="1" ht="15" hidden="1" customHeight="1" x14ac:dyDescent="0.25">
      <c r="A683" s="513"/>
      <c r="B683" s="513"/>
      <c r="C683" s="178"/>
      <c r="D683" s="178"/>
      <c r="E683" s="178"/>
      <c r="F683" s="179"/>
      <c r="G683" s="180"/>
      <c r="H683" s="406"/>
      <c r="I683" s="181"/>
      <c r="J683" s="182"/>
      <c r="K683" s="183"/>
      <c r="L683" s="214"/>
      <c r="M683" s="183"/>
      <c r="N683" s="181"/>
    </row>
    <row r="684" spans="1:14" s="296" customFormat="1" ht="15" hidden="1" customHeight="1" x14ac:dyDescent="0.25">
      <c r="A684" s="177"/>
      <c r="B684" s="177"/>
      <c r="C684" s="178">
        <v>5</v>
      </c>
      <c r="D684" s="178">
        <v>2</v>
      </c>
      <c r="E684" s="178">
        <v>2</v>
      </c>
      <c r="F684" s="179" t="s">
        <v>922</v>
      </c>
      <c r="G684" s="270"/>
      <c r="H684" s="406" t="s">
        <v>939</v>
      </c>
      <c r="I684" s="251">
        <f>SUM(I685:I685)</f>
        <v>156000000</v>
      </c>
      <c r="J684" s="182">
        <f>SUM(I684/I10*100)</f>
        <v>0.15632687731188286</v>
      </c>
      <c r="K684" s="183">
        <f>SUM(P684/I684*100)</f>
        <v>0</v>
      </c>
      <c r="L684" s="282">
        <f>SUM(L685:L685)</f>
        <v>156000000</v>
      </c>
      <c r="M684" s="185">
        <f>SUM(L684/I684%)</f>
        <v>100</v>
      </c>
      <c r="N684" s="251">
        <f>SUM(N685:N685)</f>
        <v>0</v>
      </c>
    </row>
    <row r="685" spans="1:14" s="296" customFormat="1" ht="25.5" hidden="1" customHeight="1" x14ac:dyDescent="0.25">
      <c r="A685" s="177"/>
      <c r="B685" s="177"/>
      <c r="C685" s="178">
        <v>5</v>
      </c>
      <c r="D685" s="178">
        <v>2</v>
      </c>
      <c r="E685" s="178">
        <v>2</v>
      </c>
      <c r="F685" s="179" t="s">
        <v>922</v>
      </c>
      <c r="G685" s="180" t="s">
        <v>682</v>
      </c>
      <c r="H685" s="406" t="s">
        <v>915</v>
      </c>
      <c r="I685" s="181">
        <v>156000000</v>
      </c>
      <c r="J685" s="182">
        <f>SUM(I685/I10*100)</f>
        <v>0.15632687731188286</v>
      </c>
      <c r="K685" s="183">
        <f>SUM(P685/I685*100)</f>
        <v>0</v>
      </c>
      <c r="L685" s="395">
        <v>156000000</v>
      </c>
      <c r="M685" s="280">
        <f>SUM(L685/I685%)</f>
        <v>100</v>
      </c>
      <c r="N685" s="250">
        <f>SUM(I685-L685)</f>
        <v>0</v>
      </c>
    </row>
    <row r="686" spans="1:14" s="296" customFormat="1" ht="15" hidden="1" customHeight="1" x14ac:dyDescent="0.25">
      <c r="A686" s="177"/>
      <c r="B686" s="177"/>
      <c r="C686" s="178"/>
      <c r="D686" s="178"/>
      <c r="E686" s="178"/>
      <c r="F686" s="179"/>
      <c r="G686" s="180"/>
      <c r="H686" s="406"/>
      <c r="I686" s="303"/>
      <c r="J686" s="182"/>
      <c r="K686" s="183"/>
      <c r="L686" s="193"/>
      <c r="M686" s="185"/>
      <c r="N686" s="250"/>
    </row>
    <row r="687" spans="1:14" s="296" customFormat="1" x14ac:dyDescent="0.25">
      <c r="A687" s="350">
        <v>1</v>
      </c>
      <c r="B687" s="309" t="s">
        <v>677</v>
      </c>
      <c r="C687" s="310" t="s">
        <v>674</v>
      </c>
      <c r="D687" s="310" t="s">
        <v>675</v>
      </c>
      <c r="E687" s="305" t="s">
        <v>912</v>
      </c>
      <c r="F687" s="539" t="s">
        <v>717</v>
      </c>
      <c r="G687" s="167"/>
      <c r="H687" s="866" t="s">
        <v>940</v>
      </c>
      <c r="I687" s="360">
        <f>SUM(I690)</f>
        <v>250850000</v>
      </c>
      <c r="J687" s="274">
        <f>SUM(I687/I10*100)</f>
        <v>0.25137562290824245</v>
      </c>
      <c r="K687" s="311">
        <v>100</v>
      </c>
      <c r="L687" s="394">
        <f>SUM(L690)</f>
        <v>250150000</v>
      </c>
      <c r="M687" s="311">
        <f>SUM(L687/I687%)</f>
        <v>99.720948774167823</v>
      </c>
      <c r="N687" s="360">
        <f>SUM(N690)</f>
        <v>700000</v>
      </c>
    </row>
    <row r="688" spans="1:14" s="296" customFormat="1" ht="15" hidden="1" customHeight="1" x14ac:dyDescent="0.25">
      <c r="A688" s="321"/>
      <c r="B688" s="321"/>
      <c r="C688" s="501"/>
      <c r="D688" s="293"/>
      <c r="E688" s="313"/>
      <c r="F688" s="495"/>
      <c r="G688" s="201"/>
      <c r="H688" s="866"/>
      <c r="I688" s="259"/>
      <c r="J688" s="182"/>
      <c r="K688" s="183"/>
      <c r="L688" s="288"/>
      <c r="M688" s="185"/>
      <c r="N688" s="259"/>
    </row>
    <row r="689" spans="1:14" s="296" customFormat="1" ht="15" hidden="1" customHeight="1" x14ac:dyDescent="0.25">
      <c r="A689" s="177"/>
      <c r="B689" s="177"/>
      <c r="C689" s="177"/>
      <c r="D689" s="177"/>
      <c r="E689" s="177"/>
      <c r="F689" s="271"/>
      <c r="G689" s="353"/>
      <c r="H689" s="406"/>
      <c r="I689" s="259"/>
      <c r="J689" s="182"/>
      <c r="K689" s="183"/>
      <c r="L689" s="288"/>
      <c r="M689" s="185"/>
      <c r="N689" s="259"/>
    </row>
    <row r="690" spans="1:14" s="296" customFormat="1" ht="15" hidden="1" customHeight="1" x14ac:dyDescent="0.25">
      <c r="A690" s="177"/>
      <c r="B690" s="177"/>
      <c r="C690" s="178">
        <v>5</v>
      </c>
      <c r="D690" s="178">
        <v>2</v>
      </c>
      <c r="E690" s="178">
        <v>2</v>
      </c>
      <c r="F690" s="178"/>
      <c r="G690" s="270"/>
      <c r="H690" s="406" t="s">
        <v>684</v>
      </c>
      <c r="I690" s="251">
        <f>SUM(I692+I698+I701)</f>
        <v>250850000</v>
      </c>
      <c r="J690" s="182">
        <f>SUM(I690/I10*100)</f>
        <v>0.25137562290824245</v>
      </c>
      <c r="K690" s="183">
        <f>P690/I690*100</f>
        <v>0</v>
      </c>
      <c r="L690" s="251">
        <f>SUM(L692+L698+L701)</f>
        <v>250150000</v>
      </c>
      <c r="M690" s="185">
        <f>SUM(L690/I690%)</f>
        <v>99.720948774167823</v>
      </c>
      <c r="N690" s="251">
        <f>SUM(N692+N698+N701)</f>
        <v>700000</v>
      </c>
    </row>
    <row r="691" spans="1:14" s="296" customFormat="1" ht="15" hidden="1" customHeight="1" x14ac:dyDescent="0.25">
      <c r="A691" s="177"/>
      <c r="B691" s="177"/>
      <c r="C691" s="178"/>
      <c r="D691" s="178"/>
      <c r="E691" s="178"/>
      <c r="F691" s="178"/>
      <c r="G691" s="270"/>
      <c r="H691" s="406"/>
      <c r="I691" s="181"/>
      <c r="J691" s="182"/>
      <c r="K691" s="183"/>
      <c r="L691" s="193"/>
      <c r="M691" s="185"/>
      <c r="N691" s="181"/>
    </row>
    <row r="692" spans="1:14" s="296" customFormat="1" ht="15" hidden="1" customHeight="1" x14ac:dyDescent="0.25">
      <c r="A692" s="177"/>
      <c r="B692" s="177"/>
      <c r="C692" s="178">
        <v>5</v>
      </c>
      <c r="D692" s="178">
        <v>2</v>
      </c>
      <c r="E692" s="178">
        <v>2</v>
      </c>
      <c r="F692" s="179" t="s">
        <v>690</v>
      </c>
      <c r="G692" s="270"/>
      <c r="H692" s="406" t="s">
        <v>691</v>
      </c>
      <c r="I692" s="251">
        <f>SUM(I693:I696)</f>
        <v>201150000</v>
      </c>
      <c r="J692" s="182">
        <f>SUM(I692/I10*100)</f>
        <v>0.20157148314926435</v>
      </c>
      <c r="K692" s="183">
        <f>SUM(P692/I692*100)</f>
        <v>0</v>
      </c>
      <c r="L692" s="251">
        <f>SUM(L693:L696)</f>
        <v>200450000</v>
      </c>
      <c r="M692" s="185">
        <f>SUM(L692/I692%)</f>
        <v>99.652000994282872</v>
      </c>
      <c r="N692" s="251">
        <f>SUM(N693:N696)</f>
        <v>700000</v>
      </c>
    </row>
    <row r="693" spans="1:14" s="296" customFormat="1" ht="25.5" hidden="1" customHeight="1" x14ac:dyDescent="0.25">
      <c r="A693" s="177"/>
      <c r="B693" s="177"/>
      <c r="C693" s="178">
        <v>5</v>
      </c>
      <c r="D693" s="178">
        <v>2</v>
      </c>
      <c r="E693" s="178">
        <v>2</v>
      </c>
      <c r="F693" s="179" t="s">
        <v>690</v>
      </c>
      <c r="G693" s="180" t="s">
        <v>889</v>
      </c>
      <c r="H693" s="406" t="s">
        <v>931</v>
      </c>
      <c r="I693" s="181">
        <v>174000000</v>
      </c>
      <c r="J693" s="182">
        <f>SUM(I693/I10*100)</f>
        <v>0.17436459392479242</v>
      </c>
      <c r="K693" s="183">
        <f>SUM(P693/I693*100)</f>
        <v>0</v>
      </c>
      <c r="L693" s="214">
        <v>174000000</v>
      </c>
      <c r="M693" s="185">
        <f>SUM(L693/I693%)</f>
        <v>100</v>
      </c>
      <c r="N693" s="250">
        <f>SUM(I693-L693)</f>
        <v>0</v>
      </c>
    </row>
    <row r="694" spans="1:14" s="296" customFormat="1" ht="25.5" hidden="1" customHeight="1" x14ac:dyDescent="0.25">
      <c r="A694" s="177"/>
      <c r="B694" s="177"/>
      <c r="C694" s="178">
        <v>5</v>
      </c>
      <c r="D694" s="178">
        <v>2</v>
      </c>
      <c r="E694" s="178">
        <v>2</v>
      </c>
      <c r="F694" s="179" t="s">
        <v>690</v>
      </c>
      <c r="G694" s="180" t="s">
        <v>880</v>
      </c>
      <c r="H694" s="406" t="s">
        <v>932</v>
      </c>
      <c r="I694" s="181">
        <v>14400000</v>
      </c>
      <c r="J694" s="182">
        <f>SUM(I694/I10*100)</f>
        <v>1.4430173290327648E-2</v>
      </c>
      <c r="K694" s="183">
        <f>SUM(P694/I694*100)</f>
        <v>0</v>
      </c>
      <c r="L694" s="214">
        <v>13700000</v>
      </c>
      <c r="M694" s="185">
        <f>SUM(L694/I694%)</f>
        <v>95.138888888888886</v>
      </c>
      <c r="N694" s="250">
        <f>SUM(I694-L694)</f>
        <v>700000</v>
      </c>
    </row>
    <row r="695" spans="1:14" s="296" customFormat="1" ht="25.5" hidden="1" customHeight="1" x14ac:dyDescent="0.25">
      <c r="A695" s="177"/>
      <c r="B695" s="177"/>
      <c r="C695" s="178">
        <v>5</v>
      </c>
      <c r="D695" s="178">
        <v>2</v>
      </c>
      <c r="E695" s="178">
        <v>2</v>
      </c>
      <c r="F695" s="179" t="s">
        <v>690</v>
      </c>
      <c r="G695" s="180" t="s">
        <v>770</v>
      </c>
      <c r="H695" s="406" t="s">
        <v>771</v>
      </c>
      <c r="I695" s="261">
        <v>6000000</v>
      </c>
      <c r="J695" s="182">
        <f>SUM(I695/I10*100)</f>
        <v>6.0125722043031871E-3</v>
      </c>
      <c r="K695" s="283">
        <f>SUM(L695/I695*100)</f>
        <v>100</v>
      </c>
      <c r="L695" s="184">
        <v>6000000</v>
      </c>
      <c r="M695" s="284">
        <f>SUM(L695/I695%)</f>
        <v>100</v>
      </c>
      <c r="N695" s="253">
        <f>SUM(I695-L695)</f>
        <v>0</v>
      </c>
    </row>
    <row r="696" spans="1:14" s="296" customFormat="1" ht="25.5" hidden="1" customHeight="1" x14ac:dyDescent="0.25">
      <c r="A696" s="177"/>
      <c r="B696" s="177"/>
      <c r="C696" s="178">
        <v>5</v>
      </c>
      <c r="D696" s="178">
        <v>2</v>
      </c>
      <c r="E696" s="178">
        <v>2</v>
      </c>
      <c r="F696" s="179" t="s">
        <v>690</v>
      </c>
      <c r="G696" s="180" t="s">
        <v>710</v>
      </c>
      <c r="H696" s="406" t="s">
        <v>801</v>
      </c>
      <c r="I696" s="181">
        <v>6750000</v>
      </c>
      <c r="J696" s="182">
        <f>SUM(I696/I10*100)</f>
        <v>6.7641437298410862E-3</v>
      </c>
      <c r="K696" s="183">
        <f>SUM(P696/I696*100)</f>
        <v>0</v>
      </c>
      <c r="L696" s="214">
        <v>6750000</v>
      </c>
      <c r="M696" s="185">
        <f>SUM(L696/I696%)</f>
        <v>100</v>
      </c>
      <c r="N696" s="250">
        <f>SUM(I696-L696)</f>
        <v>0</v>
      </c>
    </row>
    <row r="697" spans="1:14" s="296" customFormat="1" ht="15" hidden="1" customHeight="1" x14ac:dyDescent="0.25">
      <c r="A697" s="177"/>
      <c r="B697" s="177"/>
      <c r="C697" s="178"/>
      <c r="D697" s="178"/>
      <c r="E697" s="178"/>
      <c r="F697" s="179"/>
      <c r="G697" s="180"/>
      <c r="H697" s="406"/>
      <c r="I697" s="181"/>
      <c r="J697" s="182"/>
      <c r="K697" s="183"/>
      <c r="L697" s="214"/>
      <c r="M697" s="185"/>
      <c r="N697" s="250"/>
    </row>
    <row r="698" spans="1:14" s="296" customFormat="1" ht="15" hidden="1" customHeight="1" x14ac:dyDescent="0.25">
      <c r="A698" s="177"/>
      <c r="B698" s="177"/>
      <c r="C698" s="178">
        <v>5</v>
      </c>
      <c r="D698" s="178">
        <v>2</v>
      </c>
      <c r="E698" s="178">
        <v>2</v>
      </c>
      <c r="F698" s="179" t="s">
        <v>941</v>
      </c>
      <c r="G698" s="270"/>
      <c r="H698" s="406" t="s">
        <v>942</v>
      </c>
      <c r="I698" s="251">
        <f>SUM(I699)</f>
        <v>11700000</v>
      </c>
      <c r="J698" s="182">
        <f>SUM(I698/I10*100)</f>
        <v>1.1724515798391214E-2</v>
      </c>
      <c r="K698" s="183">
        <f>SUM(P698/I698*100)</f>
        <v>0</v>
      </c>
      <c r="L698" s="251">
        <f>SUM(L699)</f>
        <v>11700000</v>
      </c>
      <c r="M698" s="185">
        <f>SUM(L698/I698%)</f>
        <v>100</v>
      </c>
      <c r="N698" s="251">
        <f>SUM(N699)</f>
        <v>0</v>
      </c>
    </row>
    <row r="699" spans="1:14" s="296" customFormat="1" ht="25.5" hidden="1" customHeight="1" x14ac:dyDescent="0.25">
      <c r="A699" s="177"/>
      <c r="B699" s="177"/>
      <c r="C699" s="178">
        <v>5</v>
      </c>
      <c r="D699" s="178">
        <v>2</v>
      </c>
      <c r="E699" s="178">
        <v>2</v>
      </c>
      <c r="F699" s="179" t="s">
        <v>941</v>
      </c>
      <c r="G699" s="180" t="s">
        <v>682</v>
      </c>
      <c r="H699" s="406" t="s">
        <v>943</v>
      </c>
      <c r="I699" s="181">
        <v>11700000</v>
      </c>
      <c r="J699" s="182">
        <f>SUM(I699/I10*100)</f>
        <v>1.1724515798391214E-2</v>
      </c>
      <c r="K699" s="183">
        <f>SUM(P699/I699*100)</f>
        <v>0</v>
      </c>
      <c r="L699" s="214">
        <v>11700000</v>
      </c>
      <c r="M699" s="185">
        <f>SUM(L699/I699%)</f>
        <v>100</v>
      </c>
      <c r="N699" s="250">
        <f>SUM(I699-L699)</f>
        <v>0</v>
      </c>
    </row>
    <row r="700" spans="1:14" s="296" customFormat="1" ht="15" hidden="1" customHeight="1" x14ac:dyDescent="0.25">
      <c r="A700" s="177"/>
      <c r="B700" s="177"/>
      <c r="C700" s="178"/>
      <c r="D700" s="178"/>
      <c r="E700" s="178"/>
      <c r="F700" s="179"/>
      <c r="G700" s="180"/>
      <c r="H700" s="406"/>
      <c r="I700" s="261"/>
      <c r="J700" s="182"/>
      <c r="K700" s="283"/>
      <c r="L700" s="184"/>
      <c r="M700" s="284"/>
      <c r="N700" s="253"/>
    </row>
    <row r="701" spans="1:14" s="296" customFormat="1" ht="15" hidden="1" customHeight="1" x14ac:dyDescent="0.25">
      <c r="A701" s="513"/>
      <c r="B701" s="513"/>
      <c r="C701" s="178">
        <v>5</v>
      </c>
      <c r="D701" s="178">
        <v>2</v>
      </c>
      <c r="E701" s="178">
        <v>2</v>
      </c>
      <c r="F701" s="179" t="s">
        <v>922</v>
      </c>
      <c r="G701" s="270"/>
      <c r="H701" s="406" t="s">
        <v>939</v>
      </c>
      <c r="I701" s="251">
        <f>SUM(I702)</f>
        <v>38000000</v>
      </c>
      <c r="J701" s="182">
        <f>SUM(I701/I10*100)</f>
        <v>3.8079623960586853E-2</v>
      </c>
      <c r="K701" s="183">
        <f>SUM(P701/I701*100)</f>
        <v>0</v>
      </c>
      <c r="L701" s="282">
        <f>SUM(L702)</f>
        <v>38000000</v>
      </c>
      <c r="M701" s="183">
        <f>SUM(L701/I701%)</f>
        <v>100</v>
      </c>
      <c r="N701" s="251">
        <f>SUM(N702)</f>
        <v>0</v>
      </c>
    </row>
    <row r="702" spans="1:14" s="296" customFormat="1" ht="25.5" hidden="1" customHeight="1" x14ac:dyDescent="0.25">
      <c r="A702" s="177"/>
      <c r="B702" s="177"/>
      <c r="C702" s="178">
        <v>5</v>
      </c>
      <c r="D702" s="178">
        <v>2</v>
      </c>
      <c r="E702" s="178">
        <v>2</v>
      </c>
      <c r="F702" s="179" t="s">
        <v>922</v>
      </c>
      <c r="G702" s="180" t="s">
        <v>682</v>
      </c>
      <c r="H702" s="406" t="s">
        <v>915</v>
      </c>
      <c r="I702" s="181">
        <v>38000000</v>
      </c>
      <c r="J702" s="182">
        <f>SUM(I702/I10*100)</f>
        <v>3.8079623960586853E-2</v>
      </c>
      <c r="K702" s="183">
        <f>SUM(P702/I702*100)</f>
        <v>0</v>
      </c>
      <c r="L702" s="214">
        <v>38000000</v>
      </c>
      <c r="M702" s="185">
        <f>SUM(L702/I702%)</f>
        <v>100</v>
      </c>
      <c r="N702" s="250">
        <f>SUM(I702-L702)</f>
        <v>0</v>
      </c>
    </row>
    <row r="703" spans="1:14" s="296" customFormat="1" ht="15" hidden="1" customHeight="1" x14ac:dyDescent="0.25">
      <c r="A703" s="177"/>
      <c r="B703" s="177"/>
      <c r="C703" s="178"/>
      <c r="D703" s="178"/>
      <c r="E703" s="178"/>
      <c r="F703" s="179"/>
      <c r="G703" s="180"/>
      <c r="H703" s="406"/>
      <c r="I703" s="181"/>
      <c r="J703" s="182"/>
      <c r="K703" s="183"/>
      <c r="L703" s="214"/>
      <c r="M703" s="185"/>
      <c r="N703" s="250"/>
    </row>
    <row r="704" spans="1:14" s="296" customFormat="1" x14ac:dyDescent="0.25">
      <c r="A704" s="350">
        <v>1</v>
      </c>
      <c r="B704" s="309" t="s">
        <v>677</v>
      </c>
      <c r="C704" s="310" t="s">
        <v>674</v>
      </c>
      <c r="D704" s="310" t="s">
        <v>675</v>
      </c>
      <c r="E704" s="313" t="s">
        <v>912</v>
      </c>
      <c r="F704" s="540" t="s">
        <v>722</v>
      </c>
      <c r="G704" s="167"/>
      <c r="H704" s="345" t="s">
        <v>944</v>
      </c>
      <c r="I704" s="355">
        <f>SUM(I706)</f>
        <v>160536500</v>
      </c>
      <c r="J704" s="182">
        <f>SUM(I704/I10*100)</f>
        <v>0.16087288294601976</v>
      </c>
      <c r="K704" s="311">
        <v>100</v>
      </c>
      <c r="L704" s="394">
        <f>SUM(L706)</f>
        <v>156474500</v>
      </c>
      <c r="M704" s="354" t="s">
        <v>945</v>
      </c>
      <c r="N704" s="355">
        <f>SUM(N706)</f>
        <v>4062000</v>
      </c>
    </row>
    <row r="705" spans="1:14" s="296" customFormat="1" ht="15" hidden="1" customHeight="1" x14ac:dyDescent="0.25">
      <c r="A705" s="177"/>
      <c r="B705" s="177"/>
      <c r="C705" s="178"/>
      <c r="D705" s="178"/>
      <c r="E705" s="178"/>
      <c r="F705" s="179"/>
      <c r="G705" s="180"/>
      <c r="H705" s="406"/>
      <c r="I705" s="251"/>
      <c r="J705" s="182"/>
      <c r="K705" s="183"/>
      <c r="L705" s="282"/>
      <c r="M705" s="185"/>
      <c r="N705" s="251"/>
    </row>
    <row r="706" spans="1:14" s="296" customFormat="1" ht="15" hidden="1" customHeight="1" x14ac:dyDescent="0.25">
      <c r="A706" s="177"/>
      <c r="B706" s="177"/>
      <c r="C706" s="178">
        <v>5</v>
      </c>
      <c r="D706" s="178">
        <v>2</v>
      </c>
      <c r="E706" s="178">
        <v>2</v>
      </c>
      <c r="F706" s="178"/>
      <c r="G706" s="270"/>
      <c r="H706" s="406" t="s">
        <v>684</v>
      </c>
      <c r="I706" s="251">
        <f>SUM(I708+I713+I721)</f>
        <v>160536500</v>
      </c>
      <c r="J706" s="182">
        <f>SUM(I706/I10*100)</f>
        <v>0.16087288294601976</v>
      </c>
      <c r="K706" s="183">
        <f>SUM(P706/I706*100)</f>
        <v>0</v>
      </c>
      <c r="L706" s="251">
        <f>SUM(L708+L713+L721)</f>
        <v>156474500</v>
      </c>
      <c r="M706" s="185">
        <f>SUM(L706/I706%)</f>
        <v>97.469734297184758</v>
      </c>
      <c r="N706" s="251">
        <f>SUM(N708+N713+N721)</f>
        <v>4062000</v>
      </c>
    </row>
    <row r="707" spans="1:14" s="296" customFormat="1" ht="15" hidden="1" customHeight="1" x14ac:dyDescent="0.25">
      <c r="A707" s="177"/>
      <c r="B707" s="177"/>
      <c r="C707" s="178"/>
      <c r="D707" s="178"/>
      <c r="E707" s="178"/>
      <c r="F707" s="178"/>
      <c r="G707" s="270"/>
      <c r="H707" s="406"/>
      <c r="I707" s="181"/>
      <c r="J707" s="182"/>
      <c r="K707" s="183"/>
      <c r="L707" s="193"/>
      <c r="M707" s="185"/>
      <c r="N707" s="181"/>
    </row>
    <row r="708" spans="1:14" s="296" customFormat="1" ht="15" hidden="1" customHeight="1" x14ac:dyDescent="0.25">
      <c r="A708" s="177"/>
      <c r="B708" s="177"/>
      <c r="C708" s="178">
        <v>5</v>
      </c>
      <c r="D708" s="178">
        <v>2</v>
      </c>
      <c r="E708" s="178">
        <v>2</v>
      </c>
      <c r="F708" s="179" t="s">
        <v>675</v>
      </c>
      <c r="G708" s="270"/>
      <c r="H708" s="406" t="s">
        <v>867</v>
      </c>
      <c r="I708" s="251">
        <f>SUM(I709:I711)</f>
        <v>7828000</v>
      </c>
      <c r="J708" s="182">
        <f>SUM(I708/I10*100)</f>
        <v>7.8444025358808921E-3</v>
      </c>
      <c r="K708" s="183">
        <f>SUM(P708/I708*100)</f>
        <v>0</v>
      </c>
      <c r="L708" s="251">
        <f>SUM(L709:L711)</f>
        <v>7828000</v>
      </c>
      <c r="M708" s="185">
        <f>SUM(L708/I708%)</f>
        <v>100</v>
      </c>
      <c r="N708" s="251">
        <f>SUM(N709:N711)</f>
        <v>0</v>
      </c>
    </row>
    <row r="709" spans="1:14" s="296" customFormat="1" ht="25.5" hidden="1" customHeight="1" x14ac:dyDescent="0.25">
      <c r="A709" s="177"/>
      <c r="B709" s="177"/>
      <c r="C709" s="178">
        <v>5</v>
      </c>
      <c r="D709" s="178">
        <v>2</v>
      </c>
      <c r="E709" s="178">
        <v>2</v>
      </c>
      <c r="F709" s="179" t="s">
        <v>675</v>
      </c>
      <c r="G709" s="180" t="s">
        <v>682</v>
      </c>
      <c r="H709" s="406" t="s">
        <v>719</v>
      </c>
      <c r="I709" s="181">
        <v>461100</v>
      </c>
      <c r="J709" s="278">
        <f>SUM(I709/I10*100)</f>
        <v>4.620661739006999E-4</v>
      </c>
      <c r="K709" s="183">
        <f>SUM(L709/I709*100)</f>
        <v>100</v>
      </c>
      <c r="L709" s="193">
        <v>461100</v>
      </c>
      <c r="M709" s="185">
        <f>SUM(L709/I709%)</f>
        <v>100</v>
      </c>
      <c r="N709" s="250">
        <f>SUM(I709-L709)</f>
        <v>0</v>
      </c>
    </row>
    <row r="710" spans="1:14" s="296" customFormat="1" ht="25.5" hidden="1" customHeight="1" x14ac:dyDescent="0.25">
      <c r="A710" s="513"/>
      <c r="B710" s="513"/>
      <c r="C710" s="178">
        <v>5</v>
      </c>
      <c r="D710" s="178">
        <v>2</v>
      </c>
      <c r="E710" s="178">
        <v>2</v>
      </c>
      <c r="F710" s="179" t="s">
        <v>675</v>
      </c>
      <c r="G710" s="180" t="s">
        <v>885</v>
      </c>
      <c r="H710" s="406" t="s">
        <v>886</v>
      </c>
      <c r="I710" s="181">
        <v>6250000</v>
      </c>
      <c r="J710" s="182">
        <f>SUM(I710/I10*100)</f>
        <v>6.2630960461491541E-3</v>
      </c>
      <c r="K710" s="183">
        <f>SUM(P710/I710*100)</f>
        <v>0</v>
      </c>
      <c r="L710" s="214">
        <v>6250000</v>
      </c>
      <c r="M710" s="183">
        <f>SUM(L710/I710%)</f>
        <v>100</v>
      </c>
      <c r="N710" s="250">
        <f>SUM(I710-L710)</f>
        <v>0</v>
      </c>
    </row>
    <row r="711" spans="1:14" s="296" customFormat="1" ht="25.5" hidden="1" customHeight="1" x14ac:dyDescent="0.25">
      <c r="A711" s="514"/>
      <c r="B711" s="514"/>
      <c r="C711" s="512">
        <v>5</v>
      </c>
      <c r="D711" s="512">
        <v>2</v>
      </c>
      <c r="E711" s="512">
        <v>2</v>
      </c>
      <c r="F711" s="190" t="s">
        <v>675</v>
      </c>
      <c r="G711" s="190" t="s">
        <v>720</v>
      </c>
      <c r="H711" s="406" t="s">
        <v>874</v>
      </c>
      <c r="I711" s="257">
        <v>1116900</v>
      </c>
      <c r="J711" s="279">
        <f>SUM(I711/I10*100)</f>
        <v>1.1192403158310383E-3</v>
      </c>
      <c r="K711" s="318">
        <f>SUM(L711/I711*100)</f>
        <v>100</v>
      </c>
      <c r="L711" s="281">
        <v>1116900</v>
      </c>
      <c r="M711" s="328">
        <f>SUM(L711/I711%)</f>
        <v>100</v>
      </c>
      <c r="N711" s="250">
        <f>SUM(I711-L711)</f>
        <v>0</v>
      </c>
    </row>
    <row r="712" spans="1:14" s="296" customFormat="1" ht="15" hidden="1" customHeight="1" x14ac:dyDescent="0.25">
      <c r="A712" s="513"/>
      <c r="B712" s="513"/>
      <c r="C712" s="178"/>
      <c r="D712" s="178"/>
      <c r="E712" s="178"/>
      <c r="F712" s="179"/>
      <c r="G712" s="180"/>
      <c r="H712" s="406"/>
      <c r="I712" s="181"/>
      <c r="J712" s="182"/>
      <c r="K712" s="183"/>
      <c r="L712" s="214"/>
      <c r="M712" s="183"/>
      <c r="N712" s="181"/>
    </row>
    <row r="713" spans="1:14" s="296" customFormat="1" ht="15" hidden="1" customHeight="1" x14ac:dyDescent="0.25">
      <c r="A713" s="177"/>
      <c r="B713" s="177"/>
      <c r="C713" s="178">
        <v>5</v>
      </c>
      <c r="D713" s="178">
        <v>2</v>
      </c>
      <c r="E713" s="178">
        <v>2</v>
      </c>
      <c r="F713" s="179" t="s">
        <v>690</v>
      </c>
      <c r="G713" s="270"/>
      <c r="H713" s="406" t="s">
        <v>930</v>
      </c>
      <c r="I713" s="251">
        <f>SUM(I714:I719)</f>
        <v>152452000</v>
      </c>
      <c r="J713" s="182">
        <f>SUM(I713/I10*100)</f>
        <v>0.15277144294840492</v>
      </c>
      <c r="K713" s="183">
        <f>SUM(P713/I713*100)</f>
        <v>0</v>
      </c>
      <c r="L713" s="251">
        <f>SUM(L714:L719)</f>
        <v>148390000</v>
      </c>
      <c r="M713" s="185">
        <f t="shared" ref="M713:M719" si="9">SUM(L713/I713%)</f>
        <v>97.335554797575625</v>
      </c>
      <c r="N713" s="251">
        <f>SUM(N714:N719)</f>
        <v>4062000</v>
      </c>
    </row>
    <row r="714" spans="1:14" s="296" customFormat="1" ht="25.5" hidden="1" customHeight="1" x14ac:dyDescent="0.25">
      <c r="A714" s="177"/>
      <c r="B714" s="177"/>
      <c r="C714" s="178">
        <v>5</v>
      </c>
      <c r="D714" s="178">
        <v>2</v>
      </c>
      <c r="E714" s="178">
        <v>2</v>
      </c>
      <c r="F714" s="179" t="s">
        <v>690</v>
      </c>
      <c r="G714" s="180" t="s">
        <v>887</v>
      </c>
      <c r="H714" s="406" t="s">
        <v>907</v>
      </c>
      <c r="I714" s="181">
        <v>91800000</v>
      </c>
      <c r="J714" s="182">
        <f>SUM(I714/I10*100)</f>
        <v>9.1992354725838762E-2</v>
      </c>
      <c r="K714" s="183">
        <f>SUM(P714/I714*100)</f>
        <v>0</v>
      </c>
      <c r="L714" s="184">
        <v>90740000</v>
      </c>
      <c r="M714" s="185">
        <f t="shared" si="9"/>
        <v>98.84531590413944</v>
      </c>
      <c r="N714" s="250">
        <f t="shared" ref="N714:N719" si="10">SUM(I714-L714)</f>
        <v>1060000</v>
      </c>
    </row>
    <row r="715" spans="1:14" s="296" customFormat="1" ht="25.5" hidden="1" customHeight="1" x14ac:dyDescent="0.25">
      <c r="A715" s="177"/>
      <c r="B715" s="177"/>
      <c r="C715" s="178">
        <v>5</v>
      </c>
      <c r="D715" s="178">
        <v>2</v>
      </c>
      <c r="E715" s="178">
        <v>2</v>
      </c>
      <c r="F715" s="179" t="s">
        <v>690</v>
      </c>
      <c r="G715" s="180" t="s">
        <v>889</v>
      </c>
      <c r="H715" s="406" t="s">
        <v>931</v>
      </c>
      <c r="I715" s="181">
        <v>52352000</v>
      </c>
      <c r="J715" s="182">
        <f>SUM(I715/I10*100)</f>
        <v>5.246169667328008E-2</v>
      </c>
      <c r="K715" s="183">
        <f>SUM(P715/I715*100)</f>
        <v>0</v>
      </c>
      <c r="L715" s="214">
        <v>49350000</v>
      </c>
      <c r="M715" s="185">
        <f t="shared" si="9"/>
        <v>94.265739608801951</v>
      </c>
      <c r="N715" s="250">
        <f t="shared" si="10"/>
        <v>3002000</v>
      </c>
    </row>
    <row r="716" spans="1:14" s="296" customFormat="1" ht="25.5" hidden="1" customHeight="1" x14ac:dyDescent="0.25">
      <c r="A716" s="177"/>
      <c r="B716" s="177"/>
      <c r="C716" s="178">
        <v>5</v>
      </c>
      <c r="D716" s="178">
        <v>2</v>
      </c>
      <c r="E716" s="178">
        <v>2</v>
      </c>
      <c r="F716" s="179" t="s">
        <v>690</v>
      </c>
      <c r="G716" s="180" t="s">
        <v>770</v>
      </c>
      <c r="H716" s="406" t="s">
        <v>771</v>
      </c>
      <c r="I716" s="261">
        <v>6500000</v>
      </c>
      <c r="J716" s="182">
        <f>SUM(I716/I10*100)</f>
        <v>6.5136198879951202E-3</v>
      </c>
      <c r="K716" s="283">
        <f>SUM(L716/I716*100)</f>
        <v>100</v>
      </c>
      <c r="L716" s="184">
        <v>6500000</v>
      </c>
      <c r="M716" s="284">
        <f t="shared" si="9"/>
        <v>100</v>
      </c>
      <c r="N716" s="253">
        <f t="shared" si="10"/>
        <v>0</v>
      </c>
    </row>
    <row r="717" spans="1:14" s="296" customFormat="1" ht="25.5" hidden="1" customHeight="1" x14ac:dyDescent="0.25">
      <c r="A717" s="177"/>
      <c r="B717" s="177"/>
      <c r="C717" s="178">
        <v>5</v>
      </c>
      <c r="D717" s="178">
        <v>2</v>
      </c>
      <c r="E717" s="178">
        <v>2</v>
      </c>
      <c r="F717" s="179" t="s">
        <v>690</v>
      </c>
      <c r="G717" s="180" t="s">
        <v>891</v>
      </c>
      <c r="H717" s="406" t="s">
        <v>892</v>
      </c>
      <c r="I717" s="261">
        <v>150000</v>
      </c>
      <c r="J717" s="278">
        <f>SUM(I717/I10*100)</f>
        <v>1.5031430510757969E-4</v>
      </c>
      <c r="K717" s="283">
        <f>SUM(P717/I717*100)</f>
        <v>0</v>
      </c>
      <c r="L717" s="214">
        <v>150000</v>
      </c>
      <c r="M717" s="284">
        <f t="shared" si="9"/>
        <v>100</v>
      </c>
      <c r="N717" s="253">
        <f t="shared" si="10"/>
        <v>0</v>
      </c>
    </row>
    <row r="718" spans="1:14" s="296" customFormat="1" ht="25.5" hidden="1" customHeight="1" x14ac:dyDescent="0.25">
      <c r="A718" s="177"/>
      <c r="B718" s="177"/>
      <c r="C718" s="178">
        <v>5</v>
      </c>
      <c r="D718" s="178">
        <v>2</v>
      </c>
      <c r="E718" s="178">
        <v>2</v>
      </c>
      <c r="F718" s="179" t="s">
        <v>690</v>
      </c>
      <c r="G718" s="180" t="s">
        <v>904</v>
      </c>
      <c r="H718" s="406" t="s">
        <v>905</v>
      </c>
      <c r="I718" s="261">
        <v>1500000</v>
      </c>
      <c r="J718" s="279">
        <f>SUM(I718/I10*100)</f>
        <v>1.5031430510757968E-3</v>
      </c>
      <c r="K718" s="283">
        <f>SUM(P718/I718*100)</f>
        <v>0</v>
      </c>
      <c r="L718" s="214">
        <v>1500000</v>
      </c>
      <c r="M718" s="284">
        <f t="shared" si="9"/>
        <v>100</v>
      </c>
      <c r="N718" s="253">
        <f t="shared" si="10"/>
        <v>0</v>
      </c>
    </row>
    <row r="719" spans="1:14" s="296" customFormat="1" ht="25.5" hidden="1" customHeight="1" x14ac:dyDescent="0.25">
      <c r="A719" s="177"/>
      <c r="B719" s="177"/>
      <c r="C719" s="178">
        <v>5</v>
      </c>
      <c r="D719" s="178">
        <v>2</v>
      </c>
      <c r="E719" s="178">
        <v>2</v>
      </c>
      <c r="F719" s="179" t="s">
        <v>690</v>
      </c>
      <c r="G719" s="180" t="s">
        <v>893</v>
      </c>
      <c r="H719" s="406" t="s">
        <v>894</v>
      </c>
      <c r="I719" s="261">
        <v>150000</v>
      </c>
      <c r="J719" s="278">
        <f>SUM(I719/I10*100)</f>
        <v>1.5031430510757969E-4</v>
      </c>
      <c r="K719" s="283">
        <f>SUM(P719/I719*100)</f>
        <v>0</v>
      </c>
      <c r="L719" s="214">
        <v>150000</v>
      </c>
      <c r="M719" s="284">
        <f t="shared" si="9"/>
        <v>100</v>
      </c>
      <c r="N719" s="253">
        <f t="shared" si="10"/>
        <v>0</v>
      </c>
    </row>
    <row r="720" spans="1:14" s="296" customFormat="1" ht="15" hidden="1" customHeight="1" x14ac:dyDescent="0.25">
      <c r="A720" s="177"/>
      <c r="B720" s="177"/>
      <c r="C720" s="178"/>
      <c r="D720" s="178"/>
      <c r="E720" s="178"/>
      <c r="F720" s="179"/>
      <c r="G720" s="180"/>
      <c r="H720" s="406"/>
      <c r="I720" s="181"/>
      <c r="J720" s="182"/>
      <c r="K720" s="183"/>
      <c r="L720" s="214"/>
      <c r="M720" s="185"/>
      <c r="N720" s="181"/>
    </row>
    <row r="721" spans="1:14" s="296" customFormat="1" ht="15" hidden="1" customHeight="1" x14ac:dyDescent="0.25">
      <c r="A721" s="177"/>
      <c r="B721" s="177"/>
      <c r="C721" s="178">
        <v>5</v>
      </c>
      <c r="D721" s="178">
        <v>2</v>
      </c>
      <c r="E721" s="178">
        <v>2</v>
      </c>
      <c r="F721" s="179" t="s">
        <v>674</v>
      </c>
      <c r="G721" s="270"/>
      <c r="H721" s="406" t="s">
        <v>724</v>
      </c>
      <c r="I721" s="251">
        <f>SUM(I722:I723)</f>
        <v>256500</v>
      </c>
      <c r="J721" s="278">
        <f>SUM(I721/I10*100)</f>
        <v>2.5703746173396123E-4</v>
      </c>
      <c r="K721" s="183">
        <f>SUM(L721/I721*100)</f>
        <v>100</v>
      </c>
      <c r="L721" s="251">
        <f>SUM(L722:L723)</f>
        <v>256500</v>
      </c>
      <c r="M721" s="185">
        <f>SUM(L721/I721%)</f>
        <v>100</v>
      </c>
      <c r="N721" s="251">
        <f>SUM(N722:N723)</f>
        <v>0</v>
      </c>
    </row>
    <row r="722" spans="1:14" s="296" customFormat="1" ht="25.5" hidden="1" customHeight="1" x14ac:dyDescent="0.25">
      <c r="A722" s="177"/>
      <c r="B722" s="177"/>
      <c r="C722" s="178">
        <v>5</v>
      </c>
      <c r="D722" s="178">
        <v>2</v>
      </c>
      <c r="E722" s="178">
        <v>2</v>
      </c>
      <c r="F722" s="179" t="s">
        <v>674</v>
      </c>
      <c r="G722" s="180" t="s">
        <v>682</v>
      </c>
      <c r="H722" s="406" t="s">
        <v>767</v>
      </c>
      <c r="I722" s="251">
        <v>70000</v>
      </c>
      <c r="J722" s="278">
        <f>SUM(I722/I10*100)</f>
        <v>7.0146675716870508E-5</v>
      </c>
      <c r="K722" s="183">
        <f>SUM(L722/I722*100)</f>
        <v>100</v>
      </c>
      <c r="L722" s="281">
        <v>70000</v>
      </c>
      <c r="M722" s="185">
        <f>SUM(L722/I722%)</f>
        <v>100</v>
      </c>
      <c r="N722" s="250">
        <f>SUM(I722-L722)</f>
        <v>0</v>
      </c>
    </row>
    <row r="723" spans="1:14" s="296" customFormat="1" ht="25.5" hidden="1" customHeight="1" x14ac:dyDescent="0.25">
      <c r="A723" s="177"/>
      <c r="B723" s="177"/>
      <c r="C723" s="178">
        <v>5</v>
      </c>
      <c r="D723" s="178">
        <v>2</v>
      </c>
      <c r="E723" s="178">
        <v>2</v>
      </c>
      <c r="F723" s="179" t="s">
        <v>674</v>
      </c>
      <c r="G723" s="180" t="s">
        <v>697</v>
      </c>
      <c r="H723" s="406" t="s">
        <v>946</v>
      </c>
      <c r="I723" s="251">
        <v>186500</v>
      </c>
      <c r="J723" s="278">
        <f>SUM(I723/I10*100)</f>
        <v>1.8689078601709074E-4</v>
      </c>
      <c r="K723" s="183">
        <f>SUM(L723/I723*100)</f>
        <v>100</v>
      </c>
      <c r="L723" s="281">
        <v>186500</v>
      </c>
      <c r="M723" s="185">
        <f>SUM(L723/I723%)</f>
        <v>100</v>
      </c>
      <c r="N723" s="250">
        <f>SUM(I723-L723)</f>
        <v>0</v>
      </c>
    </row>
    <row r="724" spans="1:14" s="296" customFormat="1" ht="15" hidden="1" customHeight="1" x14ac:dyDescent="0.25">
      <c r="A724" s="177"/>
      <c r="B724" s="177"/>
      <c r="C724" s="178"/>
      <c r="D724" s="178"/>
      <c r="E724" s="178"/>
      <c r="F724" s="179"/>
      <c r="G724" s="180"/>
      <c r="H724" s="406"/>
      <c r="I724" s="251"/>
      <c r="J724" s="182"/>
      <c r="K724" s="183"/>
      <c r="L724" s="281"/>
      <c r="M724" s="185"/>
      <c r="N724" s="250"/>
    </row>
    <row r="725" spans="1:14" s="296" customFormat="1" x14ac:dyDescent="0.25">
      <c r="A725" s="356">
        <v>1</v>
      </c>
      <c r="B725" s="324" t="s">
        <v>677</v>
      </c>
      <c r="C725" s="324" t="s">
        <v>674</v>
      </c>
      <c r="D725" s="541" t="s">
        <v>675</v>
      </c>
      <c r="E725" s="313" t="s">
        <v>912</v>
      </c>
      <c r="F725" s="540" t="s">
        <v>727</v>
      </c>
      <c r="G725" s="327"/>
      <c r="H725" s="542" t="s">
        <v>947</v>
      </c>
      <c r="I725" s="337">
        <f>SUM(I727+I732)</f>
        <v>3125711688</v>
      </c>
      <c r="J725" s="182">
        <f>SUM(I725/I10*100)</f>
        <v>3.132261202322399</v>
      </c>
      <c r="K725" s="357">
        <v>100</v>
      </c>
      <c r="L725" s="337">
        <f>SUM(L727+L732)</f>
        <v>3124986368</v>
      </c>
      <c r="M725" s="340">
        <f>SUM(L725/I725%)</f>
        <v>99.976795044700239</v>
      </c>
      <c r="N725" s="337">
        <f>SUM(N727+N732)</f>
        <v>725320</v>
      </c>
    </row>
    <row r="726" spans="1:14" s="296" customFormat="1" ht="15" hidden="1" customHeight="1" x14ac:dyDescent="0.25">
      <c r="A726" s="177"/>
      <c r="B726" s="177"/>
      <c r="C726" s="178"/>
      <c r="D726" s="178"/>
      <c r="E726" s="178"/>
      <c r="F726" s="179"/>
      <c r="G726" s="180"/>
      <c r="H726" s="406"/>
      <c r="I726" s="181"/>
      <c r="J726" s="182"/>
      <c r="K726" s="183"/>
      <c r="L726" s="193"/>
      <c r="M726" s="185"/>
      <c r="N726" s="181"/>
    </row>
    <row r="727" spans="1:14" s="296" customFormat="1" ht="15" hidden="1" customHeight="1" x14ac:dyDescent="0.25">
      <c r="A727" s="177"/>
      <c r="B727" s="177"/>
      <c r="C727" s="178">
        <v>5</v>
      </c>
      <c r="D727" s="178">
        <v>2</v>
      </c>
      <c r="E727" s="178">
        <v>1</v>
      </c>
      <c r="F727" s="178"/>
      <c r="G727" s="270"/>
      <c r="H727" s="406" t="s">
        <v>679</v>
      </c>
      <c r="I727" s="251">
        <f>SUM(I729)</f>
        <v>12400000</v>
      </c>
      <c r="J727" s="182">
        <f>SUM(I727/I10*100)</f>
        <v>1.242598255555992E-2</v>
      </c>
      <c r="K727" s="183">
        <f>SUM(P727/I727*100)</f>
        <v>0</v>
      </c>
      <c r="L727" s="251">
        <f>SUM(L729)</f>
        <v>12400000</v>
      </c>
      <c r="M727" s="185">
        <f>SUM(L727/I727%)</f>
        <v>100</v>
      </c>
      <c r="N727" s="251">
        <f>SUM(N729)</f>
        <v>0</v>
      </c>
    </row>
    <row r="728" spans="1:14" s="296" customFormat="1" ht="15" hidden="1" customHeight="1" x14ac:dyDescent="0.25">
      <c r="A728" s="177"/>
      <c r="B728" s="177"/>
      <c r="C728" s="178"/>
      <c r="D728" s="178"/>
      <c r="E728" s="178"/>
      <c r="F728" s="178"/>
      <c r="G728" s="270"/>
      <c r="H728" s="406"/>
      <c r="I728" s="251"/>
      <c r="J728" s="182"/>
      <c r="K728" s="183"/>
      <c r="L728" s="251"/>
      <c r="M728" s="185"/>
      <c r="N728" s="251"/>
    </row>
    <row r="729" spans="1:14" s="296" customFormat="1" ht="15" hidden="1" customHeight="1" x14ac:dyDescent="0.25">
      <c r="A729" s="177"/>
      <c r="B729" s="177"/>
      <c r="C729" s="178">
        <v>5</v>
      </c>
      <c r="D729" s="178">
        <v>2</v>
      </c>
      <c r="E729" s="178">
        <v>1</v>
      </c>
      <c r="F729" s="179" t="s">
        <v>675</v>
      </c>
      <c r="G729" s="270"/>
      <c r="H729" s="405" t="s">
        <v>877</v>
      </c>
      <c r="I729" s="251">
        <f>SUM(I730)</f>
        <v>12400000</v>
      </c>
      <c r="J729" s="182">
        <f>SUM(I729/I10*100)</f>
        <v>1.242598255555992E-2</v>
      </c>
      <c r="K729" s="183">
        <f>SUM(P729/I729*100)</f>
        <v>0</v>
      </c>
      <c r="L729" s="251">
        <f>SUM(L730)</f>
        <v>12400000</v>
      </c>
      <c r="M729" s="185">
        <f>SUM(L729/I729%)</f>
        <v>100</v>
      </c>
      <c r="N729" s="251">
        <f>SUM(N730)</f>
        <v>0</v>
      </c>
    </row>
    <row r="730" spans="1:14" s="296" customFormat="1" ht="25.5" hidden="1" customHeight="1" x14ac:dyDescent="0.25">
      <c r="A730" s="504"/>
      <c r="B730" s="504"/>
      <c r="C730" s="503">
        <v>5</v>
      </c>
      <c r="D730" s="503">
        <v>2</v>
      </c>
      <c r="E730" s="503">
        <v>1</v>
      </c>
      <c r="F730" s="273" t="s">
        <v>675</v>
      </c>
      <c r="G730" s="190" t="s">
        <v>697</v>
      </c>
      <c r="H730" s="405" t="s">
        <v>948</v>
      </c>
      <c r="I730" s="181">
        <v>12400000</v>
      </c>
      <c r="J730" s="182">
        <f>SUM(I730/I10*100)</f>
        <v>1.242598255555992E-2</v>
      </c>
      <c r="K730" s="183">
        <f>SUM(P730/I730*100)</f>
        <v>0</v>
      </c>
      <c r="L730" s="304">
        <v>12400000</v>
      </c>
      <c r="M730" s="323">
        <f>SUM(L730/I730%)</f>
        <v>100</v>
      </c>
      <c r="N730" s="250">
        <f>SUM(I730-L730)</f>
        <v>0</v>
      </c>
    </row>
    <row r="731" spans="1:14" s="296" customFormat="1" ht="15" hidden="1" customHeight="1" x14ac:dyDescent="0.25">
      <c r="A731" s="504"/>
      <c r="B731" s="504"/>
      <c r="C731" s="503"/>
      <c r="D731" s="503"/>
      <c r="E731" s="503"/>
      <c r="F731" s="273"/>
      <c r="G731" s="190"/>
      <c r="H731" s="405"/>
      <c r="I731" s="181"/>
      <c r="J731" s="182"/>
      <c r="K731" s="183"/>
      <c r="L731" s="304"/>
      <c r="M731" s="323"/>
      <c r="N731" s="250"/>
    </row>
    <row r="732" spans="1:14" s="296" customFormat="1" ht="15" hidden="1" customHeight="1" x14ac:dyDescent="0.25">
      <c r="A732" s="177"/>
      <c r="B732" s="177"/>
      <c r="C732" s="178">
        <v>5</v>
      </c>
      <c r="D732" s="178">
        <v>2</v>
      </c>
      <c r="E732" s="178">
        <v>2</v>
      </c>
      <c r="F732" s="178"/>
      <c r="G732" s="270"/>
      <c r="H732" s="406" t="s">
        <v>684</v>
      </c>
      <c r="I732" s="251">
        <f>SUM(I734+I737)</f>
        <v>3113311688</v>
      </c>
      <c r="J732" s="182">
        <f>SUM(I732/I10*100)</f>
        <v>3.1198352197668395</v>
      </c>
      <c r="K732" s="183">
        <f>SUM(P732/I732*100)</f>
        <v>0</v>
      </c>
      <c r="L732" s="251">
        <f>SUM(L734+L737)</f>
        <v>3112586368</v>
      </c>
      <c r="M732" s="185">
        <f>SUM(L732/I732%)</f>
        <v>99.97670262175177</v>
      </c>
      <c r="N732" s="251">
        <f>SUM(N734+N737)</f>
        <v>725320</v>
      </c>
    </row>
    <row r="733" spans="1:14" s="296" customFormat="1" ht="15" hidden="1" customHeight="1" x14ac:dyDescent="0.25">
      <c r="A733" s="177"/>
      <c r="B733" s="177"/>
      <c r="C733" s="178"/>
      <c r="D733" s="178"/>
      <c r="E733" s="178"/>
      <c r="F733" s="178"/>
      <c r="G733" s="270"/>
      <c r="H733" s="406"/>
      <c r="I733" s="251"/>
      <c r="J733" s="182"/>
      <c r="K733" s="183"/>
      <c r="L733" s="282"/>
      <c r="M733" s="185"/>
      <c r="N733" s="251"/>
    </row>
    <row r="734" spans="1:14" s="296" customFormat="1" ht="15" hidden="1" customHeight="1" x14ac:dyDescent="0.25">
      <c r="A734" s="177"/>
      <c r="B734" s="177"/>
      <c r="C734" s="178">
        <v>5</v>
      </c>
      <c r="D734" s="178">
        <v>2</v>
      </c>
      <c r="E734" s="178">
        <v>2</v>
      </c>
      <c r="F734" s="179" t="s">
        <v>675</v>
      </c>
      <c r="G734" s="270"/>
      <c r="H734" s="406" t="s">
        <v>867</v>
      </c>
      <c r="I734" s="251">
        <f>SUM(I735:I736)</f>
        <v>2896004780</v>
      </c>
      <c r="J734" s="182">
        <f>SUM(I734/I10*100)</f>
        <v>2.9020729739595277</v>
      </c>
      <c r="K734" s="183">
        <f>SUM(P734/I734*100)</f>
        <v>0</v>
      </c>
      <c r="L734" s="282">
        <f>SUM(L735:L736)</f>
        <v>2895970780</v>
      </c>
      <c r="M734" s="185">
        <f>SUM(L734/I734%)</f>
        <v>99.998825968788623</v>
      </c>
      <c r="N734" s="251">
        <f>SUM(N735:N736)</f>
        <v>34000</v>
      </c>
    </row>
    <row r="735" spans="1:14" s="296" customFormat="1" ht="25.5" hidden="1" customHeight="1" x14ac:dyDescent="0.25">
      <c r="A735" s="504"/>
      <c r="B735" s="504"/>
      <c r="C735" s="503">
        <v>5</v>
      </c>
      <c r="D735" s="503">
        <v>2</v>
      </c>
      <c r="E735" s="503">
        <v>2</v>
      </c>
      <c r="F735" s="273" t="s">
        <v>675</v>
      </c>
      <c r="G735" s="190" t="s">
        <v>741</v>
      </c>
      <c r="H735" s="405" t="s">
        <v>949</v>
      </c>
      <c r="I735" s="181">
        <v>2896004780</v>
      </c>
      <c r="J735" s="182">
        <f>SUM(I735/I10*100)</f>
        <v>2.9020729739595277</v>
      </c>
      <c r="K735" s="183">
        <f>SUM(P735/I735*100)</f>
        <v>0</v>
      </c>
      <c r="L735" s="304">
        <v>2895970780</v>
      </c>
      <c r="M735" s="323">
        <f>SUM(L735/I735%)</f>
        <v>99.998825968788623</v>
      </c>
      <c r="N735" s="250">
        <f>SUM(I735-L735)</f>
        <v>34000</v>
      </c>
    </row>
    <row r="736" spans="1:14" s="296" customFormat="1" ht="15" hidden="1" customHeight="1" x14ac:dyDescent="0.25">
      <c r="A736" s="504"/>
      <c r="B736" s="504"/>
      <c r="C736" s="503"/>
      <c r="D736" s="503"/>
      <c r="E736" s="503"/>
      <c r="F736" s="273"/>
      <c r="G736" s="190"/>
      <c r="H736" s="405"/>
      <c r="I736" s="181"/>
      <c r="J736" s="182"/>
      <c r="K736" s="183"/>
      <c r="L736" s="193"/>
      <c r="M736" s="183"/>
      <c r="N736" s="181"/>
    </row>
    <row r="737" spans="1:14" s="296" customFormat="1" ht="15" hidden="1" customHeight="1" x14ac:dyDescent="0.25">
      <c r="A737" s="177"/>
      <c r="B737" s="177"/>
      <c r="C737" s="178">
        <v>5</v>
      </c>
      <c r="D737" s="178">
        <v>2</v>
      </c>
      <c r="E737" s="178">
        <v>2</v>
      </c>
      <c r="F737" s="179" t="s">
        <v>690</v>
      </c>
      <c r="G737" s="270"/>
      <c r="H737" s="406" t="s">
        <v>691</v>
      </c>
      <c r="I737" s="251">
        <f>SUM(I738)</f>
        <v>217306908</v>
      </c>
      <c r="J737" s="182">
        <f>SUM(I737/I10*100)</f>
        <v>0.21776224580731166</v>
      </c>
      <c r="K737" s="183">
        <f>SUM(P737/I737*100)</f>
        <v>0</v>
      </c>
      <c r="L737" s="282">
        <f>SUM(L738)</f>
        <v>216615588</v>
      </c>
      <c r="M737" s="185">
        <f>SUM(L737/I737%)</f>
        <v>99.681869294279409</v>
      </c>
      <c r="N737" s="251">
        <f>SUM(N738)</f>
        <v>691320</v>
      </c>
    </row>
    <row r="738" spans="1:14" s="296" customFormat="1" ht="25.5" hidden="1" customHeight="1" x14ac:dyDescent="0.25">
      <c r="A738" s="177"/>
      <c r="B738" s="177"/>
      <c r="C738" s="178">
        <v>5</v>
      </c>
      <c r="D738" s="178">
        <v>2</v>
      </c>
      <c r="E738" s="178">
        <v>2</v>
      </c>
      <c r="F738" s="179" t="s">
        <v>690</v>
      </c>
      <c r="G738" s="180" t="s">
        <v>950</v>
      </c>
      <c r="H738" s="406" t="s">
        <v>951</v>
      </c>
      <c r="I738" s="181">
        <v>217306908</v>
      </c>
      <c r="J738" s="182">
        <f>SUM(I738/I10*100)</f>
        <v>0.21776224580731166</v>
      </c>
      <c r="K738" s="183">
        <f>SUM(P738/I738*100)</f>
        <v>0</v>
      </c>
      <c r="L738" s="304">
        <v>216615588</v>
      </c>
      <c r="M738" s="185">
        <f>SUM(L738/I738%)</f>
        <v>99.681869294279409</v>
      </c>
      <c r="N738" s="250">
        <f>SUM(I738-L738)</f>
        <v>691320</v>
      </c>
    </row>
    <row r="739" spans="1:14" s="296" customFormat="1" ht="15" hidden="1" customHeight="1" x14ac:dyDescent="0.25">
      <c r="A739" s="177"/>
      <c r="B739" s="177"/>
      <c r="C739" s="178"/>
      <c r="D739" s="178"/>
      <c r="E739" s="178"/>
      <c r="F739" s="179"/>
      <c r="G739" s="180"/>
      <c r="H739" s="406"/>
      <c r="I739" s="181"/>
      <c r="J739" s="182"/>
      <c r="K739" s="183"/>
      <c r="L739" s="304"/>
      <c r="M739" s="185"/>
      <c r="N739" s="250"/>
    </row>
    <row r="740" spans="1:14" s="296" customFormat="1" x14ac:dyDescent="0.25">
      <c r="A740" s="350">
        <v>1</v>
      </c>
      <c r="B740" s="309" t="s">
        <v>677</v>
      </c>
      <c r="C740" s="310" t="s">
        <v>674</v>
      </c>
      <c r="D740" s="310" t="s">
        <v>675</v>
      </c>
      <c r="E740" s="305" t="s">
        <v>912</v>
      </c>
      <c r="F740" s="539" t="s">
        <v>952</v>
      </c>
      <c r="G740" s="167"/>
      <c r="H740" s="863" t="s">
        <v>953</v>
      </c>
      <c r="I740" s="355">
        <f>SUM(I743+I748)</f>
        <v>755780020</v>
      </c>
      <c r="J740" s="274">
        <f>SUM(I740/I10*100)</f>
        <v>0.75736365680328444</v>
      </c>
      <c r="K740" s="311">
        <v>100</v>
      </c>
      <c r="L740" s="355">
        <f>SUM(L743+L748)</f>
        <v>723897084</v>
      </c>
      <c r="M740" s="354">
        <f>SUM(L740/I740%)</f>
        <v>95.781452915360205</v>
      </c>
      <c r="N740" s="355">
        <f>SUM(N743+N748)</f>
        <v>31882936</v>
      </c>
    </row>
    <row r="741" spans="1:14" s="296" customFormat="1" ht="15" hidden="1" customHeight="1" x14ac:dyDescent="0.25">
      <c r="A741" s="177"/>
      <c r="B741" s="177"/>
      <c r="C741" s="177"/>
      <c r="D741" s="177"/>
      <c r="E741" s="177"/>
      <c r="F741" s="271"/>
      <c r="G741" s="353"/>
      <c r="H741" s="859"/>
      <c r="I741" s="249"/>
      <c r="J741" s="182"/>
      <c r="K741" s="283"/>
      <c r="L741" s="249"/>
      <c r="M741" s="284"/>
      <c r="N741" s="249"/>
    </row>
    <row r="742" spans="1:14" s="296" customFormat="1" ht="15" hidden="1" customHeight="1" x14ac:dyDescent="0.25">
      <c r="A742" s="177"/>
      <c r="B742" s="177"/>
      <c r="C742" s="177"/>
      <c r="D742" s="177"/>
      <c r="E742" s="177"/>
      <c r="F742" s="271"/>
      <c r="G742" s="353"/>
      <c r="H742" s="543"/>
      <c r="I742" s="249"/>
      <c r="J742" s="182"/>
      <c r="K742" s="283"/>
      <c r="L742" s="249"/>
      <c r="M742" s="284"/>
      <c r="N742" s="249"/>
    </row>
    <row r="743" spans="1:14" s="296" customFormat="1" ht="15" hidden="1" customHeight="1" x14ac:dyDescent="0.25">
      <c r="A743" s="177"/>
      <c r="B743" s="177"/>
      <c r="C743" s="178">
        <v>5</v>
      </c>
      <c r="D743" s="178">
        <v>1</v>
      </c>
      <c r="E743" s="179" t="s">
        <v>675</v>
      </c>
      <c r="F743" s="211"/>
      <c r="G743" s="212"/>
      <c r="H743" s="406" t="s">
        <v>679</v>
      </c>
      <c r="I743" s="181">
        <f>SUM(I745)</f>
        <v>2500000</v>
      </c>
      <c r="J743" s="279">
        <f>SUM(I743/I10*100)</f>
        <v>2.5052384184596609E-3</v>
      </c>
      <c r="K743" s="183">
        <f>SUM(P743/I743*100)</f>
        <v>0</v>
      </c>
      <c r="L743" s="181">
        <f>SUM(L745)</f>
        <v>1500000</v>
      </c>
      <c r="M743" s="185">
        <f>SUM(L743/I743%)</f>
        <v>60</v>
      </c>
      <c r="N743" s="181">
        <f>SUM(N745)</f>
        <v>1000000</v>
      </c>
    </row>
    <row r="744" spans="1:14" s="296" customFormat="1" ht="15" hidden="1" customHeight="1" x14ac:dyDescent="0.25">
      <c r="A744" s="177"/>
      <c r="B744" s="177"/>
      <c r="C744" s="178"/>
      <c r="D744" s="178"/>
      <c r="E744" s="178"/>
      <c r="F744" s="211"/>
      <c r="G744" s="212"/>
      <c r="H744" s="406"/>
      <c r="I744" s="181"/>
      <c r="J744" s="182"/>
      <c r="K744" s="283"/>
      <c r="L744" s="260"/>
      <c r="M744" s="185"/>
      <c r="N744" s="181"/>
    </row>
    <row r="745" spans="1:14" s="296" customFormat="1" ht="15" hidden="1" customHeight="1" x14ac:dyDescent="0.25">
      <c r="A745" s="187"/>
      <c r="B745" s="187"/>
      <c r="C745" s="178">
        <v>5</v>
      </c>
      <c r="D745" s="178">
        <v>2</v>
      </c>
      <c r="E745" s="179" t="s">
        <v>675</v>
      </c>
      <c r="F745" s="179"/>
      <c r="G745" s="270"/>
      <c r="H745" s="409" t="s">
        <v>877</v>
      </c>
      <c r="I745" s="181">
        <f>SUM(I746)</f>
        <v>2500000</v>
      </c>
      <c r="J745" s="279">
        <f>SUM(I745/I10*100)</f>
        <v>2.5052384184596609E-3</v>
      </c>
      <c r="K745" s="183">
        <f>SUM(P745/I745*100)</f>
        <v>0</v>
      </c>
      <c r="L745" s="193">
        <f>SUM(L746)</f>
        <v>1500000</v>
      </c>
      <c r="M745" s="185">
        <f>SUM(L745/I745%)</f>
        <v>60</v>
      </c>
      <c r="N745" s="181">
        <f>SUM(N746)</f>
        <v>1000000</v>
      </c>
    </row>
    <row r="746" spans="1:14" s="296" customFormat="1" ht="25.5" hidden="1" customHeight="1" x14ac:dyDescent="0.25">
      <c r="A746" s="187"/>
      <c r="B746" s="187"/>
      <c r="C746" s="178">
        <v>5</v>
      </c>
      <c r="D746" s="178">
        <v>2</v>
      </c>
      <c r="E746" s="179" t="s">
        <v>675</v>
      </c>
      <c r="F746" s="179" t="s">
        <v>697</v>
      </c>
      <c r="G746" s="180"/>
      <c r="H746" s="406" t="s">
        <v>954</v>
      </c>
      <c r="I746" s="181">
        <v>2500000</v>
      </c>
      <c r="J746" s="279">
        <f>SUM(I746/I10*100)</f>
        <v>2.5052384184596609E-3</v>
      </c>
      <c r="K746" s="183">
        <f>SUM(P746/I746*100)</f>
        <v>0</v>
      </c>
      <c r="L746" s="184">
        <v>1500000</v>
      </c>
      <c r="M746" s="185">
        <f>SUM(L746/I746%)</f>
        <v>60</v>
      </c>
      <c r="N746" s="250">
        <f>SUM(I746-L746)</f>
        <v>1000000</v>
      </c>
    </row>
    <row r="747" spans="1:14" s="296" customFormat="1" ht="15" hidden="1" customHeight="1" x14ac:dyDescent="0.25">
      <c r="A747" s="177"/>
      <c r="B747" s="177"/>
      <c r="C747" s="178"/>
      <c r="D747" s="178"/>
      <c r="E747" s="178"/>
      <c r="F747" s="179"/>
      <c r="G747" s="180"/>
      <c r="H747" s="406"/>
      <c r="I747" s="251"/>
      <c r="J747" s="182"/>
      <c r="K747" s="183"/>
      <c r="L747" s="251"/>
      <c r="M747" s="185"/>
      <c r="N747" s="251"/>
    </row>
    <row r="748" spans="1:14" s="296" customFormat="1" ht="15" hidden="1" customHeight="1" x14ac:dyDescent="0.25">
      <c r="A748" s="177"/>
      <c r="B748" s="177"/>
      <c r="C748" s="178">
        <v>5</v>
      </c>
      <c r="D748" s="178">
        <v>2</v>
      </c>
      <c r="E748" s="178">
        <v>2</v>
      </c>
      <c r="F748" s="178"/>
      <c r="G748" s="270"/>
      <c r="H748" s="406" t="s">
        <v>684</v>
      </c>
      <c r="I748" s="251">
        <f>SUM(I750+I753+I760+I763)</f>
        <v>753280020</v>
      </c>
      <c r="J748" s="182">
        <f>SUM(I748/I10*100)</f>
        <v>0.75485841838482481</v>
      </c>
      <c r="K748" s="183">
        <f>SUM(P748/I748*100)</f>
        <v>0</v>
      </c>
      <c r="L748" s="251">
        <f>SUM(L750+L753+L760+L763)</f>
        <v>722397084</v>
      </c>
      <c r="M748" s="185">
        <f>SUM(L748/I748%)</f>
        <v>95.900205079115196</v>
      </c>
      <c r="N748" s="251">
        <f>SUM(N750+N753+N760+N763)</f>
        <v>30882936</v>
      </c>
    </row>
    <row r="749" spans="1:14" s="296" customFormat="1" ht="15" hidden="1" customHeight="1" x14ac:dyDescent="0.25">
      <c r="A749" s="177"/>
      <c r="B749" s="177"/>
      <c r="C749" s="178"/>
      <c r="D749" s="178"/>
      <c r="E749" s="178"/>
      <c r="F749" s="178"/>
      <c r="G749" s="270"/>
      <c r="H749" s="406"/>
      <c r="I749" s="181"/>
      <c r="J749" s="182"/>
      <c r="K749" s="183"/>
      <c r="L749" s="193"/>
      <c r="M749" s="185"/>
      <c r="N749" s="181"/>
    </row>
    <row r="750" spans="1:14" s="296" customFormat="1" ht="15" hidden="1" customHeight="1" x14ac:dyDescent="0.25">
      <c r="A750" s="177"/>
      <c r="B750" s="177"/>
      <c r="C750" s="178">
        <v>5</v>
      </c>
      <c r="D750" s="178">
        <v>2</v>
      </c>
      <c r="E750" s="178">
        <v>2</v>
      </c>
      <c r="F750" s="179" t="s">
        <v>762</v>
      </c>
      <c r="G750" s="270"/>
      <c r="H750" s="406" t="s">
        <v>928</v>
      </c>
      <c r="I750" s="251">
        <f>SUM(I751:I751)</f>
        <v>140036176</v>
      </c>
      <c r="J750" s="182">
        <f>SUM(I750/I10*100)</f>
        <v>0.14032960323575153</v>
      </c>
      <c r="K750" s="183">
        <f>SUM(P750/I750*100)</f>
        <v>0</v>
      </c>
      <c r="L750" s="282">
        <f>SUM(L751:L751)</f>
        <v>140000000</v>
      </c>
      <c r="M750" s="185">
        <f>SUM(L750/I750%)</f>
        <v>99.974166675331091</v>
      </c>
      <c r="N750" s="251">
        <f>SUM(N751:N751)</f>
        <v>36176</v>
      </c>
    </row>
    <row r="751" spans="1:14" s="296" customFormat="1" ht="25.5" hidden="1" customHeight="1" x14ac:dyDescent="0.25">
      <c r="A751" s="498"/>
      <c r="B751" s="498"/>
      <c r="C751" s="494">
        <v>5</v>
      </c>
      <c r="D751" s="494">
        <v>2</v>
      </c>
      <c r="E751" s="494">
        <v>2</v>
      </c>
      <c r="F751" s="495" t="s">
        <v>762</v>
      </c>
      <c r="G751" s="192" t="s">
        <v>720</v>
      </c>
      <c r="H751" s="409" t="s">
        <v>929</v>
      </c>
      <c r="I751" s="303">
        <v>140036176</v>
      </c>
      <c r="J751" s="182">
        <f>SUM(I751/I10*100)</f>
        <v>0.14032960323575153</v>
      </c>
      <c r="K751" s="306">
        <f>SUM(P751/I751*100)</f>
        <v>0</v>
      </c>
      <c r="L751" s="395">
        <v>140000000</v>
      </c>
      <c r="M751" s="307">
        <f>SUM(L751/I751%)</f>
        <v>99.974166675331091</v>
      </c>
      <c r="N751" s="252">
        <f>SUM(I751-L751)</f>
        <v>36176</v>
      </c>
    </row>
    <row r="752" spans="1:14" s="296" customFormat="1" ht="15" hidden="1" customHeight="1" x14ac:dyDescent="0.25">
      <c r="A752" s="177"/>
      <c r="B752" s="177"/>
      <c r="C752" s="178"/>
      <c r="D752" s="178"/>
      <c r="E752" s="178"/>
      <c r="F752" s="179"/>
      <c r="G752" s="180"/>
      <c r="H752" s="406"/>
      <c r="I752" s="181"/>
      <c r="J752" s="182"/>
      <c r="K752" s="183"/>
      <c r="L752" s="214"/>
      <c r="M752" s="280"/>
      <c r="N752" s="181"/>
    </row>
    <row r="753" spans="1:14" s="296" customFormat="1" ht="15" hidden="1" customHeight="1" x14ac:dyDescent="0.25">
      <c r="A753" s="177"/>
      <c r="B753" s="177"/>
      <c r="C753" s="178">
        <v>5</v>
      </c>
      <c r="D753" s="178">
        <v>2</v>
      </c>
      <c r="E753" s="178">
        <v>2</v>
      </c>
      <c r="F753" s="179" t="s">
        <v>690</v>
      </c>
      <c r="G753" s="270"/>
      <c r="H753" s="406" t="s">
        <v>930</v>
      </c>
      <c r="I753" s="251">
        <f>SUM(I754:I758)</f>
        <v>260243844</v>
      </c>
      <c r="J753" s="182">
        <f>SUM(I753/I10*100)</f>
        <v>0.26078915046256912</v>
      </c>
      <c r="K753" s="183">
        <f t="shared" ref="K753:K758" si="11">SUM(P753/I753*100)</f>
        <v>0</v>
      </c>
      <c r="L753" s="251">
        <f>SUM(L754:L758)</f>
        <v>257347084</v>
      </c>
      <c r="M753" s="185">
        <f t="shared" ref="M753:M758" si="12">SUM(L753/I753%)</f>
        <v>98.886905467012696</v>
      </c>
      <c r="N753" s="251">
        <f>SUM(N754:N758)</f>
        <v>2896760</v>
      </c>
    </row>
    <row r="754" spans="1:14" s="296" customFormat="1" ht="25.5" hidden="1" customHeight="1" x14ac:dyDescent="0.25">
      <c r="A754" s="177"/>
      <c r="B754" s="177"/>
      <c r="C754" s="178">
        <v>5</v>
      </c>
      <c r="D754" s="178">
        <v>2</v>
      </c>
      <c r="E754" s="178">
        <v>2</v>
      </c>
      <c r="F754" s="179" t="s">
        <v>690</v>
      </c>
      <c r="G754" s="180" t="s">
        <v>889</v>
      </c>
      <c r="H754" s="406" t="s">
        <v>931</v>
      </c>
      <c r="I754" s="181">
        <v>20000000</v>
      </c>
      <c r="J754" s="182">
        <f>SUM(I754/I10*100)</f>
        <v>2.0041907347677287E-2</v>
      </c>
      <c r="K754" s="183">
        <f t="shared" si="11"/>
        <v>0</v>
      </c>
      <c r="L754" s="214">
        <v>20000000</v>
      </c>
      <c r="M754" s="185">
        <f t="shared" si="12"/>
        <v>100</v>
      </c>
      <c r="N754" s="250">
        <f>SUM(I754-L754)</f>
        <v>0</v>
      </c>
    </row>
    <row r="755" spans="1:14" s="296" customFormat="1" ht="25.5" hidden="1" customHeight="1" x14ac:dyDescent="0.25">
      <c r="A755" s="177"/>
      <c r="B755" s="177"/>
      <c r="C755" s="178">
        <v>5</v>
      </c>
      <c r="D755" s="178">
        <v>2</v>
      </c>
      <c r="E755" s="178">
        <v>2</v>
      </c>
      <c r="F755" s="179" t="s">
        <v>690</v>
      </c>
      <c r="G755" s="180" t="s">
        <v>880</v>
      </c>
      <c r="H755" s="406" t="s">
        <v>932</v>
      </c>
      <c r="I755" s="181">
        <v>15000000</v>
      </c>
      <c r="J755" s="182">
        <f>SUM(I755/I10*100)</f>
        <v>1.5031430510757969E-2</v>
      </c>
      <c r="K755" s="183">
        <f t="shared" si="11"/>
        <v>0</v>
      </c>
      <c r="L755" s="214">
        <v>14400000</v>
      </c>
      <c r="M755" s="185">
        <f t="shared" si="12"/>
        <v>96</v>
      </c>
      <c r="N755" s="250">
        <f>SUM(I755-L755)</f>
        <v>600000</v>
      </c>
    </row>
    <row r="756" spans="1:14" s="296" customFormat="1" ht="25.5" hidden="1" customHeight="1" x14ac:dyDescent="0.25">
      <c r="A756" s="177"/>
      <c r="B756" s="177"/>
      <c r="C756" s="178">
        <v>5</v>
      </c>
      <c r="D756" s="178">
        <v>2</v>
      </c>
      <c r="E756" s="178">
        <v>2</v>
      </c>
      <c r="F756" s="179" t="s">
        <v>690</v>
      </c>
      <c r="G756" s="180" t="s">
        <v>770</v>
      </c>
      <c r="H756" s="406" t="s">
        <v>771</v>
      </c>
      <c r="I756" s="261">
        <v>190600000</v>
      </c>
      <c r="J756" s="182">
        <f>SUM(I756/I10*100)</f>
        <v>0.19099937702336459</v>
      </c>
      <c r="K756" s="183">
        <f t="shared" si="11"/>
        <v>0</v>
      </c>
      <c r="L756" s="184">
        <v>188402000</v>
      </c>
      <c r="M756" s="284">
        <f t="shared" si="12"/>
        <v>98.84679958027283</v>
      </c>
      <c r="N756" s="253">
        <f>SUM(I756-L756)</f>
        <v>2198000</v>
      </c>
    </row>
    <row r="757" spans="1:14" s="296" customFormat="1" ht="25.5" hidden="1" customHeight="1" x14ac:dyDescent="0.25">
      <c r="A757" s="177"/>
      <c r="B757" s="177"/>
      <c r="C757" s="178">
        <v>5</v>
      </c>
      <c r="D757" s="178">
        <v>2</v>
      </c>
      <c r="E757" s="178">
        <v>2</v>
      </c>
      <c r="F757" s="179" t="s">
        <v>690</v>
      </c>
      <c r="G757" s="180" t="s">
        <v>772</v>
      </c>
      <c r="H757" s="406" t="s">
        <v>773</v>
      </c>
      <c r="I757" s="261">
        <v>3600000</v>
      </c>
      <c r="J757" s="279">
        <f>SUM(I757/I10*100)</f>
        <v>3.6075433225819121E-3</v>
      </c>
      <c r="K757" s="283">
        <f t="shared" si="11"/>
        <v>0</v>
      </c>
      <c r="L757" s="214">
        <v>3600000</v>
      </c>
      <c r="M757" s="284">
        <f t="shared" si="12"/>
        <v>100</v>
      </c>
      <c r="N757" s="253">
        <f>SUM(I757-L757)</f>
        <v>0</v>
      </c>
    </row>
    <row r="758" spans="1:14" s="296" customFormat="1" ht="25.5" hidden="1" customHeight="1" x14ac:dyDescent="0.25">
      <c r="A758" s="177"/>
      <c r="B758" s="177"/>
      <c r="C758" s="178">
        <v>5</v>
      </c>
      <c r="D758" s="178">
        <v>2</v>
      </c>
      <c r="E758" s="178">
        <v>2</v>
      </c>
      <c r="F758" s="179" t="s">
        <v>690</v>
      </c>
      <c r="G758" s="180" t="s">
        <v>955</v>
      </c>
      <c r="H758" s="406" t="s">
        <v>956</v>
      </c>
      <c r="I758" s="261">
        <v>31043844</v>
      </c>
      <c r="J758" s="182">
        <f>SUM(I758/I10*100)</f>
        <v>3.110889225818738E-2</v>
      </c>
      <c r="K758" s="283">
        <f t="shared" si="11"/>
        <v>0</v>
      </c>
      <c r="L758" s="214">
        <v>30945084</v>
      </c>
      <c r="M758" s="284">
        <f t="shared" si="12"/>
        <v>99.681869294279409</v>
      </c>
      <c r="N758" s="253">
        <f>SUM(I758-L758)</f>
        <v>98760</v>
      </c>
    </row>
    <row r="759" spans="1:14" s="296" customFormat="1" ht="15" hidden="1" customHeight="1" x14ac:dyDescent="0.25">
      <c r="A759" s="177"/>
      <c r="B759" s="177"/>
      <c r="C759" s="178"/>
      <c r="D759" s="178"/>
      <c r="E759" s="178"/>
      <c r="F759" s="179"/>
      <c r="G759" s="180"/>
      <c r="H759" s="406"/>
      <c r="I759" s="181"/>
      <c r="J759" s="182"/>
      <c r="K759" s="183"/>
      <c r="L759" s="214"/>
      <c r="M759" s="185"/>
      <c r="N759" s="181"/>
    </row>
    <row r="760" spans="1:14" s="296" customFormat="1" ht="15" hidden="1" customHeight="1" x14ac:dyDescent="0.25">
      <c r="A760" s="177"/>
      <c r="B760" s="177"/>
      <c r="C760" s="178">
        <v>5</v>
      </c>
      <c r="D760" s="178">
        <v>2</v>
      </c>
      <c r="E760" s="178">
        <v>2</v>
      </c>
      <c r="F760" s="179" t="s">
        <v>941</v>
      </c>
      <c r="G760" s="270"/>
      <c r="H760" s="406" t="s">
        <v>957</v>
      </c>
      <c r="I760" s="251">
        <f>SUM(I761:I761)</f>
        <v>18000000</v>
      </c>
      <c r="J760" s="182">
        <f>SUM(I760/I10*100)</f>
        <v>1.8037716612909562E-2</v>
      </c>
      <c r="K760" s="183">
        <f>SUM(L760/I760*100)</f>
        <v>100</v>
      </c>
      <c r="L760" s="282">
        <f>SUM(L761:L761)</f>
        <v>18000000</v>
      </c>
      <c r="M760" s="185">
        <f>SUM(L760/I760%)</f>
        <v>100</v>
      </c>
      <c r="N760" s="251">
        <f>SUM(N761:N761)</f>
        <v>0</v>
      </c>
    </row>
    <row r="761" spans="1:14" s="296" customFormat="1" ht="25.5" hidden="1" customHeight="1" x14ac:dyDescent="0.25">
      <c r="A761" s="177"/>
      <c r="B761" s="177"/>
      <c r="C761" s="178">
        <v>5</v>
      </c>
      <c r="D761" s="178">
        <v>2</v>
      </c>
      <c r="E761" s="178">
        <v>2</v>
      </c>
      <c r="F761" s="179" t="s">
        <v>941</v>
      </c>
      <c r="G761" s="180" t="s">
        <v>682</v>
      </c>
      <c r="H761" s="406" t="s">
        <v>958</v>
      </c>
      <c r="I761" s="251">
        <v>18000000</v>
      </c>
      <c r="J761" s="182">
        <f>SUM(I761/I10*100)</f>
        <v>1.8037716612909562E-2</v>
      </c>
      <c r="K761" s="183">
        <f>SUM(L761/I761*100)</f>
        <v>100</v>
      </c>
      <c r="L761" s="373">
        <v>18000000</v>
      </c>
      <c r="M761" s="185">
        <f>SUM(L761/I761%)</f>
        <v>100</v>
      </c>
      <c r="N761" s="250">
        <f>SUM(I761-L761)</f>
        <v>0</v>
      </c>
    </row>
    <row r="762" spans="1:14" s="296" customFormat="1" ht="15" hidden="1" customHeight="1" x14ac:dyDescent="0.25">
      <c r="A762" s="177"/>
      <c r="B762" s="177"/>
      <c r="C762" s="178"/>
      <c r="D762" s="178"/>
      <c r="E762" s="178"/>
      <c r="F762" s="179"/>
      <c r="G762" s="180"/>
      <c r="H762" s="406"/>
      <c r="I762" s="251"/>
      <c r="J762" s="182"/>
      <c r="K762" s="183"/>
      <c r="L762" s="373"/>
      <c r="M762" s="185"/>
      <c r="N762" s="250"/>
    </row>
    <row r="763" spans="1:14" s="296" customFormat="1" ht="15" hidden="1" customHeight="1" x14ac:dyDescent="0.25">
      <c r="A763" s="177"/>
      <c r="B763" s="177"/>
      <c r="C763" s="178">
        <v>5</v>
      </c>
      <c r="D763" s="178">
        <v>2</v>
      </c>
      <c r="E763" s="178">
        <v>2</v>
      </c>
      <c r="F763" s="179">
        <v>20</v>
      </c>
      <c r="G763" s="270"/>
      <c r="H763" s="406" t="s">
        <v>959</v>
      </c>
      <c r="I763" s="251">
        <f>SUM(I764)</f>
        <v>335000000</v>
      </c>
      <c r="J763" s="182">
        <f>SUM(I763/I10*100)</f>
        <v>0.3357019480735946</v>
      </c>
      <c r="K763" s="183">
        <f>SUM(P763/I763*100)</f>
        <v>0</v>
      </c>
      <c r="L763" s="282">
        <f>SUM(L764)</f>
        <v>307050000</v>
      </c>
      <c r="M763" s="185">
        <f>SUM(L763/I763%)</f>
        <v>91.656716417910445</v>
      </c>
      <c r="N763" s="251">
        <f>SUM(N764)</f>
        <v>27950000</v>
      </c>
    </row>
    <row r="764" spans="1:14" s="296" customFormat="1" ht="25.5" hidden="1" customHeight="1" x14ac:dyDescent="0.25">
      <c r="A764" s="504"/>
      <c r="B764" s="504"/>
      <c r="C764" s="503">
        <v>5</v>
      </c>
      <c r="D764" s="503">
        <v>2</v>
      </c>
      <c r="E764" s="503">
        <v>2</v>
      </c>
      <c r="F764" s="273">
        <v>20</v>
      </c>
      <c r="G764" s="180" t="s">
        <v>682</v>
      </c>
      <c r="H764" s="865" t="s">
        <v>934</v>
      </c>
      <c r="I764" s="181">
        <v>335000000</v>
      </c>
      <c r="J764" s="182">
        <f>SUM(I764/I10*100)</f>
        <v>0.3357019480735946</v>
      </c>
      <c r="K764" s="183">
        <f>SUM(P764/I764*100)</f>
        <v>0</v>
      </c>
      <c r="L764" s="193">
        <v>307050000</v>
      </c>
      <c r="M764" s="323">
        <f>SUM(L764/I764%)</f>
        <v>91.656716417910445</v>
      </c>
      <c r="N764" s="250">
        <f>SUM(I764-L764)</f>
        <v>27950000</v>
      </c>
    </row>
    <row r="765" spans="1:14" s="296" customFormat="1" ht="15" hidden="1" customHeight="1" x14ac:dyDescent="0.25">
      <c r="A765" s="504"/>
      <c r="B765" s="504"/>
      <c r="C765" s="503"/>
      <c r="D765" s="503"/>
      <c r="E765" s="503"/>
      <c r="F765" s="273"/>
      <c r="G765" s="180"/>
      <c r="H765" s="860"/>
      <c r="I765" s="181"/>
      <c r="J765" s="182"/>
      <c r="K765" s="183"/>
      <c r="L765" s="193"/>
      <c r="M765" s="323"/>
      <c r="N765" s="181"/>
    </row>
    <row r="766" spans="1:14" s="296" customFormat="1" ht="15" hidden="1" customHeight="1" x14ac:dyDescent="0.25">
      <c r="A766" s="177"/>
      <c r="B766" s="177"/>
      <c r="C766" s="178"/>
      <c r="D766" s="178"/>
      <c r="E766" s="178"/>
      <c r="F766" s="179"/>
      <c r="G766" s="180"/>
      <c r="H766" s="406"/>
      <c r="I766" s="181"/>
      <c r="J766" s="278"/>
      <c r="K766" s="183"/>
      <c r="L766" s="214"/>
      <c r="M766" s="185"/>
      <c r="N766" s="250"/>
    </row>
    <row r="767" spans="1:14" s="296" customFormat="1" x14ac:dyDescent="0.25">
      <c r="A767" s="346">
        <v>1</v>
      </c>
      <c r="B767" s="324" t="s">
        <v>677</v>
      </c>
      <c r="C767" s="325" t="s">
        <v>674</v>
      </c>
      <c r="D767" s="317" t="s">
        <v>675</v>
      </c>
      <c r="E767" s="313" t="s">
        <v>912</v>
      </c>
      <c r="F767" s="540" t="s">
        <v>730</v>
      </c>
      <c r="G767" s="201"/>
      <c r="H767" s="295" t="s">
        <v>960</v>
      </c>
      <c r="I767" s="181">
        <f>SUM(I769)</f>
        <v>40441500</v>
      </c>
      <c r="J767" s="182">
        <f>SUM(I767/I10*100)</f>
        <v>4.0526239800054556E-2</v>
      </c>
      <c r="K767" s="318">
        <v>100</v>
      </c>
      <c r="L767" s="260">
        <f>SUM(L769)</f>
        <v>40441500</v>
      </c>
      <c r="M767" s="318">
        <f>SUM(L767/I767%)</f>
        <v>100</v>
      </c>
      <c r="N767" s="181">
        <f>SUM(N769)</f>
        <v>0</v>
      </c>
    </row>
    <row r="768" spans="1:14" s="296" customFormat="1" ht="15" hidden="1" customHeight="1" x14ac:dyDescent="0.25">
      <c r="A768" s="177"/>
      <c r="B768" s="177"/>
      <c r="C768" s="178"/>
      <c r="D768" s="178"/>
      <c r="E768" s="178"/>
      <c r="F768" s="179"/>
      <c r="G768" s="180"/>
      <c r="H768" s="406"/>
      <c r="I768" s="181"/>
      <c r="J768" s="182"/>
      <c r="K768" s="183"/>
      <c r="L768" s="193"/>
      <c r="M768" s="185"/>
      <c r="N768" s="181"/>
    </row>
    <row r="769" spans="1:14" s="296" customFormat="1" ht="15" hidden="1" customHeight="1" x14ac:dyDescent="0.25">
      <c r="A769" s="187"/>
      <c r="B769" s="187"/>
      <c r="C769" s="494">
        <v>5</v>
      </c>
      <c r="D769" s="494">
        <v>2</v>
      </c>
      <c r="E769" s="494">
        <v>2</v>
      </c>
      <c r="F769" s="538"/>
      <c r="G769" s="315"/>
      <c r="H769" s="406" t="s">
        <v>684</v>
      </c>
      <c r="I769" s="181">
        <f>SUM(I771+I776+I782+I786+I790+I793)</f>
        <v>40441500</v>
      </c>
      <c r="J769" s="182">
        <f>SUM(I769/I10*100)</f>
        <v>4.0526239800054556E-2</v>
      </c>
      <c r="K769" s="183">
        <f>SUM(P769/I769*100)</f>
        <v>0</v>
      </c>
      <c r="L769" s="181">
        <f>SUM(L771+L776+L782+L786+L790+L793)</f>
        <v>40441500</v>
      </c>
      <c r="M769" s="185">
        <f>SUM(L769/I769%)</f>
        <v>100</v>
      </c>
      <c r="N769" s="181">
        <f>SUM(N771+N776+N782+N786+N790+N793)</f>
        <v>0</v>
      </c>
    </row>
    <row r="770" spans="1:14" s="296" customFormat="1" ht="15" hidden="1" customHeight="1" x14ac:dyDescent="0.25">
      <c r="A770" s="187"/>
      <c r="B770" s="187"/>
      <c r="C770" s="503"/>
      <c r="D770" s="503"/>
      <c r="E770" s="503"/>
      <c r="F770" s="538"/>
      <c r="G770" s="315"/>
      <c r="H770" s="406"/>
      <c r="I770" s="181"/>
      <c r="J770" s="182"/>
      <c r="K770" s="183"/>
      <c r="L770" s="193"/>
      <c r="M770" s="185"/>
      <c r="N770" s="181"/>
    </row>
    <row r="771" spans="1:14" s="296" customFormat="1" ht="15" hidden="1" customHeight="1" x14ac:dyDescent="0.25">
      <c r="A771" s="177"/>
      <c r="B771" s="177"/>
      <c r="C771" s="178">
        <v>5</v>
      </c>
      <c r="D771" s="178">
        <v>2</v>
      </c>
      <c r="E771" s="178">
        <v>2</v>
      </c>
      <c r="F771" s="179" t="s">
        <v>675</v>
      </c>
      <c r="G771" s="270"/>
      <c r="H771" s="406" t="s">
        <v>867</v>
      </c>
      <c r="I771" s="251">
        <f>SUM(I772:I774)</f>
        <v>10548500</v>
      </c>
      <c r="J771" s="182">
        <f>SUM(I771/I10*100)</f>
        <v>1.0570602982848695E-2</v>
      </c>
      <c r="K771" s="183">
        <f>SUM(P771/I771*100)</f>
        <v>0</v>
      </c>
      <c r="L771" s="251">
        <f>SUM(L772:L774)</f>
        <v>10548500</v>
      </c>
      <c r="M771" s="185">
        <f>SUM(L771/I771%)</f>
        <v>100</v>
      </c>
      <c r="N771" s="251">
        <f>SUM(N772:N774)</f>
        <v>0</v>
      </c>
    </row>
    <row r="772" spans="1:14" s="296" customFormat="1" ht="25.5" hidden="1" customHeight="1" x14ac:dyDescent="0.25">
      <c r="A772" s="177"/>
      <c r="B772" s="177"/>
      <c r="C772" s="178">
        <v>5</v>
      </c>
      <c r="D772" s="178">
        <v>2</v>
      </c>
      <c r="E772" s="178">
        <v>2</v>
      </c>
      <c r="F772" s="179" t="s">
        <v>675</v>
      </c>
      <c r="G772" s="180" t="s">
        <v>682</v>
      </c>
      <c r="H772" s="406" t="s">
        <v>719</v>
      </c>
      <c r="I772" s="181">
        <v>423300</v>
      </c>
      <c r="J772" s="278">
        <f>SUM(I772/I10*100)</f>
        <v>4.2418696901358986E-4</v>
      </c>
      <c r="K772" s="183">
        <f>SUM(P772/I772*100)</f>
        <v>0</v>
      </c>
      <c r="L772" s="181">
        <v>423300</v>
      </c>
      <c r="M772" s="185">
        <f>SUM(L772/I772%)</f>
        <v>100</v>
      </c>
      <c r="N772" s="250">
        <f>SUM(I772-L772)</f>
        <v>0</v>
      </c>
    </row>
    <row r="773" spans="1:14" s="296" customFormat="1" ht="25.5" hidden="1" customHeight="1" x14ac:dyDescent="0.25">
      <c r="A773" s="513"/>
      <c r="B773" s="513"/>
      <c r="C773" s="178">
        <v>5</v>
      </c>
      <c r="D773" s="178">
        <v>2</v>
      </c>
      <c r="E773" s="178">
        <v>2</v>
      </c>
      <c r="F773" s="179" t="s">
        <v>675</v>
      </c>
      <c r="G773" s="180" t="s">
        <v>961</v>
      </c>
      <c r="H773" s="406" t="s">
        <v>962</v>
      </c>
      <c r="I773" s="181">
        <v>9450000</v>
      </c>
      <c r="J773" s="182">
        <f>SUM(I773/I10*100)</f>
        <v>9.4698012217775199E-3</v>
      </c>
      <c r="K773" s="183">
        <f>SUM(P773/I773*100)</f>
        <v>0</v>
      </c>
      <c r="L773" s="181">
        <v>9450000</v>
      </c>
      <c r="M773" s="183">
        <f>SUM(L773/I773%)</f>
        <v>100</v>
      </c>
      <c r="N773" s="250">
        <f>SUM(I773-L773)</f>
        <v>0</v>
      </c>
    </row>
    <row r="774" spans="1:14" s="296" customFormat="1" ht="25.5" hidden="1" customHeight="1" x14ac:dyDescent="0.25">
      <c r="A774" s="513"/>
      <c r="B774" s="513"/>
      <c r="C774" s="178">
        <v>5</v>
      </c>
      <c r="D774" s="178">
        <v>2</v>
      </c>
      <c r="E774" s="178">
        <v>2</v>
      </c>
      <c r="F774" s="179" t="s">
        <v>675</v>
      </c>
      <c r="G774" s="190" t="s">
        <v>720</v>
      </c>
      <c r="H774" s="406" t="s">
        <v>874</v>
      </c>
      <c r="I774" s="181">
        <v>675200</v>
      </c>
      <c r="J774" s="278">
        <f>SUM(I774/I10*100)</f>
        <v>6.7661479205758529E-4</v>
      </c>
      <c r="K774" s="183">
        <f>SUM(P774/I774*100)</f>
        <v>0</v>
      </c>
      <c r="L774" s="260">
        <v>675200</v>
      </c>
      <c r="M774" s="183">
        <f>SUM(L774/I774%)</f>
        <v>100</v>
      </c>
      <c r="N774" s="250">
        <f>SUM(I774-L774)</f>
        <v>0</v>
      </c>
    </row>
    <row r="775" spans="1:14" s="296" customFormat="1" ht="15" hidden="1" customHeight="1" x14ac:dyDescent="0.25">
      <c r="A775" s="513"/>
      <c r="B775" s="513"/>
      <c r="C775" s="178"/>
      <c r="D775" s="178"/>
      <c r="E775" s="178"/>
      <c r="F775" s="179"/>
      <c r="G775" s="190"/>
      <c r="H775" s="406"/>
      <c r="I775" s="181"/>
      <c r="J775" s="182"/>
      <c r="K775" s="183"/>
      <c r="L775" s="260"/>
      <c r="M775" s="183"/>
      <c r="N775" s="250"/>
    </row>
    <row r="776" spans="1:14" s="296" customFormat="1" ht="15" hidden="1" customHeight="1" x14ac:dyDescent="0.25">
      <c r="A776" s="177"/>
      <c r="B776" s="177"/>
      <c r="C776" s="178">
        <v>5</v>
      </c>
      <c r="D776" s="178">
        <v>2</v>
      </c>
      <c r="E776" s="178">
        <v>2</v>
      </c>
      <c r="F776" s="179" t="s">
        <v>690</v>
      </c>
      <c r="G776" s="270"/>
      <c r="H776" s="406" t="s">
        <v>930</v>
      </c>
      <c r="I776" s="251">
        <f>SUM(I777:I780)</f>
        <v>1800000</v>
      </c>
      <c r="J776" s="279">
        <f>SUM(I776/I10*100)</f>
        <v>1.803771661290956E-3</v>
      </c>
      <c r="K776" s="183">
        <f>SUM(P776/I776*100)</f>
        <v>0</v>
      </c>
      <c r="L776" s="251">
        <f>SUM(L777:L780)</f>
        <v>1800000</v>
      </c>
      <c r="M776" s="185">
        <f>SUM(L776/I776%)</f>
        <v>100</v>
      </c>
      <c r="N776" s="251">
        <f>SUM(N777:N780)</f>
        <v>0</v>
      </c>
    </row>
    <row r="777" spans="1:14" s="296" customFormat="1" ht="25.5" hidden="1" customHeight="1" x14ac:dyDescent="0.25">
      <c r="A777" s="177"/>
      <c r="B777" s="177"/>
      <c r="C777" s="178">
        <v>5</v>
      </c>
      <c r="D777" s="178">
        <v>2</v>
      </c>
      <c r="E777" s="178">
        <v>2</v>
      </c>
      <c r="F777" s="179" t="s">
        <v>690</v>
      </c>
      <c r="G777" s="180" t="s">
        <v>963</v>
      </c>
      <c r="H777" s="406" t="s">
        <v>964</v>
      </c>
      <c r="I777" s="181">
        <v>600000</v>
      </c>
      <c r="J777" s="279">
        <f>SUM(I777/I10*100)</f>
        <v>6.0125722043031875E-4</v>
      </c>
      <c r="K777" s="183">
        <f>SUM(P777/I777*100)</f>
        <v>0</v>
      </c>
      <c r="L777" s="184">
        <v>600000</v>
      </c>
      <c r="M777" s="185">
        <f>SUM(L777/I777%)</f>
        <v>100</v>
      </c>
      <c r="N777" s="250">
        <f>SUM(I777-L777)</f>
        <v>0</v>
      </c>
    </row>
    <row r="778" spans="1:14" s="296" customFormat="1" ht="25.5" hidden="1" customHeight="1" x14ac:dyDescent="0.25">
      <c r="A778" s="177"/>
      <c r="B778" s="177"/>
      <c r="C778" s="178">
        <v>5</v>
      </c>
      <c r="D778" s="178">
        <v>2</v>
      </c>
      <c r="E778" s="178">
        <v>2</v>
      </c>
      <c r="F778" s="179" t="s">
        <v>690</v>
      </c>
      <c r="G778" s="180" t="s">
        <v>891</v>
      </c>
      <c r="H778" s="406" t="s">
        <v>892</v>
      </c>
      <c r="I778" s="261">
        <v>150000</v>
      </c>
      <c r="J778" s="278">
        <f>SUM(I778/I10*100)</f>
        <v>1.5031430510757969E-4</v>
      </c>
      <c r="K778" s="283">
        <f>SUM(P778/I778*100)</f>
        <v>0</v>
      </c>
      <c r="L778" s="214">
        <v>150000</v>
      </c>
      <c r="M778" s="284">
        <f>SUM(L778/I778%)</f>
        <v>100</v>
      </c>
      <c r="N778" s="253">
        <f>SUM(I778-L778)</f>
        <v>0</v>
      </c>
    </row>
    <row r="779" spans="1:14" s="296" customFormat="1" ht="25.5" hidden="1" customHeight="1" x14ac:dyDescent="0.25">
      <c r="A779" s="177"/>
      <c r="B779" s="177"/>
      <c r="C779" s="178">
        <v>5</v>
      </c>
      <c r="D779" s="178">
        <v>2</v>
      </c>
      <c r="E779" s="178">
        <v>2</v>
      </c>
      <c r="F779" s="179" t="s">
        <v>690</v>
      </c>
      <c r="G779" s="180" t="s">
        <v>893</v>
      </c>
      <c r="H779" s="406" t="s">
        <v>894</v>
      </c>
      <c r="I779" s="261">
        <v>350000</v>
      </c>
      <c r="J779" s="278">
        <f>SUM(I779/I10*100)</f>
        <v>3.5073337858435255E-4</v>
      </c>
      <c r="K779" s="283">
        <f>SUM(P779/I779*100)</f>
        <v>0</v>
      </c>
      <c r="L779" s="214">
        <v>350000</v>
      </c>
      <c r="M779" s="284">
        <f>SUM(L779/I779%)</f>
        <v>100</v>
      </c>
      <c r="N779" s="253">
        <f>SUM(I779-L779)</f>
        <v>0</v>
      </c>
    </row>
    <row r="780" spans="1:14" s="296" customFormat="1" ht="25.5" hidden="1" customHeight="1" x14ac:dyDescent="0.25">
      <c r="A780" s="177"/>
      <c r="B780" s="177"/>
      <c r="C780" s="178">
        <v>5</v>
      </c>
      <c r="D780" s="178">
        <v>2</v>
      </c>
      <c r="E780" s="178">
        <v>2</v>
      </c>
      <c r="F780" s="179" t="s">
        <v>690</v>
      </c>
      <c r="G780" s="180" t="s">
        <v>895</v>
      </c>
      <c r="H780" s="406" t="s">
        <v>896</v>
      </c>
      <c r="I780" s="261">
        <v>700000</v>
      </c>
      <c r="J780" s="279">
        <f>SUM(I780/I10*100)</f>
        <v>7.014667571687051E-4</v>
      </c>
      <c r="K780" s="283">
        <f>SUM(P780/I780*100)</f>
        <v>0</v>
      </c>
      <c r="L780" s="214">
        <v>700000</v>
      </c>
      <c r="M780" s="284">
        <f>SUM(L780/I780%)</f>
        <v>100</v>
      </c>
      <c r="N780" s="253">
        <f>SUM(I780-L780)</f>
        <v>0</v>
      </c>
    </row>
    <row r="781" spans="1:14" s="296" customFormat="1" ht="15" hidden="1" customHeight="1" x14ac:dyDescent="0.25">
      <c r="A781" s="177"/>
      <c r="B781" s="177"/>
      <c r="C781" s="211"/>
      <c r="D781" s="211"/>
      <c r="E781" s="211"/>
      <c r="F781" s="211"/>
      <c r="G781" s="212"/>
      <c r="H781" s="404"/>
      <c r="I781" s="181"/>
      <c r="J781" s="182"/>
      <c r="K781" s="183"/>
      <c r="L781" s="181"/>
      <c r="M781" s="185"/>
      <c r="N781" s="181"/>
    </row>
    <row r="782" spans="1:14" s="296" customFormat="1" ht="15" hidden="1" customHeight="1" x14ac:dyDescent="0.25">
      <c r="A782" s="177"/>
      <c r="B782" s="177"/>
      <c r="C782" s="178">
        <v>5</v>
      </c>
      <c r="D782" s="178">
        <v>2</v>
      </c>
      <c r="E782" s="178">
        <v>2</v>
      </c>
      <c r="F782" s="179" t="s">
        <v>674</v>
      </c>
      <c r="G782" s="270"/>
      <c r="H782" s="406" t="s">
        <v>724</v>
      </c>
      <c r="I782" s="251">
        <f>SUM(I783:I784)</f>
        <v>293000</v>
      </c>
      <c r="J782" s="278">
        <f>SUM(I782/I10*100)</f>
        <v>2.9361394264347231E-4</v>
      </c>
      <c r="K782" s="183">
        <f>SUM(L782/I782*100)</f>
        <v>100</v>
      </c>
      <c r="L782" s="251">
        <f>SUM(L783:L784)</f>
        <v>293000</v>
      </c>
      <c r="M782" s="185">
        <f>SUM(L782/I782%)</f>
        <v>100</v>
      </c>
      <c r="N782" s="251">
        <f>SUM(N783:N784)</f>
        <v>0</v>
      </c>
    </row>
    <row r="783" spans="1:14" s="296" customFormat="1" ht="25.5" hidden="1" customHeight="1" x14ac:dyDescent="0.25">
      <c r="A783" s="177"/>
      <c r="B783" s="177"/>
      <c r="C783" s="178">
        <v>5</v>
      </c>
      <c r="D783" s="178">
        <v>2</v>
      </c>
      <c r="E783" s="178">
        <v>2</v>
      </c>
      <c r="F783" s="179" t="s">
        <v>674</v>
      </c>
      <c r="G783" s="180" t="s">
        <v>682</v>
      </c>
      <c r="H783" s="406" t="s">
        <v>767</v>
      </c>
      <c r="I783" s="181">
        <v>100000</v>
      </c>
      <c r="J783" s="278">
        <f>SUM(I783/I10*100)</f>
        <v>1.0020953673838645E-4</v>
      </c>
      <c r="K783" s="183">
        <f>SUM(L783/I783*100)</f>
        <v>100</v>
      </c>
      <c r="L783" s="181">
        <v>100000</v>
      </c>
      <c r="M783" s="185">
        <f>SUM(L783/I783%)</f>
        <v>100</v>
      </c>
      <c r="N783" s="250">
        <f>SUM(I783-L783)</f>
        <v>0</v>
      </c>
    </row>
    <row r="784" spans="1:14" s="296" customFormat="1" ht="25.5" hidden="1" customHeight="1" x14ac:dyDescent="0.25">
      <c r="A784" s="177"/>
      <c r="B784" s="177"/>
      <c r="C784" s="178">
        <v>5</v>
      </c>
      <c r="D784" s="178">
        <v>2</v>
      </c>
      <c r="E784" s="178">
        <v>2</v>
      </c>
      <c r="F784" s="179" t="s">
        <v>674</v>
      </c>
      <c r="G784" s="180" t="s">
        <v>697</v>
      </c>
      <c r="H784" s="406" t="s">
        <v>946</v>
      </c>
      <c r="I784" s="181">
        <v>193000</v>
      </c>
      <c r="J784" s="278">
        <f>SUM(I784/I10*100)</f>
        <v>1.9340440590508588E-4</v>
      </c>
      <c r="K784" s="183">
        <f>SUM(L784/I784*100)</f>
        <v>100</v>
      </c>
      <c r="L784" s="181">
        <v>193000</v>
      </c>
      <c r="M784" s="185">
        <f>SUM(L784/I784%)</f>
        <v>100</v>
      </c>
      <c r="N784" s="250">
        <f>SUM(I784-L784)</f>
        <v>0</v>
      </c>
    </row>
    <row r="785" spans="1:14" s="296" customFormat="1" ht="15" hidden="1" customHeight="1" x14ac:dyDescent="0.25">
      <c r="A785" s="177"/>
      <c r="B785" s="177"/>
      <c r="C785" s="178"/>
      <c r="D785" s="178"/>
      <c r="E785" s="178"/>
      <c r="F785" s="179"/>
      <c r="G785" s="180"/>
      <c r="H785" s="406"/>
      <c r="I785" s="181"/>
      <c r="J785" s="182"/>
      <c r="K785" s="183"/>
      <c r="L785" s="181"/>
      <c r="M785" s="185"/>
      <c r="N785" s="181"/>
    </row>
    <row r="786" spans="1:14" s="296" customFormat="1" ht="15" hidden="1" customHeight="1" x14ac:dyDescent="0.25">
      <c r="A786" s="187"/>
      <c r="B786" s="187"/>
      <c r="C786" s="494">
        <v>5</v>
      </c>
      <c r="D786" s="494">
        <v>2</v>
      </c>
      <c r="E786" s="494">
        <v>2</v>
      </c>
      <c r="F786" s="273">
        <v>10</v>
      </c>
      <c r="G786" s="499"/>
      <c r="H786" s="411" t="s">
        <v>965</v>
      </c>
      <c r="I786" s="251">
        <f>SUM(I787:I788)</f>
        <v>10100000</v>
      </c>
      <c r="J786" s="182">
        <f>SUM(I786/I10*100)</f>
        <v>1.0121163210577032E-2</v>
      </c>
      <c r="K786" s="323">
        <f>SUM(L786/I786*100)</f>
        <v>100</v>
      </c>
      <c r="L786" s="251">
        <f>SUM(L787:L788)</f>
        <v>10100000</v>
      </c>
      <c r="M786" s="307">
        <f>SUM(L786/I786%)</f>
        <v>100</v>
      </c>
      <c r="N786" s="251">
        <f>SUM(N787:N788)</f>
        <v>0</v>
      </c>
    </row>
    <row r="787" spans="1:14" s="296" customFormat="1" ht="25.5" hidden="1" customHeight="1" x14ac:dyDescent="0.25">
      <c r="A787" s="177"/>
      <c r="B787" s="177"/>
      <c r="C787" s="178">
        <v>5</v>
      </c>
      <c r="D787" s="178">
        <v>2</v>
      </c>
      <c r="E787" s="178">
        <v>2</v>
      </c>
      <c r="F787" s="179">
        <v>10</v>
      </c>
      <c r="G787" s="180" t="s">
        <v>682</v>
      </c>
      <c r="H787" s="406" t="s">
        <v>966</v>
      </c>
      <c r="I787" s="181">
        <v>2000000</v>
      </c>
      <c r="J787" s="279">
        <f>SUM(I787/I10*100)</f>
        <v>2.0041907347677292E-3</v>
      </c>
      <c r="K787" s="183">
        <f>SUM(L787/I787*100)</f>
        <v>100</v>
      </c>
      <c r="L787" s="181">
        <v>2000000</v>
      </c>
      <c r="M787" s="185">
        <f>SUM(L787/I787%)</f>
        <v>100</v>
      </c>
      <c r="N787" s="250">
        <f>SUM(I787-L787)</f>
        <v>0</v>
      </c>
    </row>
    <row r="788" spans="1:14" s="296" customFormat="1" ht="25.5" hidden="1" customHeight="1" x14ac:dyDescent="0.25">
      <c r="A788" s="177"/>
      <c r="B788" s="177"/>
      <c r="C788" s="178">
        <v>5</v>
      </c>
      <c r="D788" s="178">
        <v>2</v>
      </c>
      <c r="E788" s="178">
        <v>2</v>
      </c>
      <c r="F788" s="179">
        <v>10</v>
      </c>
      <c r="G788" s="180" t="s">
        <v>704</v>
      </c>
      <c r="H788" s="406" t="s">
        <v>967</v>
      </c>
      <c r="I788" s="181">
        <v>8100000</v>
      </c>
      <c r="J788" s="182">
        <f>SUM(I788/I10*100)</f>
        <v>8.1169724758093018E-3</v>
      </c>
      <c r="K788" s="183">
        <f>SUM(L788/I788*100)</f>
        <v>100</v>
      </c>
      <c r="L788" s="181">
        <v>8100000</v>
      </c>
      <c r="M788" s="185">
        <f>SUM(L788/I788%)</f>
        <v>100</v>
      </c>
      <c r="N788" s="250">
        <f>SUM(I788-L788)</f>
        <v>0</v>
      </c>
    </row>
    <row r="789" spans="1:14" s="296" customFormat="1" ht="15" hidden="1" customHeight="1" x14ac:dyDescent="0.25">
      <c r="A789" s="177"/>
      <c r="B789" s="177"/>
      <c r="C789" s="178"/>
      <c r="D789" s="178"/>
      <c r="E789" s="178"/>
      <c r="F789" s="179"/>
      <c r="G789" s="180"/>
      <c r="H789" s="406"/>
      <c r="I789" s="181"/>
      <c r="J789" s="182"/>
      <c r="K789" s="183"/>
      <c r="L789" s="181"/>
      <c r="M789" s="185"/>
      <c r="N789" s="181"/>
    </row>
    <row r="790" spans="1:14" s="296" customFormat="1" ht="15" hidden="1" customHeight="1" x14ac:dyDescent="0.25">
      <c r="A790" s="498"/>
      <c r="B790" s="498"/>
      <c r="C790" s="494">
        <v>5</v>
      </c>
      <c r="D790" s="494">
        <v>2</v>
      </c>
      <c r="E790" s="494">
        <v>2</v>
      </c>
      <c r="F790" s="495" t="s">
        <v>778</v>
      </c>
      <c r="G790" s="499"/>
      <c r="H790" s="409" t="s">
        <v>779</v>
      </c>
      <c r="I790" s="358">
        <f>SUM(I791:I791)</f>
        <v>10400000</v>
      </c>
      <c r="J790" s="274">
        <f>SUM(I790/I10*100)</f>
        <v>1.0421791820792191E-2</v>
      </c>
      <c r="K790" s="306">
        <f>SUM(L790/I790*100)</f>
        <v>100</v>
      </c>
      <c r="L790" s="358">
        <f>SUM(L791:L791)</f>
        <v>10400000</v>
      </c>
      <c r="M790" s="307">
        <f>SUM(L790/I790%)</f>
        <v>100</v>
      </c>
      <c r="N790" s="358">
        <f>SUM(N791:N791)</f>
        <v>0</v>
      </c>
    </row>
    <row r="791" spans="1:14" s="296" customFormat="1" ht="25.5" hidden="1" customHeight="1" x14ac:dyDescent="0.25">
      <c r="A791" s="504"/>
      <c r="B791" s="504"/>
      <c r="C791" s="503">
        <v>5</v>
      </c>
      <c r="D791" s="503">
        <v>2</v>
      </c>
      <c r="E791" s="503">
        <v>2</v>
      </c>
      <c r="F791" s="273" t="s">
        <v>778</v>
      </c>
      <c r="G791" s="190" t="s">
        <v>686</v>
      </c>
      <c r="H791" s="405" t="s">
        <v>968</v>
      </c>
      <c r="I791" s="181">
        <v>10400000</v>
      </c>
      <c r="J791" s="182">
        <f>SUM(I791/I10*100)</f>
        <v>1.0421791820792191E-2</v>
      </c>
      <c r="K791" s="183">
        <f>SUM(L791/I791*100)</f>
        <v>100</v>
      </c>
      <c r="L791" s="181">
        <v>10400000</v>
      </c>
      <c r="M791" s="183">
        <f>SUM(L791/I791%)</f>
        <v>100</v>
      </c>
      <c r="N791" s="250">
        <f>SUM(I791-L791)</f>
        <v>0</v>
      </c>
    </row>
    <row r="792" spans="1:14" s="296" customFormat="1" ht="15" hidden="1" customHeight="1" x14ac:dyDescent="0.25">
      <c r="A792" s="504"/>
      <c r="B792" s="504"/>
      <c r="C792" s="503"/>
      <c r="D792" s="503"/>
      <c r="E792" s="503"/>
      <c r="F792" s="273"/>
      <c r="G792" s="190"/>
      <c r="H792" s="405"/>
      <c r="I792" s="181"/>
      <c r="J792" s="182"/>
      <c r="K792" s="183"/>
      <c r="L792" s="181"/>
      <c r="M792" s="183"/>
      <c r="N792" s="250"/>
    </row>
    <row r="793" spans="1:14" s="296" customFormat="1" ht="15" hidden="1" customHeight="1" x14ac:dyDescent="0.25">
      <c r="A793" s="187"/>
      <c r="B793" s="187"/>
      <c r="C793" s="178">
        <v>5</v>
      </c>
      <c r="D793" s="178">
        <v>2</v>
      </c>
      <c r="E793" s="178">
        <v>2</v>
      </c>
      <c r="F793" s="178">
        <v>15</v>
      </c>
      <c r="G793" s="270"/>
      <c r="H793" s="406" t="s">
        <v>756</v>
      </c>
      <c r="I793" s="261">
        <f>SUM(I794:I794)</f>
        <v>7300000</v>
      </c>
      <c r="J793" s="182">
        <f>SUM(I793/I10*100)</f>
        <v>7.315296181902211E-3</v>
      </c>
      <c r="K793" s="285">
        <f>SUM(P793/I793*100)</f>
        <v>0</v>
      </c>
      <c r="L793" s="261">
        <f>SUM(L794:L794)</f>
        <v>7300000</v>
      </c>
      <c r="M793" s="284">
        <f>SUM(L793/I793%)</f>
        <v>100</v>
      </c>
      <c r="N793" s="261">
        <f>SUM(N794:N794)</f>
        <v>0</v>
      </c>
    </row>
    <row r="794" spans="1:14" s="296" customFormat="1" ht="25.5" hidden="1" customHeight="1" x14ac:dyDescent="0.25">
      <c r="A794" s="187"/>
      <c r="B794" s="187"/>
      <c r="C794" s="178">
        <v>5</v>
      </c>
      <c r="D794" s="178">
        <v>2</v>
      </c>
      <c r="E794" s="178">
        <v>2</v>
      </c>
      <c r="F794" s="178">
        <v>15</v>
      </c>
      <c r="G794" s="180" t="s">
        <v>682</v>
      </c>
      <c r="H794" s="406" t="s">
        <v>757</v>
      </c>
      <c r="I794" s="261">
        <v>7300000</v>
      </c>
      <c r="J794" s="182">
        <f>SUM(I794/I10*100)</f>
        <v>7.315296181902211E-3</v>
      </c>
      <c r="K794" s="285">
        <f>SUM(P794/I794*100)</f>
        <v>0</v>
      </c>
      <c r="L794" s="261">
        <v>7300000</v>
      </c>
      <c r="M794" s="284">
        <f>SUM(L794/I794%)</f>
        <v>100</v>
      </c>
      <c r="N794" s="253">
        <f>SUM(I794-L794)</f>
        <v>0</v>
      </c>
    </row>
    <row r="795" spans="1:14" s="296" customFormat="1" ht="15" hidden="1" customHeight="1" x14ac:dyDescent="0.25">
      <c r="A795" s="177"/>
      <c r="B795" s="177"/>
      <c r="C795" s="178"/>
      <c r="D795" s="178"/>
      <c r="E795" s="178"/>
      <c r="F795" s="179"/>
      <c r="G795" s="180"/>
      <c r="H795" s="406"/>
      <c r="I795" s="181"/>
      <c r="J795" s="182"/>
      <c r="K795" s="183"/>
      <c r="L795" s="395"/>
      <c r="M795" s="185"/>
      <c r="N795" s="250"/>
    </row>
    <row r="796" spans="1:14" s="296" customFormat="1" x14ac:dyDescent="0.25">
      <c r="A796" s="346">
        <v>1</v>
      </c>
      <c r="B796" s="324" t="s">
        <v>677</v>
      </c>
      <c r="C796" s="325" t="s">
        <v>674</v>
      </c>
      <c r="D796" s="317" t="s">
        <v>675</v>
      </c>
      <c r="E796" s="313" t="s">
        <v>912</v>
      </c>
      <c r="F796" s="540" t="s">
        <v>745</v>
      </c>
      <c r="G796" s="201"/>
      <c r="H796" s="359" t="s">
        <v>969</v>
      </c>
      <c r="I796" s="249">
        <f>SUM(I798)</f>
        <v>457021050</v>
      </c>
      <c r="J796" s="182">
        <f>SUM(I796/I10*100)</f>
        <v>0.45797867700190953</v>
      </c>
      <c r="K796" s="318">
        <v>100</v>
      </c>
      <c r="L796" s="249">
        <f>SUM(L798)</f>
        <v>455219050</v>
      </c>
      <c r="M796" s="285">
        <f>SUM(L796/I796%)</f>
        <v>99.605707439515101</v>
      </c>
      <c r="N796" s="249">
        <f>SUM(N798)</f>
        <v>1802000</v>
      </c>
    </row>
    <row r="797" spans="1:14" s="296" customFormat="1" ht="15" hidden="1" customHeight="1" x14ac:dyDescent="0.25">
      <c r="A797" s="177"/>
      <c r="B797" s="177"/>
      <c r="C797" s="178"/>
      <c r="D797" s="178"/>
      <c r="E797" s="178"/>
      <c r="F797" s="179"/>
      <c r="G797" s="180"/>
      <c r="H797" s="406"/>
      <c r="I797" s="251"/>
      <c r="J797" s="182"/>
      <c r="K797" s="183"/>
      <c r="L797" s="251"/>
      <c r="M797" s="185"/>
      <c r="N797" s="251"/>
    </row>
    <row r="798" spans="1:14" s="296" customFormat="1" ht="15" hidden="1" customHeight="1" x14ac:dyDescent="0.25">
      <c r="A798" s="177"/>
      <c r="B798" s="177"/>
      <c r="C798" s="178">
        <v>5</v>
      </c>
      <c r="D798" s="178">
        <v>2</v>
      </c>
      <c r="E798" s="178">
        <v>2</v>
      </c>
      <c r="F798" s="178"/>
      <c r="G798" s="270"/>
      <c r="H798" s="406" t="s">
        <v>684</v>
      </c>
      <c r="I798" s="251">
        <f>SUM(I800+I804+I807+I813+I816+I819)</f>
        <v>457021050</v>
      </c>
      <c r="J798" s="182">
        <f>SUM(I798/I10*100)</f>
        <v>0.45797867700190953</v>
      </c>
      <c r="K798" s="183">
        <f>SUM(P798/I798*100)</f>
        <v>0</v>
      </c>
      <c r="L798" s="251">
        <f>SUM(L800+L804+L807+L813+L816+L819)</f>
        <v>455219050</v>
      </c>
      <c r="M798" s="185">
        <f>SUM(L798/I798%)</f>
        <v>99.605707439515101</v>
      </c>
      <c r="N798" s="251">
        <f>SUM(N800+N804+N807+N813+N816+N819)</f>
        <v>1802000</v>
      </c>
    </row>
    <row r="799" spans="1:14" s="296" customFormat="1" ht="15" hidden="1" customHeight="1" x14ac:dyDescent="0.25">
      <c r="A799" s="177"/>
      <c r="B799" s="177"/>
      <c r="C799" s="178"/>
      <c r="D799" s="178"/>
      <c r="E799" s="178"/>
      <c r="F799" s="178"/>
      <c r="G799" s="270"/>
      <c r="H799" s="406"/>
      <c r="I799" s="181"/>
      <c r="J799" s="182"/>
      <c r="K799" s="183"/>
      <c r="L799" s="193"/>
      <c r="M799" s="185"/>
      <c r="N799" s="181"/>
    </row>
    <row r="800" spans="1:14" s="296" customFormat="1" ht="15" hidden="1" customHeight="1" x14ac:dyDescent="0.25">
      <c r="A800" s="177"/>
      <c r="B800" s="177"/>
      <c r="C800" s="178">
        <v>5</v>
      </c>
      <c r="D800" s="178">
        <v>2</v>
      </c>
      <c r="E800" s="178">
        <v>2</v>
      </c>
      <c r="F800" s="179" t="s">
        <v>675</v>
      </c>
      <c r="G800" s="270"/>
      <c r="H800" s="406" t="s">
        <v>867</v>
      </c>
      <c r="I800" s="251">
        <f>SUM(I801:I802)</f>
        <v>865000</v>
      </c>
      <c r="J800" s="278">
        <f>SUM(I800/I10*100)</f>
        <v>8.6681249278704273E-4</v>
      </c>
      <c r="K800" s="183">
        <f>SUM(P800/I800*100)</f>
        <v>0</v>
      </c>
      <c r="L800" s="281">
        <f>SUM(L801:L802)</f>
        <v>865000</v>
      </c>
      <c r="M800" s="185">
        <f>SUM(L800/I800%)</f>
        <v>100</v>
      </c>
      <c r="N800" s="251">
        <f>SUM(N801:N802)</f>
        <v>0</v>
      </c>
    </row>
    <row r="801" spans="1:14" s="296" customFormat="1" ht="25.5" hidden="1" customHeight="1" x14ac:dyDescent="0.25">
      <c r="A801" s="504"/>
      <c r="B801" s="504"/>
      <c r="C801" s="503">
        <v>5</v>
      </c>
      <c r="D801" s="503">
        <v>2</v>
      </c>
      <c r="E801" s="503">
        <v>2</v>
      </c>
      <c r="F801" s="273" t="s">
        <v>675</v>
      </c>
      <c r="G801" s="190" t="s">
        <v>682</v>
      </c>
      <c r="H801" s="405" t="s">
        <v>719</v>
      </c>
      <c r="I801" s="261">
        <v>355000</v>
      </c>
      <c r="J801" s="278">
        <f>SUM(I801/I10*100)</f>
        <v>3.557438554212719E-4</v>
      </c>
      <c r="K801" s="183">
        <f>SUM(P801/I801*100)</f>
        <v>0</v>
      </c>
      <c r="L801" s="304">
        <v>355000</v>
      </c>
      <c r="M801" s="284">
        <f>SUM(L801/I801%)</f>
        <v>100</v>
      </c>
      <c r="N801" s="250">
        <f>SUM(I801-L801)</f>
        <v>0</v>
      </c>
    </row>
    <row r="802" spans="1:14" s="296" customFormat="1" ht="25.5" hidden="1" customHeight="1" x14ac:dyDescent="0.25">
      <c r="A802" s="504"/>
      <c r="B802" s="504"/>
      <c r="C802" s="503">
        <v>5</v>
      </c>
      <c r="D802" s="503">
        <v>2</v>
      </c>
      <c r="E802" s="503">
        <v>2</v>
      </c>
      <c r="F802" s="273" t="s">
        <v>675</v>
      </c>
      <c r="G802" s="190" t="s">
        <v>720</v>
      </c>
      <c r="H802" s="405" t="s">
        <v>903</v>
      </c>
      <c r="I802" s="261">
        <v>510000</v>
      </c>
      <c r="J802" s="278">
        <f>SUM(I802/I10*100)</f>
        <v>5.1106863736577089E-4</v>
      </c>
      <c r="K802" s="183">
        <f>SUM(P802/I802*100)</f>
        <v>0</v>
      </c>
      <c r="L802" s="304">
        <v>510000</v>
      </c>
      <c r="M802" s="284">
        <f>SUM(L802/I802%)</f>
        <v>100</v>
      </c>
      <c r="N802" s="250">
        <f>SUM(I802-L802)</f>
        <v>0</v>
      </c>
    </row>
    <row r="803" spans="1:14" s="296" customFormat="1" ht="15" hidden="1" customHeight="1" x14ac:dyDescent="0.25">
      <c r="A803" s="513"/>
      <c r="B803" s="513"/>
      <c r="C803" s="178"/>
      <c r="D803" s="178"/>
      <c r="E803" s="178"/>
      <c r="F803" s="179"/>
      <c r="G803" s="180"/>
      <c r="H803" s="406"/>
      <c r="I803" s="181"/>
      <c r="J803" s="182"/>
      <c r="K803" s="183"/>
      <c r="L803" s="214"/>
      <c r="M803" s="183"/>
      <c r="N803" s="181"/>
    </row>
    <row r="804" spans="1:14" s="296" customFormat="1" ht="15" hidden="1" customHeight="1" x14ac:dyDescent="0.25">
      <c r="A804" s="177"/>
      <c r="B804" s="177"/>
      <c r="C804" s="178">
        <v>5</v>
      </c>
      <c r="D804" s="178">
        <v>2</v>
      </c>
      <c r="E804" s="178">
        <v>2</v>
      </c>
      <c r="F804" s="179" t="s">
        <v>762</v>
      </c>
      <c r="G804" s="270"/>
      <c r="H804" s="406" t="s">
        <v>763</v>
      </c>
      <c r="I804" s="251">
        <f>SUM(I805:I805)</f>
        <v>14949050</v>
      </c>
      <c r="J804" s="182">
        <f>SUM(I804/I10*100)</f>
        <v>1.4980373751789759E-2</v>
      </c>
      <c r="K804" s="183">
        <f>SUM(P804/I804*100)</f>
        <v>0</v>
      </c>
      <c r="L804" s="282">
        <f>SUM(L805:L805)</f>
        <v>14647050</v>
      </c>
      <c r="M804" s="185">
        <f>SUM(L804/I804%)</f>
        <v>97.979804736755852</v>
      </c>
      <c r="N804" s="251">
        <f>SUM(N805:N805)</f>
        <v>302000</v>
      </c>
    </row>
    <row r="805" spans="1:14" s="296" customFormat="1" ht="25.5" hidden="1" customHeight="1" x14ac:dyDescent="0.25">
      <c r="A805" s="177"/>
      <c r="B805" s="177"/>
      <c r="C805" s="178">
        <v>5</v>
      </c>
      <c r="D805" s="178">
        <v>2</v>
      </c>
      <c r="E805" s="178">
        <v>2</v>
      </c>
      <c r="F805" s="179" t="s">
        <v>762</v>
      </c>
      <c r="G805" s="180" t="s">
        <v>720</v>
      </c>
      <c r="H805" s="406" t="s">
        <v>929</v>
      </c>
      <c r="I805" s="181">
        <v>14949050</v>
      </c>
      <c r="J805" s="182">
        <f>SUM(I805/I10*100)</f>
        <v>1.4980373751789759E-2</v>
      </c>
      <c r="K805" s="183">
        <f>SUM(P805/I805*100)</f>
        <v>0</v>
      </c>
      <c r="L805" s="395">
        <v>14647050</v>
      </c>
      <c r="M805" s="307">
        <f>SUM(L805/I805%)</f>
        <v>97.979804736755852</v>
      </c>
      <c r="N805" s="250">
        <f>SUM(I805-L805)</f>
        <v>302000</v>
      </c>
    </row>
    <row r="806" spans="1:14" s="296" customFormat="1" ht="15" hidden="1" customHeight="1" x14ac:dyDescent="0.25">
      <c r="A806" s="177"/>
      <c r="B806" s="177"/>
      <c r="C806" s="178"/>
      <c r="D806" s="178"/>
      <c r="E806" s="178"/>
      <c r="F806" s="179"/>
      <c r="G806" s="180"/>
      <c r="H806" s="406"/>
      <c r="I806" s="181"/>
      <c r="J806" s="182"/>
      <c r="K806" s="183"/>
      <c r="L806" s="214"/>
      <c r="M806" s="280"/>
      <c r="N806" s="181"/>
    </row>
    <row r="807" spans="1:14" s="296" customFormat="1" ht="15" hidden="1" customHeight="1" x14ac:dyDescent="0.25">
      <c r="A807" s="177"/>
      <c r="B807" s="177"/>
      <c r="C807" s="178">
        <v>5</v>
      </c>
      <c r="D807" s="178">
        <v>2</v>
      </c>
      <c r="E807" s="178">
        <v>2</v>
      </c>
      <c r="F807" s="179" t="s">
        <v>690</v>
      </c>
      <c r="G807" s="270"/>
      <c r="H807" s="406" t="s">
        <v>930</v>
      </c>
      <c r="I807" s="251">
        <f>SUM(I808:I811)</f>
        <v>249870000</v>
      </c>
      <c r="J807" s="182">
        <f>SUM(I807/I10*100)</f>
        <v>0.25039356944820623</v>
      </c>
      <c r="K807" s="183">
        <f>SUM(P807/I807*100)</f>
        <v>0</v>
      </c>
      <c r="L807" s="251">
        <f>SUM(L808:L811)</f>
        <v>248870000</v>
      </c>
      <c r="M807" s="185">
        <f>SUM(L807/I807%)</f>
        <v>99.599791891783724</v>
      </c>
      <c r="N807" s="251">
        <f>SUM(N808:N811)</f>
        <v>1000000</v>
      </c>
    </row>
    <row r="808" spans="1:14" s="296" customFormat="1" ht="25.5" hidden="1" customHeight="1" x14ac:dyDescent="0.25">
      <c r="A808" s="177"/>
      <c r="B808" s="177"/>
      <c r="C808" s="178">
        <v>5</v>
      </c>
      <c r="D808" s="178">
        <v>2</v>
      </c>
      <c r="E808" s="178">
        <v>2</v>
      </c>
      <c r="F808" s="179" t="s">
        <v>690</v>
      </c>
      <c r="G808" s="180" t="s">
        <v>889</v>
      </c>
      <c r="H808" s="406" t="s">
        <v>931</v>
      </c>
      <c r="I808" s="181">
        <v>180700000</v>
      </c>
      <c r="J808" s="182">
        <f>SUM(I808/I10*100)</f>
        <v>0.18107863288626433</v>
      </c>
      <c r="K808" s="183">
        <f>SUM(P808/I808*100)</f>
        <v>0</v>
      </c>
      <c r="L808" s="214">
        <v>180100000</v>
      </c>
      <c r="M808" s="185">
        <f>SUM(L808/I808%)</f>
        <v>99.667957941339239</v>
      </c>
      <c r="N808" s="250">
        <f>SUM(I808-L808)</f>
        <v>600000</v>
      </c>
    </row>
    <row r="809" spans="1:14" s="296" customFormat="1" ht="25.5" hidden="1" customHeight="1" x14ac:dyDescent="0.25">
      <c r="A809" s="177"/>
      <c r="B809" s="177"/>
      <c r="C809" s="178">
        <v>5</v>
      </c>
      <c r="D809" s="178">
        <v>2</v>
      </c>
      <c r="E809" s="178">
        <v>2</v>
      </c>
      <c r="F809" s="179" t="s">
        <v>690</v>
      </c>
      <c r="G809" s="180" t="s">
        <v>880</v>
      </c>
      <c r="H809" s="406" t="s">
        <v>932</v>
      </c>
      <c r="I809" s="181">
        <v>22800000</v>
      </c>
      <c r="J809" s="182">
        <f>SUM(I809/I10*100)</f>
        <v>2.284777437635211E-2</v>
      </c>
      <c r="K809" s="183">
        <f>SUM(P809/I809*100)</f>
        <v>0</v>
      </c>
      <c r="L809" s="214">
        <v>22400000</v>
      </c>
      <c r="M809" s="185">
        <f>SUM(L809/I809%)</f>
        <v>98.245614035087726</v>
      </c>
      <c r="N809" s="250">
        <f>SUM(I809-L809)</f>
        <v>400000</v>
      </c>
    </row>
    <row r="810" spans="1:14" s="296" customFormat="1" ht="25.5" hidden="1" customHeight="1" x14ac:dyDescent="0.25">
      <c r="A810" s="177"/>
      <c r="B810" s="177"/>
      <c r="C810" s="178">
        <v>5</v>
      </c>
      <c r="D810" s="178">
        <v>2</v>
      </c>
      <c r="E810" s="178">
        <v>2</v>
      </c>
      <c r="F810" s="179" t="s">
        <v>690</v>
      </c>
      <c r="G810" s="180" t="s">
        <v>770</v>
      </c>
      <c r="H810" s="406" t="s">
        <v>771</v>
      </c>
      <c r="I810" s="261">
        <v>40120000</v>
      </c>
      <c r="J810" s="182">
        <f>SUM(I810/I10*100)</f>
        <v>4.020406613944065E-2</v>
      </c>
      <c r="K810" s="283">
        <f>SUM(L810/I810*100)</f>
        <v>100</v>
      </c>
      <c r="L810" s="184">
        <v>40120000</v>
      </c>
      <c r="M810" s="284">
        <f>SUM(L810/I810%)</f>
        <v>100</v>
      </c>
      <c r="N810" s="253">
        <f>SUM(I810-L810)</f>
        <v>0</v>
      </c>
    </row>
    <row r="811" spans="1:14" s="296" customFormat="1" ht="25.5" hidden="1" customHeight="1" x14ac:dyDescent="0.25">
      <c r="A811" s="177"/>
      <c r="B811" s="177"/>
      <c r="C811" s="178">
        <v>5</v>
      </c>
      <c r="D811" s="178">
        <v>2</v>
      </c>
      <c r="E811" s="178">
        <v>2</v>
      </c>
      <c r="F811" s="179" t="s">
        <v>690</v>
      </c>
      <c r="G811" s="180" t="s">
        <v>772</v>
      </c>
      <c r="H811" s="406" t="s">
        <v>773</v>
      </c>
      <c r="I811" s="261">
        <v>6250000</v>
      </c>
      <c r="J811" s="182">
        <f>SUM(I811/I10*100)</f>
        <v>6.2630960461491541E-3</v>
      </c>
      <c r="K811" s="283">
        <f>SUM(P811/I811*100)</f>
        <v>0</v>
      </c>
      <c r="L811" s="214">
        <v>6250000</v>
      </c>
      <c r="M811" s="284">
        <f>SUM(L811/I811%)</f>
        <v>100</v>
      </c>
      <c r="N811" s="253">
        <f>SUM(I811-L811)</f>
        <v>0</v>
      </c>
    </row>
    <row r="812" spans="1:14" s="296" customFormat="1" ht="15" hidden="1" customHeight="1" x14ac:dyDescent="0.25">
      <c r="A812" s="177"/>
      <c r="B812" s="177"/>
      <c r="C812" s="178"/>
      <c r="D812" s="178"/>
      <c r="E812" s="178"/>
      <c r="F812" s="179"/>
      <c r="G812" s="180"/>
      <c r="H812" s="406"/>
      <c r="I812" s="181"/>
      <c r="J812" s="182"/>
      <c r="K812" s="183"/>
      <c r="L812" s="214"/>
      <c r="M812" s="185"/>
      <c r="N812" s="181"/>
    </row>
    <row r="813" spans="1:14" s="296" customFormat="1" ht="15" hidden="1" customHeight="1" x14ac:dyDescent="0.25">
      <c r="A813" s="513"/>
      <c r="B813" s="513"/>
      <c r="C813" s="178">
        <v>5</v>
      </c>
      <c r="D813" s="178">
        <v>2</v>
      </c>
      <c r="E813" s="178">
        <v>2</v>
      </c>
      <c r="F813" s="179" t="s">
        <v>674</v>
      </c>
      <c r="G813" s="270"/>
      <c r="H813" s="406" t="s">
        <v>724</v>
      </c>
      <c r="I813" s="251">
        <f>SUM(I814)</f>
        <v>237000</v>
      </c>
      <c r="J813" s="278">
        <f>SUM(I813/I10*100)</f>
        <v>2.374966020699759E-4</v>
      </c>
      <c r="K813" s="183">
        <f>SUM(L813/I813*100)</f>
        <v>100</v>
      </c>
      <c r="L813" s="281">
        <f>SUM(L814)</f>
        <v>237000</v>
      </c>
      <c r="M813" s="183">
        <f>SUM(L813/I813%)</f>
        <v>100</v>
      </c>
      <c r="N813" s="251">
        <f>SUM(N814)</f>
        <v>0</v>
      </c>
    </row>
    <row r="814" spans="1:14" s="296" customFormat="1" ht="25.5" hidden="1" customHeight="1" x14ac:dyDescent="0.25">
      <c r="A814" s="177"/>
      <c r="B814" s="177"/>
      <c r="C814" s="178">
        <v>5</v>
      </c>
      <c r="D814" s="178">
        <v>2</v>
      </c>
      <c r="E814" s="178">
        <v>2</v>
      </c>
      <c r="F814" s="179" t="s">
        <v>674</v>
      </c>
      <c r="G814" s="180" t="s">
        <v>682</v>
      </c>
      <c r="H814" s="406" t="s">
        <v>767</v>
      </c>
      <c r="I814" s="181">
        <v>237000</v>
      </c>
      <c r="J814" s="278">
        <f>SUM(I814/I10*100)</f>
        <v>2.374966020699759E-4</v>
      </c>
      <c r="K814" s="183">
        <f>SUM(L814/I814*100)</f>
        <v>100</v>
      </c>
      <c r="L814" s="184">
        <v>237000</v>
      </c>
      <c r="M814" s="185">
        <f>SUM(L814/I814%)</f>
        <v>100</v>
      </c>
      <c r="N814" s="250">
        <f>SUM(I814-L814)</f>
        <v>0</v>
      </c>
    </row>
    <row r="815" spans="1:14" s="296" customFormat="1" ht="15" hidden="1" customHeight="1" x14ac:dyDescent="0.25">
      <c r="A815" s="177"/>
      <c r="B815" s="177"/>
      <c r="C815" s="178"/>
      <c r="D815" s="178"/>
      <c r="E815" s="178"/>
      <c r="F815" s="179"/>
      <c r="G815" s="180"/>
      <c r="H815" s="406"/>
      <c r="I815" s="181"/>
      <c r="J815" s="182"/>
      <c r="K815" s="183"/>
      <c r="L815" s="184"/>
      <c r="M815" s="185"/>
      <c r="N815" s="181"/>
    </row>
    <row r="816" spans="1:14" s="296" customFormat="1" ht="15" hidden="1" customHeight="1" x14ac:dyDescent="0.25">
      <c r="A816" s="177"/>
      <c r="B816" s="177"/>
      <c r="C816" s="178">
        <v>5</v>
      </c>
      <c r="D816" s="178">
        <v>2</v>
      </c>
      <c r="E816" s="178">
        <v>2</v>
      </c>
      <c r="F816" s="179" t="s">
        <v>941</v>
      </c>
      <c r="G816" s="270"/>
      <c r="H816" s="406" t="s">
        <v>957</v>
      </c>
      <c r="I816" s="251">
        <f>SUM(I817:I817)</f>
        <v>8100000</v>
      </c>
      <c r="J816" s="182">
        <f>SUM(I816/I10*100)</f>
        <v>8.1169724758093018E-3</v>
      </c>
      <c r="K816" s="183">
        <f>SUM(P816/I816*100)</f>
        <v>0</v>
      </c>
      <c r="L816" s="282">
        <f>SUM(L817:L817)</f>
        <v>8100000</v>
      </c>
      <c r="M816" s="185">
        <f>SUM(L816/I816%)</f>
        <v>100</v>
      </c>
      <c r="N816" s="251">
        <f>SUM(N817:N817)</f>
        <v>0</v>
      </c>
    </row>
    <row r="817" spans="1:14" s="296" customFormat="1" ht="25.5" hidden="1" customHeight="1" x14ac:dyDescent="0.25">
      <c r="A817" s="177"/>
      <c r="B817" s="177"/>
      <c r="C817" s="178">
        <v>5</v>
      </c>
      <c r="D817" s="178">
        <v>2</v>
      </c>
      <c r="E817" s="178">
        <v>2</v>
      </c>
      <c r="F817" s="179" t="s">
        <v>941</v>
      </c>
      <c r="G817" s="180" t="s">
        <v>682</v>
      </c>
      <c r="H817" s="406" t="s">
        <v>958</v>
      </c>
      <c r="I817" s="251">
        <v>8100000</v>
      </c>
      <c r="J817" s="182">
        <f>SUM(I817/I10*100)</f>
        <v>8.1169724758093018E-3</v>
      </c>
      <c r="K817" s="183">
        <f>SUM(P817/I817*100)</f>
        <v>0</v>
      </c>
      <c r="L817" s="281">
        <v>8100000</v>
      </c>
      <c r="M817" s="185">
        <f>SUM(L817/I817%)</f>
        <v>100</v>
      </c>
      <c r="N817" s="250">
        <f>SUM(I817-L817)</f>
        <v>0</v>
      </c>
    </row>
    <row r="818" spans="1:14" s="296" customFormat="1" ht="15" hidden="1" customHeight="1" x14ac:dyDescent="0.25">
      <c r="A818" s="177"/>
      <c r="B818" s="177"/>
      <c r="C818" s="178"/>
      <c r="D818" s="178"/>
      <c r="E818" s="178"/>
      <c r="F818" s="179"/>
      <c r="G818" s="180"/>
      <c r="H818" s="406"/>
      <c r="I818" s="251"/>
      <c r="J818" s="182"/>
      <c r="K818" s="183"/>
      <c r="L818" s="281"/>
      <c r="M818" s="185"/>
      <c r="N818" s="251"/>
    </row>
    <row r="819" spans="1:14" s="296" customFormat="1" ht="15" hidden="1" customHeight="1" x14ac:dyDescent="0.25">
      <c r="A819" s="513"/>
      <c r="B819" s="513"/>
      <c r="C819" s="178">
        <v>5</v>
      </c>
      <c r="D819" s="178">
        <v>2</v>
      </c>
      <c r="E819" s="178">
        <v>2</v>
      </c>
      <c r="F819" s="179">
        <v>32</v>
      </c>
      <c r="G819" s="270"/>
      <c r="H819" s="406" t="s">
        <v>914</v>
      </c>
      <c r="I819" s="251">
        <f>SUM(I820)</f>
        <v>183000000</v>
      </c>
      <c r="J819" s="182">
        <f>SUM(I819/I10*100)</f>
        <v>0.18338345223124719</v>
      </c>
      <c r="K819" s="183">
        <f>SUM(P819/I819*100)</f>
        <v>0</v>
      </c>
      <c r="L819" s="282">
        <f>SUM(L820)</f>
        <v>182500000</v>
      </c>
      <c r="M819" s="183">
        <f>SUM(L819/I819%)</f>
        <v>99.726775956284158</v>
      </c>
      <c r="N819" s="251">
        <f>SUM(N820)</f>
        <v>500000</v>
      </c>
    </row>
    <row r="820" spans="1:14" s="296" customFormat="1" ht="25.5" hidden="1" customHeight="1" x14ac:dyDescent="0.25">
      <c r="A820" s="498"/>
      <c r="B820" s="498"/>
      <c r="C820" s="494">
        <v>5</v>
      </c>
      <c r="D820" s="494">
        <v>2</v>
      </c>
      <c r="E820" s="494">
        <v>2</v>
      </c>
      <c r="F820" s="495">
        <v>32</v>
      </c>
      <c r="G820" s="192" t="s">
        <v>697</v>
      </c>
      <c r="H820" s="544" t="s">
        <v>923</v>
      </c>
      <c r="I820" s="303">
        <v>183000000</v>
      </c>
      <c r="J820" s="182">
        <f>SUM(I820/I10*100)</f>
        <v>0.18338345223124719</v>
      </c>
      <c r="K820" s="306">
        <f>SUM(P820/I820*100)</f>
        <v>0</v>
      </c>
      <c r="L820" s="395">
        <v>182500000</v>
      </c>
      <c r="M820" s="307">
        <f>SUM(L820/I820%)</f>
        <v>99.726775956284158</v>
      </c>
      <c r="N820" s="252">
        <f>SUM(I820-L820)</f>
        <v>500000</v>
      </c>
    </row>
    <row r="821" spans="1:14" s="296" customFormat="1" ht="15" hidden="1" customHeight="1" x14ac:dyDescent="0.25">
      <c r="A821" s="177"/>
      <c r="B821" s="177"/>
      <c r="C821" s="178"/>
      <c r="D821" s="178"/>
      <c r="E821" s="178"/>
      <c r="F821" s="179"/>
      <c r="G821" s="180"/>
      <c r="H821" s="406"/>
      <c r="I821" s="181"/>
      <c r="J821" s="182"/>
      <c r="K821" s="183"/>
      <c r="L821" s="395"/>
      <c r="M821" s="185"/>
      <c r="N821" s="181"/>
    </row>
    <row r="822" spans="1:14" s="391" customFormat="1" x14ac:dyDescent="0.25">
      <c r="A822" s="197">
        <v>1</v>
      </c>
      <c r="B822" s="150" t="s">
        <v>677</v>
      </c>
      <c r="C822" s="151" t="s">
        <v>674</v>
      </c>
      <c r="D822" s="151" t="s">
        <v>675</v>
      </c>
      <c r="E822" s="200" t="s">
        <v>970</v>
      </c>
      <c r="F822" s="545"/>
      <c r="G822" s="199"/>
      <c r="H822" s="877" t="s">
        <v>10</v>
      </c>
      <c r="I822" s="254">
        <f>SUM(I825+I836+I866+I873+I898+I945+I984+I1009+I1036)</f>
        <v>3267522575</v>
      </c>
      <c r="J822" s="118">
        <f>SUM(I822/I10*100)</f>
        <v>3.2743692352296963</v>
      </c>
      <c r="K822" s="139">
        <v>100</v>
      </c>
      <c r="L822" s="254">
        <f>SUM(L825+L836+L866+L873+L898+L945+L984+L1009+L1036)</f>
        <v>3206132993</v>
      </c>
      <c r="M822" s="139">
        <f>SUM(L822/I822%)</f>
        <v>98.121219346128001</v>
      </c>
      <c r="N822" s="254">
        <f>SUM(N825+N836+N866+N873+N898+N945+N984+N1009+N1036)</f>
        <v>61389582</v>
      </c>
    </row>
    <row r="823" spans="1:14" s="296" customFormat="1" ht="15" hidden="1" customHeight="1" x14ac:dyDescent="0.25">
      <c r="A823" s="498"/>
      <c r="B823" s="498"/>
      <c r="C823" s="498"/>
      <c r="D823" s="498"/>
      <c r="E823" s="498"/>
      <c r="F823" s="493"/>
      <c r="G823" s="348"/>
      <c r="H823" s="878"/>
      <c r="I823" s="360"/>
      <c r="J823" s="274"/>
      <c r="K823" s="306"/>
      <c r="L823" s="465"/>
      <c r="M823" s="307"/>
      <c r="N823" s="360"/>
    </row>
    <row r="824" spans="1:14" s="296" customFormat="1" ht="15" hidden="1" customHeight="1" x14ac:dyDescent="0.25">
      <c r="A824" s="498"/>
      <c r="B824" s="498"/>
      <c r="C824" s="498"/>
      <c r="D824" s="498"/>
      <c r="E824" s="498"/>
      <c r="F824" s="493"/>
      <c r="G824" s="348"/>
      <c r="H824" s="546"/>
      <c r="I824" s="360"/>
      <c r="J824" s="274"/>
      <c r="K824" s="306"/>
      <c r="L824" s="465"/>
      <c r="M824" s="307"/>
      <c r="N824" s="360"/>
    </row>
    <row r="825" spans="1:14" s="296" customFormat="1" x14ac:dyDescent="0.25">
      <c r="A825" s="321">
        <v>1</v>
      </c>
      <c r="B825" s="324" t="s">
        <v>677</v>
      </c>
      <c r="C825" s="325" t="s">
        <v>674</v>
      </c>
      <c r="D825" s="317" t="s">
        <v>675</v>
      </c>
      <c r="E825" s="326" t="s">
        <v>970</v>
      </c>
      <c r="F825" s="294" t="s">
        <v>676</v>
      </c>
      <c r="G825" s="201"/>
      <c r="H825" s="359" t="s">
        <v>971</v>
      </c>
      <c r="I825" s="251">
        <f>SUM(I827)</f>
        <v>21601800</v>
      </c>
      <c r="J825" s="182">
        <f>SUM(I825/I10*100)</f>
        <v>2.1647063707152765E-2</v>
      </c>
      <c r="K825" s="183">
        <v>100</v>
      </c>
      <c r="L825" s="282">
        <f>SUM(L827)</f>
        <v>21576500</v>
      </c>
      <c r="M825" s="280">
        <f>SUM(L825/I825%)</f>
        <v>99.88288013035951</v>
      </c>
      <c r="N825" s="251">
        <f>SUM(N827)</f>
        <v>25300</v>
      </c>
    </row>
    <row r="826" spans="1:14" s="296" customFormat="1" ht="15" hidden="1" customHeight="1" x14ac:dyDescent="0.25">
      <c r="A826" s="177"/>
      <c r="B826" s="177"/>
      <c r="C826" s="177"/>
      <c r="D826" s="177"/>
      <c r="E826" s="177"/>
      <c r="F826" s="271"/>
      <c r="G826" s="353"/>
      <c r="H826" s="347"/>
      <c r="I826" s="259"/>
      <c r="J826" s="182"/>
      <c r="K826" s="183"/>
      <c r="L826" s="288"/>
      <c r="M826" s="185"/>
      <c r="N826" s="259"/>
    </row>
    <row r="827" spans="1:14" s="296" customFormat="1" ht="15" hidden="1" customHeight="1" x14ac:dyDescent="0.25">
      <c r="A827" s="177"/>
      <c r="B827" s="177"/>
      <c r="C827" s="178">
        <v>5</v>
      </c>
      <c r="D827" s="178">
        <v>2</v>
      </c>
      <c r="E827" s="178">
        <v>2</v>
      </c>
      <c r="F827" s="178"/>
      <c r="G827" s="270"/>
      <c r="H827" s="406" t="s">
        <v>684</v>
      </c>
      <c r="I827" s="251">
        <f>SUM(I829+I833)</f>
        <v>21601800</v>
      </c>
      <c r="J827" s="182">
        <f>SUM(I827/I10*100)</f>
        <v>2.1647063707152765E-2</v>
      </c>
      <c r="K827" s="183">
        <f>SUM(P827/I827*100)</f>
        <v>0</v>
      </c>
      <c r="L827" s="281">
        <f>SUM(L829+L833)</f>
        <v>21576500</v>
      </c>
      <c r="M827" s="185">
        <f>SUM(L827/I827%)</f>
        <v>99.88288013035951</v>
      </c>
      <c r="N827" s="251">
        <f>SUM(N829+N833)</f>
        <v>25300</v>
      </c>
    </row>
    <row r="828" spans="1:14" s="296" customFormat="1" ht="15" hidden="1" customHeight="1" x14ac:dyDescent="0.25">
      <c r="A828" s="177"/>
      <c r="B828" s="177"/>
      <c r="C828" s="178"/>
      <c r="D828" s="178"/>
      <c r="E828" s="178"/>
      <c r="F828" s="178"/>
      <c r="G828" s="270"/>
      <c r="H828" s="406"/>
      <c r="I828" s="251"/>
      <c r="J828" s="182"/>
      <c r="K828" s="183"/>
      <c r="L828" s="282"/>
      <c r="M828" s="185"/>
      <c r="N828" s="251"/>
    </row>
    <row r="829" spans="1:14" s="296" customFormat="1" ht="15" hidden="1" customHeight="1" x14ac:dyDescent="0.25">
      <c r="A829" s="271"/>
      <c r="B829" s="271"/>
      <c r="C829" s="334">
        <v>5</v>
      </c>
      <c r="D829" s="334">
        <v>2</v>
      </c>
      <c r="E829" s="334">
        <v>2</v>
      </c>
      <c r="F829" s="334" t="s">
        <v>675</v>
      </c>
      <c r="G829" s="492"/>
      <c r="H829" s="406" t="s">
        <v>685</v>
      </c>
      <c r="I829" s="250">
        <f>SUM(I830:I831)</f>
        <v>6453300</v>
      </c>
      <c r="J829" s="182">
        <f>SUM(I829/I10*100)</f>
        <v>6.4668220343382932E-3</v>
      </c>
      <c r="K829" s="183">
        <f>SUM(P829/I829*100)</f>
        <v>0</v>
      </c>
      <c r="L829" s="286">
        <f>SUM(L830:L831)</f>
        <v>6431500</v>
      </c>
      <c r="M829" s="185">
        <f>SUM(L829/I829%)</f>
        <v>99.662188337749683</v>
      </c>
      <c r="N829" s="250">
        <f>SUM(N830:N831)</f>
        <v>21800</v>
      </c>
    </row>
    <row r="830" spans="1:14" s="296" customFormat="1" ht="25.5" hidden="1" customHeight="1" x14ac:dyDescent="0.25">
      <c r="A830" s="271"/>
      <c r="B830" s="271"/>
      <c r="C830" s="178">
        <v>5</v>
      </c>
      <c r="D830" s="178">
        <v>2</v>
      </c>
      <c r="E830" s="178">
        <v>2</v>
      </c>
      <c r="F830" s="179" t="s">
        <v>675</v>
      </c>
      <c r="G830" s="180" t="s">
        <v>688</v>
      </c>
      <c r="H830" s="406" t="s">
        <v>689</v>
      </c>
      <c r="I830" s="250">
        <v>4853300</v>
      </c>
      <c r="J830" s="279">
        <f>SUM(I830/I10*100)</f>
        <v>4.863469446524109E-3</v>
      </c>
      <c r="K830" s="183">
        <f>SUM(P830/I830*100)</f>
        <v>0</v>
      </c>
      <c r="L830" s="184">
        <v>4831500</v>
      </c>
      <c r="M830" s="185">
        <f>SUM(L830/I830%)</f>
        <v>99.550821090804192</v>
      </c>
      <c r="N830" s="250">
        <f>SUM(I830-L830)</f>
        <v>21800</v>
      </c>
    </row>
    <row r="831" spans="1:14" s="296" customFormat="1" ht="25.5" hidden="1" customHeight="1" x14ac:dyDescent="0.25">
      <c r="A831" s="271"/>
      <c r="B831" s="271"/>
      <c r="C831" s="178">
        <v>5</v>
      </c>
      <c r="D831" s="178">
        <v>2</v>
      </c>
      <c r="E831" s="178">
        <v>2</v>
      </c>
      <c r="F831" s="179" t="s">
        <v>675</v>
      </c>
      <c r="G831" s="180" t="s">
        <v>720</v>
      </c>
      <c r="H831" s="406" t="s">
        <v>761</v>
      </c>
      <c r="I831" s="250">
        <v>1600000</v>
      </c>
      <c r="J831" s="279">
        <f>SUM(I831/I10*100)</f>
        <v>1.6033525878141831E-3</v>
      </c>
      <c r="K831" s="183">
        <f>SUM(P831/I831*100)</f>
        <v>0</v>
      </c>
      <c r="L831" s="184">
        <v>1600000</v>
      </c>
      <c r="M831" s="185">
        <f>SUM(L831/I831%)</f>
        <v>100</v>
      </c>
      <c r="N831" s="250">
        <f>SUM(I831-L831)</f>
        <v>0</v>
      </c>
    </row>
    <row r="832" spans="1:14" s="296" customFormat="1" ht="15" hidden="1" customHeight="1" x14ac:dyDescent="0.25">
      <c r="A832" s="271"/>
      <c r="B832" s="271"/>
      <c r="C832" s="178"/>
      <c r="D832" s="178"/>
      <c r="E832" s="178"/>
      <c r="F832" s="179"/>
      <c r="G832" s="180"/>
      <c r="H832" s="406"/>
      <c r="I832" s="250"/>
      <c r="J832" s="182"/>
      <c r="K832" s="183"/>
      <c r="L832" s="184"/>
      <c r="M832" s="185"/>
      <c r="N832" s="250"/>
    </row>
    <row r="833" spans="1:14" s="296" customFormat="1" ht="15" hidden="1" customHeight="1" x14ac:dyDescent="0.25">
      <c r="A833" s="177"/>
      <c r="B833" s="177"/>
      <c r="C833" s="178">
        <v>5</v>
      </c>
      <c r="D833" s="178">
        <v>2</v>
      </c>
      <c r="E833" s="178">
        <v>2</v>
      </c>
      <c r="F833" s="179" t="s">
        <v>762</v>
      </c>
      <c r="G833" s="270"/>
      <c r="H833" s="406" t="s">
        <v>972</v>
      </c>
      <c r="I833" s="251">
        <f>SUM(I834:I834)</f>
        <v>15148500</v>
      </c>
      <c r="J833" s="182">
        <f>SUM(I833/I10*100)</f>
        <v>1.518024167281447E-2</v>
      </c>
      <c r="K833" s="183">
        <f>SUM(P833/I833*100)</f>
        <v>0</v>
      </c>
      <c r="L833" s="282">
        <f>SUM(L834:L834)</f>
        <v>15145000</v>
      </c>
      <c r="M833" s="185">
        <f>SUM(L833/I833%)</f>
        <v>99.976895402185036</v>
      </c>
      <c r="N833" s="251">
        <f>SUM(N834:N834)</f>
        <v>3500</v>
      </c>
    </row>
    <row r="834" spans="1:14" s="296" customFormat="1" ht="25.5" hidden="1" customHeight="1" x14ac:dyDescent="0.25">
      <c r="A834" s="177"/>
      <c r="B834" s="177"/>
      <c r="C834" s="178">
        <v>5</v>
      </c>
      <c r="D834" s="178">
        <v>2</v>
      </c>
      <c r="E834" s="178">
        <v>2</v>
      </c>
      <c r="F834" s="179" t="s">
        <v>762</v>
      </c>
      <c r="G834" s="180" t="s">
        <v>686</v>
      </c>
      <c r="H834" s="406" t="s">
        <v>926</v>
      </c>
      <c r="I834" s="181">
        <v>15148500</v>
      </c>
      <c r="J834" s="182">
        <f>SUM(I834/I10*100)</f>
        <v>1.518024167281447E-2</v>
      </c>
      <c r="K834" s="183">
        <f>SUM(P834/I834*100)</f>
        <v>0</v>
      </c>
      <c r="L834" s="193">
        <v>15145000</v>
      </c>
      <c r="M834" s="185">
        <f>SUM(L834/I834%)</f>
        <v>99.976895402185036</v>
      </c>
      <c r="N834" s="250">
        <f>SUM(I834-L834)</f>
        <v>3500</v>
      </c>
    </row>
    <row r="835" spans="1:14" s="296" customFormat="1" ht="15" hidden="1" customHeight="1" x14ac:dyDescent="0.25">
      <c r="A835" s="177"/>
      <c r="B835" s="177"/>
      <c r="C835" s="178"/>
      <c r="D835" s="178"/>
      <c r="E835" s="178"/>
      <c r="F835" s="179"/>
      <c r="G835" s="180"/>
      <c r="H835" s="406"/>
      <c r="I835" s="181"/>
      <c r="J835" s="182"/>
      <c r="K835" s="183"/>
      <c r="L835" s="193"/>
      <c r="M835" s="185"/>
      <c r="N835" s="250"/>
    </row>
    <row r="836" spans="1:14" s="296" customFormat="1" ht="12.75" customHeight="1" x14ac:dyDescent="0.25">
      <c r="A836" s="547">
        <v>1</v>
      </c>
      <c r="B836" s="324" t="s">
        <v>677</v>
      </c>
      <c r="C836" s="325" t="s">
        <v>674</v>
      </c>
      <c r="D836" s="317" t="s">
        <v>675</v>
      </c>
      <c r="E836" s="326" t="s">
        <v>970</v>
      </c>
      <c r="F836" s="294" t="s">
        <v>694</v>
      </c>
      <c r="G836" s="201"/>
      <c r="H836" s="879" t="s">
        <v>973</v>
      </c>
      <c r="I836" s="181">
        <f>SUM(I839)</f>
        <v>113422850</v>
      </c>
      <c r="J836" s="182">
        <f>SUM(I836/I10*100)</f>
        <v>0.11366051254047495</v>
      </c>
      <c r="K836" s="183">
        <v>100</v>
      </c>
      <c r="L836" s="181">
        <f>SUM(L839)</f>
        <v>112380350</v>
      </c>
      <c r="M836" s="280">
        <f>SUM(L836/I836%)</f>
        <v>99.08087303396097</v>
      </c>
      <c r="N836" s="181">
        <f>SUM(N839)</f>
        <v>1042500</v>
      </c>
    </row>
    <row r="837" spans="1:14" s="296" customFormat="1" ht="15" hidden="1" customHeight="1" x14ac:dyDescent="0.25">
      <c r="A837" s="547"/>
      <c r="B837" s="324"/>
      <c r="C837" s="325"/>
      <c r="D837" s="317"/>
      <c r="E837" s="351"/>
      <c r="F837" s="330"/>
      <c r="G837" s="201"/>
      <c r="H837" s="880"/>
      <c r="I837" s="181"/>
      <c r="J837" s="182"/>
      <c r="K837" s="183"/>
      <c r="L837" s="181"/>
      <c r="M837" s="307"/>
      <c r="N837" s="181"/>
    </row>
    <row r="838" spans="1:14" s="296" customFormat="1" ht="15" hidden="1" customHeight="1" x14ac:dyDescent="0.25">
      <c r="A838" s="177"/>
      <c r="B838" s="177"/>
      <c r="C838" s="178"/>
      <c r="D838" s="178"/>
      <c r="E838" s="178"/>
      <c r="F838" s="179"/>
      <c r="G838" s="180"/>
      <c r="H838" s="406"/>
      <c r="I838" s="181"/>
      <c r="J838" s="182"/>
      <c r="K838" s="183"/>
      <c r="L838" s="181"/>
      <c r="M838" s="185"/>
      <c r="N838" s="181"/>
    </row>
    <row r="839" spans="1:14" s="296" customFormat="1" ht="15" hidden="1" customHeight="1" x14ac:dyDescent="0.25">
      <c r="A839" s="187"/>
      <c r="B839" s="187"/>
      <c r="C839" s="503">
        <v>5</v>
      </c>
      <c r="D839" s="503">
        <v>2</v>
      </c>
      <c r="E839" s="503">
        <v>2</v>
      </c>
      <c r="F839" s="538"/>
      <c r="G839" s="315"/>
      <c r="H839" s="406" t="s">
        <v>684</v>
      </c>
      <c r="I839" s="181">
        <f>SUM(I841+I845+I848+I852+I856+I859+I862)</f>
        <v>113422850</v>
      </c>
      <c r="J839" s="182">
        <f>SUM(I839/I10*100)</f>
        <v>0.11366051254047495</v>
      </c>
      <c r="K839" s="183">
        <f>SUM(P839/I839*100)</f>
        <v>0</v>
      </c>
      <c r="L839" s="181">
        <f>SUM(L841+L845+L848+L852+L856+L859+L862)</f>
        <v>112380350</v>
      </c>
      <c r="M839" s="185">
        <f>SUM(L839/I839%)</f>
        <v>99.08087303396097</v>
      </c>
      <c r="N839" s="181">
        <f>SUM(N841+N845+N848+N852+N856+N859+N862)</f>
        <v>1042500</v>
      </c>
    </row>
    <row r="840" spans="1:14" s="296" customFormat="1" ht="15" hidden="1" customHeight="1" x14ac:dyDescent="0.25">
      <c r="A840" s="177"/>
      <c r="B840" s="177"/>
      <c r="C840" s="178"/>
      <c r="D840" s="178"/>
      <c r="E840" s="178"/>
      <c r="F840" s="211"/>
      <c r="G840" s="212"/>
      <c r="H840" s="406"/>
      <c r="I840" s="181"/>
      <c r="J840" s="182"/>
      <c r="K840" s="183"/>
      <c r="L840" s="260"/>
      <c r="M840" s="185"/>
      <c r="N840" s="181"/>
    </row>
    <row r="841" spans="1:14" s="296" customFormat="1" ht="15" hidden="1" customHeight="1" x14ac:dyDescent="0.25">
      <c r="A841" s="177"/>
      <c r="B841" s="177"/>
      <c r="C841" s="178">
        <v>5</v>
      </c>
      <c r="D841" s="178">
        <v>2</v>
      </c>
      <c r="E841" s="178">
        <v>2</v>
      </c>
      <c r="F841" s="179" t="s">
        <v>675</v>
      </c>
      <c r="G841" s="270"/>
      <c r="H841" s="406" t="s">
        <v>867</v>
      </c>
      <c r="I841" s="251">
        <f>SUM(I842:I843)</f>
        <v>536600</v>
      </c>
      <c r="J841" s="279">
        <f>SUM(I841/I10*100)</f>
        <v>5.3772437413818176E-4</v>
      </c>
      <c r="K841" s="183">
        <f>SUM(L841/I841*100)</f>
        <v>100</v>
      </c>
      <c r="L841" s="281">
        <f>SUM(L842:L843)</f>
        <v>536600</v>
      </c>
      <c r="M841" s="185">
        <f>SUM(L841/I841%)</f>
        <v>100</v>
      </c>
      <c r="N841" s="251">
        <f>SUM(N842:N843)</f>
        <v>0</v>
      </c>
    </row>
    <row r="842" spans="1:14" s="296" customFormat="1" ht="25.5" hidden="1" customHeight="1" x14ac:dyDescent="0.25">
      <c r="A842" s="177"/>
      <c r="B842" s="177"/>
      <c r="C842" s="178">
        <v>5</v>
      </c>
      <c r="D842" s="178">
        <v>2</v>
      </c>
      <c r="E842" s="178">
        <v>2</v>
      </c>
      <c r="F842" s="179" t="s">
        <v>675</v>
      </c>
      <c r="G842" s="180" t="s">
        <v>682</v>
      </c>
      <c r="H842" s="406" t="s">
        <v>719</v>
      </c>
      <c r="I842" s="181">
        <v>236600</v>
      </c>
      <c r="J842" s="278">
        <f>SUM(I842/I10*100)</f>
        <v>2.3709576392302235E-4</v>
      </c>
      <c r="K842" s="183">
        <f>SUM(L842/I842*100)</f>
        <v>100</v>
      </c>
      <c r="L842" s="260">
        <v>236600</v>
      </c>
      <c r="M842" s="185">
        <f>SUM(L842/I842%)</f>
        <v>100</v>
      </c>
      <c r="N842" s="250">
        <f>SUM(I842-L842)</f>
        <v>0</v>
      </c>
    </row>
    <row r="843" spans="1:14" s="296" customFormat="1" ht="25.5" hidden="1" customHeight="1" x14ac:dyDescent="0.25">
      <c r="A843" s="271"/>
      <c r="B843" s="271"/>
      <c r="C843" s="178">
        <v>5</v>
      </c>
      <c r="D843" s="178">
        <v>2</v>
      </c>
      <c r="E843" s="178">
        <v>2</v>
      </c>
      <c r="F843" s="179" t="s">
        <v>675</v>
      </c>
      <c r="G843" s="190" t="s">
        <v>720</v>
      </c>
      <c r="H843" s="406" t="s">
        <v>874</v>
      </c>
      <c r="I843" s="250">
        <v>300000</v>
      </c>
      <c r="J843" s="278">
        <f>SUM(I843/I10*100)</f>
        <v>3.0062861021515938E-4</v>
      </c>
      <c r="K843" s="183">
        <f>SUM(L843/I843*100)</f>
        <v>100</v>
      </c>
      <c r="L843" s="286">
        <v>300000</v>
      </c>
      <c r="M843" s="185">
        <f>SUM(L843/I843%)</f>
        <v>100</v>
      </c>
      <c r="N843" s="250">
        <f>SUM(I843-L843)</f>
        <v>0</v>
      </c>
    </row>
    <row r="844" spans="1:14" s="296" customFormat="1" ht="15" hidden="1" customHeight="1" x14ac:dyDescent="0.25">
      <c r="A844" s="271"/>
      <c r="B844" s="271"/>
      <c r="C844" s="178"/>
      <c r="D844" s="178"/>
      <c r="E844" s="178"/>
      <c r="F844" s="179"/>
      <c r="G844" s="190"/>
      <c r="H844" s="406"/>
      <c r="I844" s="250"/>
      <c r="J844" s="182"/>
      <c r="K844" s="183"/>
      <c r="L844" s="286"/>
      <c r="M844" s="185"/>
      <c r="N844" s="250"/>
    </row>
    <row r="845" spans="1:14" s="296" customFormat="1" ht="15" hidden="1" customHeight="1" x14ac:dyDescent="0.25">
      <c r="A845" s="177"/>
      <c r="B845" s="177"/>
      <c r="C845" s="178">
        <v>5</v>
      </c>
      <c r="D845" s="178">
        <v>2</v>
      </c>
      <c r="E845" s="178">
        <v>2</v>
      </c>
      <c r="F845" s="179" t="s">
        <v>762</v>
      </c>
      <c r="G845" s="270"/>
      <c r="H845" s="406" t="s">
        <v>763</v>
      </c>
      <c r="I845" s="251">
        <f>SUM(I846:I847)</f>
        <v>5245000</v>
      </c>
      <c r="J845" s="182">
        <f>SUM(I845/I10*100)</f>
        <v>5.2559902019283693E-3</v>
      </c>
      <c r="K845" s="183">
        <f>SUM(L845/I845*100)</f>
        <v>100</v>
      </c>
      <c r="L845" s="281">
        <f>SUM(L846:L847)</f>
        <v>5245000</v>
      </c>
      <c r="M845" s="185">
        <f>SUM(L845/I845%)</f>
        <v>100</v>
      </c>
      <c r="N845" s="251">
        <f>SUM(N846:N847)</f>
        <v>0</v>
      </c>
    </row>
    <row r="846" spans="1:14" s="296" customFormat="1" ht="25.5" hidden="1" customHeight="1" x14ac:dyDescent="0.25">
      <c r="A846" s="177"/>
      <c r="B846" s="177"/>
      <c r="C846" s="178">
        <v>5</v>
      </c>
      <c r="D846" s="178">
        <v>2</v>
      </c>
      <c r="E846" s="178">
        <v>2</v>
      </c>
      <c r="F846" s="179" t="s">
        <v>762</v>
      </c>
      <c r="G846" s="180" t="s">
        <v>720</v>
      </c>
      <c r="H846" s="406" t="s">
        <v>929</v>
      </c>
      <c r="I846" s="181">
        <v>5245000</v>
      </c>
      <c r="J846" s="182">
        <f>SUM(I846/I10*100)</f>
        <v>5.2559902019283693E-3</v>
      </c>
      <c r="K846" s="183">
        <f>SUM(L846/I846*100)</f>
        <v>100</v>
      </c>
      <c r="L846" s="260">
        <v>5245000</v>
      </c>
      <c r="M846" s="185">
        <f>SUM(L846/I846%)</f>
        <v>100</v>
      </c>
      <c r="N846" s="250">
        <f>SUM(I846-L846)</f>
        <v>0</v>
      </c>
    </row>
    <row r="847" spans="1:14" s="296" customFormat="1" ht="15" hidden="1" customHeight="1" x14ac:dyDescent="0.25">
      <c r="A847" s="177"/>
      <c r="B847" s="177"/>
      <c r="C847" s="211"/>
      <c r="D847" s="211"/>
      <c r="E847" s="211"/>
      <c r="F847" s="211"/>
      <c r="G847" s="212"/>
      <c r="H847" s="404"/>
      <c r="I847" s="181"/>
      <c r="J847" s="182"/>
      <c r="K847" s="183"/>
      <c r="L847" s="260"/>
      <c r="M847" s="185"/>
      <c r="N847" s="181"/>
    </row>
    <row r="848" spans="1:14" s="296" customFormat="1" ht="15" hidden="1" customHeight="1" x14ac:dyDescent="0.25">
      <c r="A848" s="177"/>
      <c r="B848" s="177"/>
      <c r="C848" s="178">
        <v>5</v>
      </c>
      <c r="D848" s="178">
        <v>2</v>
      </c>
      <c r="E848" s="178">
        <v>2</v>
      </c>
      <c r="F848" s="179" t="s">
        <v>690</v>
      </c>
      <c r="G848" s="270"/>
      <c r="H848" s="406" t="s">
        <v>691</v>
      </c>
      <c r="I848" s="251">
        <f>SUM(I849:I850)</f>
        <v>36000000</v>
      </c>
      <c r="J848" s="182">
        <f>SUM(I848/I10*100)</f>
        <v>3.6075433225819124E-2</v>
      </c>
      <c r="K848" s="183">
        <f>SUM(L848/I848*100)</f>
        <v>100</v>
      </c>
      <c r="L848" s="251">
        <f>SUM(L849:L850)</f>
        <v>36000000</v>
      </c>
      <c r="M848" s="185">
        <f>SUM(L848/I848%)</f>
        <v>100</v>
      </c>
      <c r="N848" s="251">
        <f>SUM(N849:N850)</f>
        <v>0</v>
      </c>
    </row>
    <row r="849" spans="1:14" s="296" customFormat="1" ht="25.5" hidden="1" customHeight="1" x14ac:dyDescent="0.25">
      <c r="A849" s="504"/>
      <c r="B849" s="504"/>
      <c r="C849" s="503">
        <v>5</v>
      </c>
      <c r="D849" s="503">
        <v>2</v>
      </c>
      <c r="E849" s="503">
        <v>2</v>
      </c>
      <c r="F849" s="273" t="s">
        <v>690</v>
      </c>
      <c r="G849" s="190" t="s">
        <v>889</v>
      </c>
      <c r="H849" s="405" t="s">
        <v>890</v>
      </c>
      <c r="I849" s="181">
        <v>25500000</v>
      </c>
      <c r="J849" s="182">
        <f>SUM(I849/I10*100)</f>
        <v>2.5553431868288543E-2</v>
      </c>
      <c r="K849" s="183">
        <f>SUM(L849/I849*100)</f>
        <v>100</v>
      </c>
      <c r="L849" s="193">
        <v>25500000</v>
      </c>
      <c r="M849" s="323">
        <f>SUM(L849/I849%)</f>
        <v>100</v>
      </c>
      <c r="N849" s="250">
        <f>SUM(I849-L849)</f>
        <v>0</v>
      </c>
    </row>
    <row r="850" spans="1:14" s="296" customFormat="1" ht="25.5" hidden="1" customHeight="1" x14ac:dyDescent="0.25">
      <c r="A850" s="177"/>
      <c r="B850" s="177"/>
      <c r="C850" s="178">
        <v>5</v>
      </c>
      <c r="D850" s="178">
        <v>2</v>
      </c>
      <c r="E850" s="178">
        <v>2</v>
      </c>
      <c r="F850" s="179" t="s">
        <v>690</v>
      </c>
      <c r="G850" s="180" t="s">
        <v>770</v>
      </c>
      <c r="H850" s="406" t="s">
        <v>771</v>
      </c>
      <c r="I850" s="261">
        <v>10500000</v>
      </c>
      <c r="J850" s="182">
        <f>SUM(I850/I10*100)</f>
        <v>1.0522001357530578E-2</v>
      </c>
      <c r="K850" s="283">
        <f>SUM(L850/I850*100)</f>
        <v>100</v>
      </c>
      <c r="L850" s="184">
        <v>10500000</v>
      </c>
      <c r="M850" s="284">
        <f>SUM(L850/I850%)</f>
        <v>100</v>
      </c>
      <c r="N850" s="253">
        <f>SUM(I850-L850)</f>
        <v>0</v>
      </c>
    </row>
    <row r="851" spans="1:14" s="296" customFormat="1" ht="15" hidden="1" customHeight="1" x14ac:dyDescent="0.25">
      <c r="A851" s="504"/>
      <c r="B851" s="504"/>
      <c r="C851" s="503"/>
      <c r="D851" s="503"/>
      <c r="E851" s="503"/>
      <c r="F851" s="273"/>
      <c r="G851" s="190"/>
      <c r="H851" s="405"/>
      <c r="I851" s="181"/>
      <c r="J851" s="182"/>
      <c r="K851" s="183"/>
      <c r="L851" s="193"/>
      <c r="M851" s="323"/>
      <c r="N851" s="250"/>
    </row>
    <row r="852" spans="1:14" s="296" customFormat="1" ht="15" hidden="1" customHeight="1" x14ac:dyDescent="0.25">
      <c r="A852" s="177"/>
      <c r="B852" s="177"/>
      <c r="C852" s="178">
        <v>5</v>
      </c>
      <c r="D852" s="178">
        <v>2</v>
      </c>
      <c r="E852" s="178">
        <v>2</v>
      </c>
      <c r="F852" s="179" t="s">
        <v>674</v>
      </c>
      <c r="G852" s="270"/>
      <c r="H852" s="406" t="s">
        <v>724</v>
      </c>
      <c r="I852" s="251">
        <f>SUM(I853:I854)</f>
        <v>338750</v>
      </c>
      <c r="J852" s="278">
        <f>SUM(I852/I10*100)</f>
        <v>3.3945980570128414E-4</v>
      </c>
      <c r="K852" s="183">
        <f>SUM(P852/I852*100)</f>
        <v>0</v>
      </c>
      <c r="L852" s="281">
        <f>SUM(L853:L854)</f>
        <v>338750</v>
      </c>
      <c r="M852" s="185">
        <f>SUM(L852/I852%)</f>
        <v>100</v>
      </c>
      <c r="N852" s="251">
        <f>SUM(N853:N854)</f>
        <v>0</v>
      </c>
    </row>
    <row r="853" spans="1:14" s="296" customFormat="1" ht="25.5" hidden="1" customHeight="1" x14ac:dyDescent="0.25">
      <c r="A853" s="177"/>
      <c r="B853" s="177"/>
      <c r="C853" s="178">
        <v>5</v>
      </c>
      <c r="D853" s="178">
        <v>2</v>
      </c>
      <c r="E853" s="178">
        <v>2</v>
      </c>
      <c r="F853" s="179" t="s">
        <v>674</v>
      </c>
      <c r="G853" s="180" t="s">
        <v>682</v>
      </c>
      <c r="H853" s="406" t="s">
        <v>767</v>
      </c>
      <c r="I853" s="181">
        <v>160000</v>
      </c>
      <c r="J853" s="278">
        <f>SUM(I853/I10*100)</f>
        <v>1.6033525878141831E-4</v>
      </c>
      <c r="K853" s="183">
        <f>SUM(P853/I853*100)</f>
        <v>0</v>
      </c>
      <c r="L853" s="260">
        <v>160000</v>
      </c>
      <c r="M853" s="185">
        <f>SUM(L853/I853%)</f>
        <v>100</v>
      </c>
      <c r="N853" s="250">
        <f>SUM(I853-L853)</f>
        <v>0</v>
      </c>
    </row>
    <row r="854" spans="1:14" s="296" customFormat="1" ht="25.5" hidden="1" customHeight="1" x14ac:dyDescent="0.25">
      <c r="A854" s="177"/>
      <c r="B854" s="177"/>
      <c r="C854" s="178">
        <v>5</v>
      </c>
      <c r="D854" s="178">
        <v>2</v>
      </c>
      <c r="E854" s="178">
        <v>2</v>
      </c>
      <c r="F854" s="179" t="s">
        <v>674</v>
      </c>
      <c r="G854" s="180" t="s">
        <v>697</v>
      </c>
      <c r="H854" s="406" t="s">
        <v>726</v>
      </c>
      <c r="I854" s="181">
        <v>178750</v>
      </c>
      <c r="J854" s="278">
        <f>SUM(I854/I10*100)</f>
        <v>1.7912454691986577E-4</v>
      </c>
      <c r="K854" s="183">
        <f>SUM(P854/I854*100)</f>
        <v>0</v>
      </c>
      <c r="L854" s="260">
        <v>178750</v>
      </c>
      <c r="M854" s="185">
        <f>SUM(L854/I854%)</f>
        <v>100</v>
      </c>
      <c r="N854" s="250">
        <f>SUM(I854-L854)</f>
        <v>0</v>
      </c>
    </row>
    <row r="855" spans="1:14" s="296" customFormat="1" ht="15" hidden="1" customHeight="1" x14ac:dyDescent="0.25">
      <c r="A855" s="177"/>
      <c r="B855" s="177"/>
      <c r="C855" s="178"/>
      <c r="D855" s="178"/>
      <c r="E855" s="178"/>
      <c r="F855" s="179"/>
      <c r="G855" s="180"/>
      <c r="H855" s="406"/>
      <c r="I855" s="181"/>
      <c r="J855" s="182"/>
      <c r="K855" s="183"/>
      <c r="L855" s="260"/>
      <c r="M855" s="185"/>
      <c r="N855" s="181"/>
    </row>
    <row r="856" spans="1:14" s="296" customFormat="1" ht="15" hidden="1" customHeight="1" x14ac:dyDescent="0.25">
      <c r="A856" s="177"/>
      <c r="B856" s="177"/>
      <c r="C856" s="178">
        <v>5</v>
      </c>
      <c r="D856" s="178">
        <v>2</v>
      </c>
      <c r="E856" s="178">
        <v>2</v>
      </c>
      <c r="F856" s="179">
        <v>11</v>
      </c>
      <c r="G856" s="270"/>
      <c r="H856" s="406" t="s">
        <v>779</v>
      </c>
      <c r="I856" s="251">
        <f>SUM(I857)</f>
        <v>18000000</v>
      </c>
      <c r="J856" s="182">
        <f>SUM(I856/I10*100)</f>
        <v>1.8037716612909562E-2</v>
      </c>
      <c r="K856" s="183">
        <f>SUM(P856/I856*100)</f>
        <v>0</v>
      </c>
      <c r="L856" s="281">
        <f>SUM(L857)</f>
        <v>18000000</v>
      </c>
      <c r="M856" s="185">
        <f>SUM(L856/I856%)</f>
        <v>100</v>
      </c>
      <c r="N856" s="251">
        <f>SUM(N857)</f>
        <v>0</v>
      </c>
    </row>
    <row r="857" spans="1:14" s="296" customFormat="1" ht="25.5" hidden="1" customHeight="1" x14ac:dyDescent="0.25">
      <c r="A857" s="177"/>
      <c r="B857" s="177"/>
      <c r="C857" s="178">
        <v>5</v>
      </c>
      <c r="D857" s="178">
        <v>2</v>
      </c>
      <c r="E857" s="178">
        <v>2</v>
      </c>
      <c r="F857" s="179">
        <v>11</v>
      </c>
      <c r="G857" s="180" t="s">
        <v>686</v>
      </c>
      <c r="H857" s="405" t="s">
        <v>974</v>
      </c>
      <c r="I857" s="181">
        <v>18000000</v>
      </c>
      <c r="J857" s="182">
        <f>SUM(I857/I10*100)</f>
        <v>1.8037716612909562E-2</v>
      </c>
      <c r="K857" s="183">
        <f>SUM(P857/I857*100)</f>
        <v>0</v>
      </c>
      <c r="L857" s="260">
        <v>18000000</v>
      </c>
      <c r="M857" s="185">
        <f>SUM(L857/I857%)</f>
        <v>100</v>
      </c>
      <c r="N857" s="250">
        <f>SUM(I857-L857)</f>
        <v>0</v>
      </c>
    </row>
    <row r="858" spans="1:14" s="296" customFormat="1" ht="15" hidden="1" customHeight="1" x14ac:dyDescent="0.25">
      <c r="A858" s="177"/>
      <c r="B858" s="177"/>
      <c r="C858" s="178"/>
      <c r="D858" s="178"/>
      <c r="E858" s="178"/>
      <c r="F858" s="179"/>
      <c r="G858" s="180"/>
      <c r="H858" s="406"/>
      <c r="I858" s="181"/>
      <c r="J858" s="182"/>
      <c r="K858" s="183"/>
      <c r="L858" s="260"/>
      <c r="M858" s="185"/>
      <c r="N858" s="181"/>
    </row>
    <row r="859" spans="1:14" s="296" customFormat="1" ht="15" hidden="1" customHeight="1" x14ac:dyDescent="0.25">
      <c r="A859" s="177"/>
      <c r="B859" s="177"/>
      <c r="C859" s="178">
        <v>5</v>
      </c>
      <c r="D859" s="178">
        <v>2</v>
      </c>
      <c r="E859" s="178">
        <v>2</v>
      </c>
      <c r="F859" s="179" t="s">
        <v>875</v>
      </c>
      <c r="G859" s="270"/>
      <c r="H859" s="406" t="s">
        <v>756</v>
      </c>
      <c r="I859" s="251">
        <f>SUM(I860)</f>
        <v>7650000</v>
      </c>
      <c r="J859" s="182">
        <f>SUM(I859/I10*100)</f>
        <v>7.666029560486563E-3</v>
      </c>
      <c r="K859" s="183">
        <f>SUM(P859/I859*100)</f>
        <v>0</v>
      </c>
      <c r="L859" s="282">
        <f>SUM(L860)</f>
        <v>6675000</v>
      </c>
      <c r="M859" s="185">
        <f>SUM(L859/I859%)</f>
        <v>87.254901960784309</v>
      </c>
      <c r="N859" s="251">
        <f>SUM(N860)</f>
        <v>975000</v>
      </c>
    </row>
    <row r="860" spans="1:14" s="296" customFormat="1" ht="25.5" hidden="1" customHeight="1" x14ac:dyDescent="0.25">
      <c r="A860" s="177"/>
      <c r="B860" s="177"/>
      <c r="C860" s="178">
        <v>5</v>
      </c>
      <c r="D860" s="178">
        <v>2</v>
      </c>
      <c r="E860" s="178">
        <v>2</v>
      </c>
      <c r="F860" s="179" t="s">
        <v>875</v>
      </c>
      <c r="G860" s="180" t="s">
        <v>682</v>
      </c>
      <c r="H860" s="406" t="s">
        <v>909</v>
      </c>
      <c r="I860" s="181">
        <v>7650000</v>
      </c>
      <c r="J860" s="182">
        <f>SUM(I860/I10*100)</f>
        <v>7.666029560486563E-3</v>
      </c>
      <c r="K860" s="183">
        <f>SUM(P860/I860*100)</f>
        <v>0</v>
      </c>
      <c r="L860" s="372">
        <v>6675000</v>
      </c>
      <c r="M860" s="185">
        <f>SUM(L860/I860%)</f>
        <v>87.254901960784309</v>
      </c>
      <c r="N860" s="250">
        <f>SUM(I860-L860)</f>
        <v>975000</v>
      </c>
    </row>
    <row r="861" spans="1:14" s="296" customFormat="1" ht="15" hidden="1" customHeight="1" x14ac:dyDescent="0.25">
      <c r="A861" s="177"/>
      <c r="B861" s="177"/>
      <c r="C861" s="178"/>
      <c r="D861" s="178"/>
      <c r="E861" s="178"/>
      <c r="F861" s="179"/>
      <c r="G861" s="180"/>
      <c r="H861" s="406"/>
      <c r="I861" s="181"/>
      <c r="J861" s="182"/>
      <c r="K861" s="183"/>
      <c r="L861" s="282"/>
      <c r="M861" s="185"/>
      <c r="N861" s="250"/>
    </row>
    <row r="862" spans="1:14" s="296" customFormat="1" ht="15" hidden="1" customHeight="1" x14ac:dyDescent="0.25">
      <c r="A862" s="177"/>
      <c r="B862" s="177"/>
      <c r="C862" s="178">
        <v>5</v>
      </c>
      <c r="D862" s="178">
        <v>2</v>
      </c>
      <c r="E862" s="178">
        <v>2</v>
      </c>
      <c r="F862" s="179">
        <v>20</v>
      </c>
      <c r="G862" s="270"/>
      <c r="H862" s="406" t="s">
        <v>975</v>
      </c>
      <c r="I862" s="251">
        <f>SUM(I863)</f>
        <v>45652500</v>
      </c>
      <c r="J862" s="182">
        <f>SUM(I862/I10*100)</f>
        <v>4.5748158759491876E-2</v>
      </c>
      <c r="K862" s="183">
        <f>SUM(P862/I862*100)</f>
        <v>0</v>
      </c>
      <c r="L862" s="282">
        <f>SUM(L863)</f>
        <v>45585000</v>
      </c>
      <c r="M862" s="185">
        <f>SUM(L862/I862%)</f>
        <v>99.852143913257763</v>
      </c>
      <c r="N862" s="251">
        <f>SUM(N863)</f>
        <v>67500</v>
      </c>
    </row>
    <row r="863" spans="1:14" s="296" customFormat="1" ht="25.5" hidden="1" customHeight="1" x14ac:dyDescent="0.25">
      <c r="A863" s="177"/>
      <c r="B863" s="177"/>
      <c r="C863" s="178">
        <v>5</v>
      </c>
      <c r="D863" s="178">
        <v>2</v>
      </c>
      <c r="E863" s="178">
        <v>2</v>
      </c>
      <c r="F863" s="179">
        <v>20</v>
      </c>
      <c r="G863" s="180" t="s">
        <v>682</v>
      </c>
      <c r="H863" s="881" t="s">
        <v>976</v>
      </c>
      <c r="I863" s="181">
        <v>45652500</v>
      </c>
      <c r="J863" s="182">
        <f>SUM(I863/I10*100)</f>
        <v>4.5748158759491876E-2</v>
      </c>
      <c r="K863" s="183">
        <f>SUM(P863/I863*100)</f>
        <v>0</v>
      </c>
      <c r="L863" s="282">
        <v>45585000</v>
      </c>
      <c r="M863" s="185">
        <f>SUM(L863/I863%)</f>
        <v>99.852143913257763</v>
      </c>
      <c r="N863" s="250">
        <f>SUM(I863-L863)</f>
        <v>67500</v>
      </c>
    </row>
    <row r="864" spans="1:14" s="296" customFormat="1" ht="15" hidden="1" customHeight="1" x14ac:dyDescent="0.25">
      <c r="A864" s="177"/>
      <c r="B864" s="177"/>
      <c r="C864" s="178"/>
      <c r="D864" s="178"/>
      <c r="E864" s="178"/>
      <c r="F864" s="179"/>
      <c r="G864" s="180"/>
      <c r="H864" s="880"/>
      <c r="I864" s="181"/>
      <c r="J864" s="182"/>
      <c r="K864" s="183"/>
      <c r="L864" s="282"/>
      <c r="M864" s="185"/>
      <c r="N864" s="250"/>
    </row>
    <row r="865" spans="1:14" s="296" customFormat="1" ht="15" hidden="1" customHeight="1" x14ac:dyDescent="0.25">
      <c r="A865" s="177"/>
      <c r="B865" s="177"/>
      <c r="C865" s="178"/>
      <c r="D865" s="178"/>
      <c r="E865" s="178"/>
      <c r="F865" s="179"/>
      <c r="G865" s="180"/>
      <c r="H865" s="548"/>
      <c r="I865" s="181"/>
      <c r="J865" s="182"/>
      <c r="K865" s="183"/>
      <c r="L865" s="282"/>
      <c r="M865" s="185"/>
      <c r="N865" s="250"/>
    </row>
    <row r="866" spans="1:14" s="296" customFormat="1" x14ac:dyDescent="0.25">
      <c r="A866" s="321">
        <v>1</v>
      </c>
      <c r="B866" s="324" t="s">
        <v>677</v>
      </c>
      <c r="C866" s="325" t="s">
        <v>674</v>
      </c>
      <c r="D866" s="317" t="s">
        <v>675</v>
      </c>
      <c r="E866" s="326" t="s">
        <v>970</v>
      </c>
      <c r="F866" s="294" t="s">
        <v>702</v>
      </c>
      <c r="G866" s="201"/>
      <c r="H866" s="295" t="s">
        <v>977</v>
      </c>
      <c r="I866" s="259">
        <f>SUM(I868)</f>
        <v>272755479</v>
      </c>
      <c r="J866" s="182">
        <f>SUM(I866/I10*100)</f>
        <v>0.27332700193446696</v>
      </c>
      <c r="K866" s="183">
        <v>100</v>
      </c>
      <c r="L866" s="288">
        <f>SUM(L868)</f>
        <v>271760000</v>
      </c>
      <c r="M866" s="185">
        <f>SUM(L866/I866%)</f>
        <v>99.635028779751849</v>
      </c>
      <c r="N866" s="259">
        <f>SUM(N868)</f>
        <v>995479</v>
      </c>
    </row>
    <row r="867" spans="1:14" s="296" customFormat="1" ht="15" hidden="1" customHeight="1" x14ac:dyDescent="0.25">
      <c r="A867" s="177"/>
      <c r="B867" s="177"/>
      <c r="C867" s="177"/>
      <c r="D867" s="177"/>
      <c r="E867" s="177"/>
      <c r="F867" s="271"/>
      <c r="G867" s="353"/>
      <c r="H867" s="347"/>
      <c r="I867" s="259"/>
      <c r="J867" s="182"/>
      <c r="K867" s="183"/>
      <c r="L867" s="288"/>
      <c r="M867" s="185"/>
      <c r="N867" s="259"/>
    </row>
    <row r="868" spans="1:14" s="296" customFormat="1" ht="15" hidden="1" customHeight="1" x14ac:dyDescent="0.25">
      <c r="A868" s="177"/>
      <c r="B868" s="177"/>
      <c r="C868" s="178">
        <v>5</v>
      </c>
      <c r="D868" s="178">
        <v>2</v>
      </c>
      <c r="E868" s="178">
        <v>2</v>
      </c>
      <c r="F868" s="178"/>
      <c r="G868" s="270"/>
      <c r="H868" s="406" t="s">
        <v>684</v>
      </c>
      <c r="I868" s="251">
        <f>SUM(I870)</f>
        <v>272755479</v>
      </c>
      <c r="J868" s="182">
        <f>SUM(I868/I10*100)</f>
        <v>0.27332700193446696</v>
      </c>
      <c r="K868" s="183">
        <f>SUM(P868/I868*100)</f>
        <v>0</v>
      </c>
      <c r="L868" s="282">
        <f>SUM(L870)</f>
        <v>271760000</v>
      </c>
      <c r="M868" s="185">
        <f>SUM(L868/I868%)</f>
        <v>99.635028779751849</v>
      </c>
      <c r="N868" s="251">
        <f>SUM(N870)</f>
        <v>995479</v>
      </c>
    </row>
    <row r="869" spans="1:14" s="296" customFormat="1" ht="15" hidden="1" customHeight="1" x14ac:dyDescent="0.25">
      <c r="A869" s="177"/>
      <c r="B869" s="177"/>
      <c r="C869" s="178"/>
      <c r="D869" s="178"/>
      <c r="E869" s="178"/>
      <c r="F869" s="178"/>
      <c r="G869" s="270"/>
      <c r="H869" s="406"/>
      <c r="I869" s="181"/>
      <c r="J869" s="182"/>
      <c r="K869" s="183"/>
      <c r="L869" s="193"/>
      <c r="M869" s="185"/>
      <c r="N869" s="181"/>
    </row>
    <row r="870" spans="1:14" s="296" customFormat="1" ht="15" hidden="1" customHeight="1" x14ac:dyDescent="0.25">
      <c r="A870" s="177"/>
      <c r="B870" s="177"/>
      <c r="C870" s="178">
        <v>5</v>
      </c>
      <c r="D870" s="178">
        <v>2</v>
      </c>
      <c r="E870" s="178">
        <v>2</v>
      </c>
      <c r="F870" s="179" t="s">
        <v>675</v>
      </c>
      <c r="G870" s="270"/>
      <c r="H870" s="406" t="s">
        <v>685</v>
      </c>
      <c r="I870" s="251">
        <f>SUM(I871:I871)</f>
        <v>272755479</v>
      </c>
      <c r="J870" s="182">
        <f>SUM(I870/I10*100)</f>
        <v>0.27332700193446696</v>
      </c>
      <c r="K870" s="183">
        <f>SUM(P870/I870*100)</f>
        <v>0</v>
      </c>
      <c r="L870" s="282">
        <f>SUM(L871:L871)</f>
        <v>271760000</v>
      </c>
      <c r="M870" s="185">
        <f>SUM(L870/I870%)</f>
        <v>99.635028779751849</v>
      </c>
      <c r="N870" s="251">
        <f>SUM(N871:N871)</f>
        <v>995479</v>
      </c>
    </row>
    <row r="871" spans="1:14" s="296" customFormat="1" ht="25.5" hidden="1" customHeight="1" x14ac:dyDescent="0.25">
      <c r="A871" s="511"/>
      <c r="B871" s="511"/>
      <c r="C871" s="494">
        <v>5</v>
      </c>
      <c r="D871" s="494">
        <v>2</v>
      </c>
      <c r="E871" s="494">
        <v>2</v>
      </c>
      <c r="F871" s="495" t="s">
        <v>675</v>
      </c>
      <c r="G871" s="192" t="s">
        <v>720</v>
      </c>
      <c r="H871" s="409" t="s">
        <v>874</v>
      </c>
      <c r="I871" s="303">
        <v>272755479</v>
      </c>
      <c r="J871" s="182">
        <f>SUM(I871/I10*100)</f>
        <v>0.27332700193446696</v>
      </c>
      <c r="K871" s="306">
        <f>SUM(P871/I871*100)</f>
        <v>0</v>
      </c>
      <c r="L871" s="304">
        <v>271760000</v>
      </c>
      <c r="M871" s="306">
        <f>SUM(L871/I871%)</f>
        <v>99.635028779751849</v>
      </c>
      <c r="N871" s="252">
        <f>SUM(I871-L871)</f>
        <v>995479</v>
      </c>
    </row>
    <row r="872" spans="1:14" s="296" customFormat="1" ht="15" hidden="1" customHeight="1" x14ac:dyDescent="0.25">
      <c r="A872" s="511"/>
      <c r="B872" s="511"/>
      <c r="C872" s="494"/>
      <c r="D872" s="494"/>
      <c r="E872" s="494"/>
      <c r="F872" s="495"/>
      <c r="G872" s="192"/>
      <c r="H872" s="409"/>
      <c r="I872" s="303"/>
      <c r="J872" s="182"/>
      <c r="K872" s="306"/>
      <c r="L872" s="304"/>
      <c r="M872" s="306"/>
      <c r="N872" s="252"/>
    </row>
    <row r="873" spans="1:14" s="296" customFormat="1" x14ac:dyDescent="0.25">
      <c r="A873" s="350">
        <v>1</v>
      </c>
      <c r="B873" s="324" t="s">
        <v>677</v>
      </c>
      <c r="C873" s="325" t="s">
        <v>674</v>
      </c>
      <c r="D873" s="317" t="s">
        <v>675</v>
      </c>
      <c r="E873" s="326" t="s">
        <v>970</v>
      </c>
      <c r="F873" s="294" t="s">
        <v>795</v>
      </c>
      <c r="G873" s="167"/>
      <c r="H873" s="863" t="s">
        <v>978</v>
      </c>
      <c r="I873" s="303">
        <f>SUM(I876)</f>
        <v>83103000</v>
      </c>
      <c r="J873" s="182">
        <f>SUM(I873/I10*100)</f>
        <v>8.3277131315701303E-2</v>
      </c>
      <c r="K873" s="311">
        <v>100</v>
      </c>
      <c r="L873" s="303">
        <f>SUM(L876)</f>
        <v>76572900</v>
      </c>
      <c r="M873" s="311">
        <f>SUM(L873/I873%)</f>
        <v>92.142160932818314</v>
      </c>
      <c r="N873" s="303">
        <f>SUM(N876)</f>
        <v>6530100</v>
      </c>
    </row>
    <row r="874" spans="1:14" s="296" customFormat="1" ht="15" hidden="1" customHeight="1" x14ac:dyDescent="0.25">
      <c r="A874" s="350"/>
      <c r="B874" s="324"/>
      <c r="C874" s="325"/>
      <c r="D874" s="317"/>
      <c r="E874" s="326"/>
      <c r="F874" s="294"/>
      <c r="G874" s="167"/>
      <c r="H874" s="860"/>
      <c r="I874" s="303"/>
      <c r="J874" s="182"/>
      <c r="K874" s="311"/>
      <c r="L874" s="303"/>
      <c r="M874" s="311"/>
      <c r="N874" s="303"/>
    </row>
    <row r="875" spans="1:14" s="296" customFormat="1" ht="15" hidden="1" customHeight="1" x14ac:dyDescent="0.25">
      <c r="A875" s="177"/>
      <c r="B875" s="177"/>
      <c r="C875" s="178"/>
      <c r="D875" s="178"/>
      <c r="E875" s="178"/>
      <c r="F875" s="179"/>
      <c r="G875" s="180"/>
      <c r="H875" s="406"/>
      <c r="I875" s="181"/>
      <c r="J875" s="182"/>
      <c r="K875" s="183"/>
      <c r="L875" s="181"/>
      <c r="M875" s="185"/>
      <c r="N875" s="181"/>
    </row>
    <row r="876" spans="1:14" s="296" customFormat="1" ht="15" hidden="1" customHeight="1" x14ac:dyDescent="0.25">
      <c r="A876" s="187"/>
      <c r="B876" s="187"/>
      <c r="C876" s="503">
        <v>5</v>
      </c>
      <c r="D876" s="503">
        <v>2</v>
      </c>
      <c r="E876" s="503">
        <v>2</v>
      </c>
      <c r="F876" s="538"/>
      <c r="G876" s="315"/>
      <c r="H876" s="406" t="s">
        <v>684</v>
      </c>
      <c r="I876" s="181">
        <f>SUM(I878+I882+I888+I892+I895)</f>
        <v>83103000</v>
      </c>
      <c r="J876" s="182">
        <f>SUM(I876/I10*100)</f>
        <v>8.3277131315701303E-2</v>
      </c>
      <c r="K876" s="183">
        <f>SUM(P876/I876*100)</f>
        <v>0</v>
      </c>
      <c r="L876" s="181">
        <f>SUM(L878+L882+L888+L892+L895)</f>
        <v>76572900</v>
      </c>
      <c r="M876" s="185">
        <f>SUM(L876/I876%)</f>
        <v>92.142160932818314</v>
      </c>
      <c r="N876" s="181">
        <f>SUM(N878+N882+N888+N892+N895)</f>
        <v>6530100</v>
      </c>
    </row>
    <row r="877" spans="1:14" s="296" customFormat="1" ht="15" hidden="1" customHeight="1" x14ac:dyDescent="0.25">
      <c r="A877" s="177"/>
      <c r="B877" s="177"/>
      <c r="C877" s="178"/>
      <c r="D877" s="178"/>
      <c r="E877" s="178"/>
      <c r="F877" s="211"/>
      <c r="G877" s="212"/>
      <c r="H877" s="406"/>
      <c r="I877" s="181"/>
      <c r="J877" s="182"/>
      <c r="K877" s="183"/>
      <c r="L877" s="193"/>
      <c r="M877" s="185"/>
      <c r="N877" s="181"/>
    </row>
    <row r="878" spans="1:14" s="296" customFormat="1" ht="15" hidden="1" customHeight="1" x14ac:dyDescent="0.25">
      <c r="A878" s="177"/>
      <c r="B878" s="177"/>
      <c r="C878" s="178">
        <v>5</v>
      </c>
      <c r="D878" s="178">
        <v>2</v>
      </c>
      <c r="E878" s="178">
        <v>2</v>
      </c>
      <c r="F878" s="179" t="s">
        <v>675</v>
      </c>
      <c r="G878" s="270"/>
      <c r="H878" s="406" t="s">
        <v>867</v>
      </c>
      <c r="I878" s="251">
        <f>SUM(I879:I880)</f>
        <v>751500</v>
      </c>
      <c r="J878" s="279">
        <f>SUM(I878/I10*100)</f>
        <v>7.5307466858897418E-4</v>
      </c>
      <c r="K878" s="183">
        <f>SUM(P878/I878*100)</f>
        <v>0</v>
      </c>
      <c r="L878" s="251">
        <f>SUM(L879:L880)</f>
        <v>751400</v>
      </c>
      <c r="M878" s="185">
        <f>SUM(L878/I878%)</f>
        <v>99.986693280106451</v>
      </c>
      <c r="N878" s="251">
        <f>SUM(N879:N880)</f>
        <v>100</v>
      </c>
    </row>
    <row r="879" spans="1:14" s="296" customFormat="1" ht="25.5" hidden="1" customHeight="1" x14ac:dyDescent="0.25">
      <c r="A879" s="177"/>
      <c r="B879" s="177"/>
      <c r="C879" s="178">
        <v>5</v>
      </c>
      <c r="D879" s="178">
        <v>2</v>
      </c>
      <c r="E879" s="178">
        <v>2</v>
      </c>
      <c r="F879" s="179" t="s">
        <v>675</v>
      </c>
      <c r="G879" s="180" t="s">
        <v>682</v>
      </c>
      <c r="H879" s="406" t="s">
        <v>719</v>
      </c>
      <c r="I879" s="181">
        <v>451500</v>
      </c>
      <c r="J879" s="278">
        <f>SUM(I879/I10*100)</f>
        <v>4.524460583738148E-4</v>
      </c>
      <c r="K879" s="183">
        <f>SUM(P879/I879*100)</f>
        <v>0</v>
      </c>
      <c r="L879" s="260">
        <v>451400</v>
      </c>
      <c r="M879" s="185">
        <f>SUM(L879/I879%)</f>
        <v>99.977851605758588</v>
      </c>
      <c r="N879" s="250">
        <f>SUM(I879-L879)</f>
        <v>100</v>
      </c>
    </row>
    <row r="880" spans="1:14" s="296" customFormat="1" ht="25.5" hidden="1" customHeight="1" x14ac:dyDescent="0.25">
      <c r="A880" s="271"/>
      <c r="B880" s="271"/>
      <c r="C880" s="178">
        <v>5</v>
      </c>
      <c r="D880" s="178">
        <v>2</v>
      </c>
      <c r="E880" s="178">
        <v>2</v>
      </c>
      <c r="F880" s="179" t="s">
        <v>675</v>
      </c>
      <c r="G880" s="190" t="s">
        <v>720</v>
      </c>
      <c r="H880" s="406" t="s">
        <v>874</v>
      </c>
      <c r="I880" s="250">
        <v>300000</v>
      </c>
      <c r="J880" s="278">
        <f>SUM(I880/I10*100)</f>
        <v>3.0062861021515938E-4</v>
      </c>
      <c r="K880" s="183">
        <f>SUM(P880/I880*100)</f>
        <v>0</v>
      </c>
      <c r="L880" s="184">
        <v>300000</v>
      </c>
      <c r="M880" s="185">
        <f>SUM(L880/I880%)</f>
        <v>100</v>
      </c>
      <c r="N880" s="250">
        <f>SUM(I880-L880)</f>
        <v>0</v>
      </c>
    </row>
    <row r="881" spans="1:14" s="296" customFormat="1" ht="15" hidden="1" customHeight="1" x14ac:dyDescent="0.25">
      <c r="A881" s="177"/>
      <c r="B881" s="177"/>
      <c r="C881" s="178"/>
      <c r="D881" s="178"/>
      <c r="E881" s="178"/>
      <c r="F881" s="179"/>
      <c r="G881" s="180"/>
      <c r="H881" s="406"/>
      <c r="I881" s="181"/>
      <c r="J881" s="182"/>
      <c r="K881" s="183" t="s">
        <v>945</v>
      </c>
      <c r="L881" s="288"/>
      <c r="M881" s="185"/>
      <c r="N881" s="181"/>
    </row>
    <row r="882" spans="1:14" s="296" customFormat="1" ht="15" hidden="1" customHeight="1" x14ac:dyDescent="0.25">
      <c r="A882" s="177"/>
      <c r="B882" s="177"/>
      <c r="C882" s="178">
        <v>5</v>
      </c>
      <c r="D882" s="178">
        <v>2</v>
      </c>
      <c r="E882" s="178">
        <v>2</v>
      </c>
      <c r="F882" s="179" t="s">
        <v>690</v>
      </c>
      <c r="G882" s="270"/>
      <c r="H882" s="406" t="s">
        <v>691</v>
      </c>
      <c r="I882" s="251">
        <f>SUM(I883:I886)</f>
        <v>47250000</v>
      </c>
      <c r="J882" s="182">
        <f>SUM(I882/I10*100)</f>
        <v>4.7349006108887599E-2</v>
      </c>
      <c r="K882" s="183">
        <f>SUM(P882/I882*100)</f>
        <v>0</v>
      </c>
      <c r="L882" s="251">
        <f>SUM(L883:L886)</f>
        <v>42400000</v>
      </c>
      <c r="M882" s="185">
        <f>SUM(L882/I882%)</f>
        <v>89.735449735449734</v>
      </c>
      <c r="N882" s="251">
        <f>SUM(N883:N886)</f>
        <v>4850000</v>
      </c>
    </row>
    <row r="883" spans="1:14" s="296" customFormat="1" ht="25.5" hidden="1" customHeight="1" x14ac:dyDescent="0.25">
      <c r="A883" s="177"/>
      <c r="B883" s="177"/>
      <c r="C883" s="178">
        <v>5</v>
      </c>
      <c r="D883" s="178">
        <v>2</v>
      </c>
      <c r="E883" s="178">
        <v>2</v>
      </c>
      <c r="F883" s="179" t="s">
        <v>690</v>
      </c>
      <c r="G883" s="180" t="s">
        <v>887</v>
      </c>
      <c r="H883" s="406" t="s">
        <v>907</v>
      </c>
      <c r="I883" s="181">
        <v>20300000</v>
      </c>
      <c r="J883" s="182">
        <f>SUM(I883/I10*100)</f>
        <v>2.0342535957892448E-2</v>
      </c>
      <c r="K883" s="183">
        <f>SUM(P883/I883*100)</f>
        <v>0</v>
      </c>
      <c r="L883" s="184">
        <v>20300000</v>
      </c>
      <c r="M883" s="185">
        <f>SUM(L883/I883%)</f>
        <v>100</v>
      </c>
      <c r="N883" s="250">
        <f>SUM(I883-L883)</f>
        <v>0</v>
      </c>
    </row>
    <row r="884" spans="1:14" s="296" customFormat="1" ht="25.5" hidden="1" customHeight="1" x14ac:dyDescent="0.25">
      <c r="A884" s="498"/>
      <c r="B884" s="498"/>
      <c r="C884" s="494">
        <v>5</v>
      </c>
      <c r="D884" s="494">
        <v>2</v>
      </c>
      <c r="E884" s="494">
        <v>2</v>
      </c>
      <c r="F884" s="495" t="s">
        <v>690</v>
      </c>
      <c r="G884" s="192" t="s">
        <v>889</v>
      </c>
      <c r="H884" s="409" t="s">
        <v>890</v>
      </c>
      <c r="I884" s="303">
        <v>23550000</v>
      </c>
      <c r="J884" s="274">
        <f>SUM(I884/I10*100)</f>
        <v>2.3599345901890008E-2</v>
      </c>
      <c r="K884" s="183">
        <f>SUM(P884/I884*100)</f>
        <v>0</v>
      </c>
      <c r="L884" s="304">
        <v>18700000</v>
      </c>
      <c r="M884" s="307">
        <f>SUM(L884/I884%)</f>
        <v>79.405520169851386</v>
      </c>
      <c r="N884" s="252">
        <f>SUM(I884-L884)</f>
        <v>4850000</v>
      </c>
    </row>
    <row r="885" spans="1:14" s="296" customFormat="1" ht="25.5" hidden="1" customHeight="1" x14ac:dyDescent="0.25">
      <c r="A885" s="177"/>
      <c r="B885" s="177"/>
      <c r="C885" s="178">
        <v>5</v>
      </c>
      <c r="D885" s="178">
        <v>2</v>
      </c>
      <c r="E885" s="178">
        <v>2</v>
      </c>
      <c r="F885" s="179" t="s">
        <v>690</v>
      </c>
      <c r="G885" s="180" t="s">
        <v>963</v>
      </c>
      <c r="H885" s="406" t="s">
        <v>964</v>
      </c>
      <c r="I885" s="181">
        <v>3250000</v>
      </c>
      <c r="J885" s="279">
        <f>SUM(I885/I10*100)</f>
        <v>3.2568099439975601E-3</v>
      </c>
      <c r="K885" s="183">
        <f>SUM(P885/I885*100)</f>
        <v>0</v>
      </c>
      <c r="L885" s="184">
        <v>3250000</v>
      </c>
      <c r="M885" s="185">
        <f>SUM(L885/I885%)</f>
        <v>100</v>
      </c>
      <c r="N885" s="250">
        <f>SUM(I885-L885)</f>
        <v>0</v>
      </c>
    </row>
    <row r="886" spans="1:14" s="296" customFormat="1" ht="25.5" hidden="1" customHeight="1" x14ac:dyDescent="0.25">
      <c r="A886" s="177"/>
      <c r="B886" s="177"/>
      <c r="C886" s="178">
        <v>5</v>
      </c>
      <c r="D886" s="178">
        <v>2</v>
      </c>
      <c r="E886" s="178">
        <v>2</v>
      </c>
      <c r="F886" s="179" t="s">
        <v>690</v>
      </c>
      <c r="G886" s="180" t="s">
        <v>891</v>
      </c>
      <c r="H886" s="406" t="s">
        <v>892</v>
      </c>
      <c r="I886" s="261">
        <v>150000</v>
      </c>
      <c r="J886" s="278">
        <f>SUM(I886/I10*100)</f>
        <v>1.5031430510757969E-4</v>
      </c>
      <c r="K886" s="283">
        <f>SUM(P886/I886*100)</f>
        <v>0</v>
      </c>
      <c r="L886" s="214">
        <v>150000</v>
      </c>
      <c r="M886" s="284">
        <f>SUM(L886/I886%)</f>
        <v>100</v>
      </c>
      <c r="N886" s="253">
        <f>SUM(I886-L886)</f>
        <v>0</v>
      </c>
    </row>
    <row r="887" spans="1:14" s="296" customFormat="1" ht="15" hidden="1" customHeight="1" x14ac:dyDescent="0.25">
      <c r="A887" s="177"/>
      <c r="B887" s="177"/>
      <c r="C887" s="178"/>
      <c r="D887" s="178"/>
      <c r="E887" s="178"/>
      <c r="F887" s="179"/>
      <c r="G887" s="180"/>
      <c r="H887" s="406"/>
      <c r="I887" s="261"/>
      <c r="J887" s="182"/>
      <c r="K887" s="283"/>
      <c r="L887" s="214"/>
      <c r="M887" s="284"/>
      <c r="N887" s="253"/>
    </row>
    <row r="888" spans="1:14" s="296" customFormat="1" ht="15" hidden="1" customHeight="1" x14ac:dyDescent="0.25">
      <c r="A888" s="177"/>
      <c r="B888" s="177"/>
      <c r="C888" s="178">
        <v>5</v>
      </c>
      <c r="D888" s="178">
        <v>2</v>
      </c>
      <c r="E888" s="178">
        <v>2</v>
      </c>
      <c r="F888" s="179" t="s">
        <v>674</v>
      </c>
      <c r="G888" s="270"/>
      <c r="H888" s="406" t="s">
        <v>724</v>
      </c>
      <c r="I888" s="251">
        <f>SUM(I889:I890)</f>
        <v>561500</v>
      </c>
      <c r="J888" s="279">
        <f>SUM(I888/I10*100)</f>
        <v>5.6267654878603985E-4</v>
      </c>
      <c r="K888" s="183">
        <f>SUM(P888/I888*100)</f>
        <v>0</v>
      </c>
      <c r="L888" s="281">
        <f>SUM(L889:L890)</f>
        <v>501500</v>
      </c>
      <c r="M888" s="185">
        <f>SUM(L888/I888%)</f>
        <v>89.314336598397148</v>
      </c>
      <c r="N888" s="251">
        <f>SUM(N889:N890)</f>
        <v>60000</v>
      </c>
    </row>
    <row r="889" spans="1:14" s="296" customFormat="1" ht="25.5" hidden="1" customHeight="1" x14ac:dyDescent="0.25">
      <c r="A889" s="177"/>
      <c r="B889" s="177"/>
      <c r="C889" s="178">
        <v>5</v>
      </c>
      <c r="D889" s="178">
        <v>2</v>
      </c>
      <c r="E889" s="178">
        <v>2</v>
      </c>
      <c r="F889" s="179" t="s">
        <v>674</v>
      </c>
      <c r="G889" s="180" t="s">
        <v>682</v>
      </c>
      <c r="H889" s="406" t="s">
        <v>767</v>
      </c>
      <c r="I889" s="181">
        <v>344000</v>
      </c>
      <c r="J889" s="278">
        <f>SUM(I889/I10*100)</f>
        <v>3.447208063800494E-4</v>
      </c>
      <c r="K889" s="183">
        <f>SUM(P889/I889*100)</f>
        <v>0</v>
      </c>
      <c r="L889" s="260">
        <v>284000</v>
      </c>
      <c r="M889" s="185">
        <f>SUM(L889/I889%)</f>
        <v>82.558139534883722</v>
      </c>
      <c r="N889" s="250">
        <f>SUM(I889-L889)</f>
        <v>60000</v>
      </c>
    </row>
    <row r="890" spans="1:14" s="296" customFormat="1" ht="25.5" hidden="1" customHeight="1" x14ac:dyDescent="0.25">
      <c r="A890" s="177"/>
      <c r="B890" s="177"/>
      <c r="C890" s="178">
        <v>5</v>
      </c>
      <c r="D890" s="178">
        <v>2</v>
      </c>
      <c r="E890" s="178">
        <v>2</v>
      </c>
      <c r="F890" s="179" t="s">
        <v>674</v>
      </c>
      <c r="G890" s="180" t="s">
        <v>697</v>
      </c>
      <c r="H890" s="406" t="s">
        <v>726</v>
      </c>
      <c r="I890" s="181">
        <v>217500</v>
      </c>
      <c r="J890" s="278">
        <f>SUM(I890/I10*100)</f>
        <v>2.1795574240599051E-4</v>
      </c>
      <c r="K890" s="183">
        <f>SUM(P890/I890*100)</f>
        <v>0</v>
      </c>
      <c r="L890" s="260">
        <v>217500</v>
      </c>
      <c r="M890" s="185">
        <f>SUM(L890/I890%)</f>
        <v>100</v>
      </c>
      <c r="N890" s="250">
        <f>SUM(I890-L890)</f>
        <v>0</v>
      </c>
    </row>
    <row r="891" spans="1:14" s="296" customFormat="1" ht="15" hidden="1" customHeight="1" x14ac:dyDescent="0.25">
      <c r="A891" s="177"/>
      <c r="B891" s="177"/>
      <c r="C891" s="178"/>
      <c r="D891" s="178"/>
      <c r="E891" s="178"/>
      <c r="F891" s="179"/>
      <c r="G891" s="180"/>
      <c r="H891" s="406"/>
      <c r="I891" s="255"/>
      <c r="J891" s="182"/>
      <c r="K891" s="183"/>
      <c r="L891" s="289"/>
      <c r="M891" s="185"/>
      <c r="N891" s="255"/>
    </row>
    <row r="892" spans="1:14" s="296" customFormat="1" ht="15" hidden="1" customHeight="1" x14ac:dyDescent="0.25">
      <c r="A892" s="177"/>
      <c r="B892" s="177"/>
      <c r="C892" s="178">
        <v>5</v>
      </c>
      <c r="D892" s="178">
        <v>2</v>
      </c>
      <c r="E892" s="178">
        <v>2</v>
      </c>
      <c r="F892" s="179" t="s">
        <v>875</v>
      </c>
      <c r="G892" s="270"/>
      <c r="H892" s="406" t="s">
        <v>756</v>
      </c>
      <c r="I892" s="251">
        <f>SUM(I893)</f>
        <v>22540000</v>
      </c>
      <c r="J892" s="182">
        <f>SUM(I892/I10*100)</f>
        <v>2.2587229580832306E-2</v>
      </c>
      <c r="K892" s="183">
        <f>SUM(P892/I892*100)</f>
        <v>0</v>
      </c>
      <c r="L892" s="282">
        <f>SUM(L893)</f>
        <v>20920000</v>
      </c>
      <c r="M892" s="185">
        <f>SUM(L892/I892%)</f>
        <v>92.812777284826979</v>
      </c>
      <c r="N892" s="251">
        <f>SUM(N893)</f>
        <v>1620000</v>
      </c>
    </row>
    <row r="893" spans="1:14" s="296" customFormat="1" ht="25.5" hidden="1" customHeight="1" x14ac:dyDescent="0.25">
      <c r="A893" s="177"/>
      <c r="B893" s="177"/>
      <c r="C893" s="178">
        <v>5</v>
      </c>
      <c r="D893" s="178">
        <v>2</v>
      </c>
      <c r="E893" s="178">
        <v>2</v>
      </c>
      <c r="F893" s="179" t="s">
        <v>875</v>
      </c>
      <c r="G893" s="180" t="s">
        <v>682</v>
      </c>
      <c r="H893" s="406" t="s">
        <v>909</v>
      </c>
      <c r="I893" s="181">
        <v>22540000</v>
      </c>
      <c r="J893" s="182">
        <f>SUM(I893/I10*100)</f>
        <v>2.2587229580832306E-2</v>
      </c>
      <c r="K893" s="183">
        <f>SUM(P893/I893*100)</f>
        <v>0</v>
      </c>
      <c r="L893" s="193">
        <v>20920000</v>
      </c>
      <c r="M893" s="185">
        <f>SUM(L893/I893%)</f>
        <v>92.812777284826979</v>
      </c>
      <c r="N893" s="250">
        <f>SUM(I893-L893)</f>
        <v>1620000</v>
      </c>
    </row>
    <row r="894" spans="1:14" s="296" customFormat="1" ht="15" hidden="1" customHeight="1" x14ac:dyDescent="0.25">
      <c r="A894" s="177"/>
      <c r="B894" s="177"/>
      <c r="C894" s="178"/>
      <c r="D894" s="178"/>
      <c r="E894" s="178"/>
      <c r="F894" s="178"/>
      <c r="G894" s="270"/>
      <c r="H894" s="406"/>
      <c r="I894" s="261"/>
      <c r="J894" s="182"/>
      <c r="K894" s="283"/>
      <c r="L894" s="193"/>
      <c r="M894" s="284"/>
      <c r="N894" s="261"/>
    </row>
    <row r="895" spans="1:14" s="296" customFormat="1" ht="15" hidden="1" customHeight="1" x14ac:dyDescent="0.25">
      <c r="A895" s="177"/>
      <c r="B895" s="177"/>
      <c r="C895" s="178">
        <v>5</v>
      </c>
      <c r="D895" s="178">
        <v>2</v>
      </c>
      <c r="E895" s="178">
        <v>3</v>
      </c>
      <c r="F895" s="179">
        <v>25</v>
      </c>
      <c r="G895" s="180"/>
      <c r="H895" s="406" t="s">
        <v>979</v>
      </c>
      <c r="I895" s="261">
        <f>SUM(I896:I896)</f>
        <v>12000000</v>
      </c>
      <c r="J895" s="182">
        <f>SUM(I895/I10*100)</f>
        <v>1.2025144408606374E-2</v>
      </c>
      <c r="K895" s="283">
        <f>SUM(P895/I895*100)</f>
        <v>0</v>
      </c>
      <c r="L895" s="466">
        <f>SUM(L896:L896)</f>
        <v>12000000</v>
      </c>
      <c r="M895" s="284">
        <f>SUM(L895/I895%)</f>
        <v>100</v>
      </c>
      <c r="N895" s="261">
        <f>SUM(N896:N896)</f>
        <v>0</v>
      </c>
    </row>
    <row r="896" spans="1:14" s="296" customFormat="1" ht="25.5" hidden="1" customHeight="1" x14ac:dyDescent="0.25">
      <c r="A896" s="177"/>
      <c r="B896" s="177"/>
      <c r="C896" s="178">
        <v>5</v>
      </c>
      <c r="D896" s="178">
        <v>2</v>
      </c>
      <c r="E896" s="178">
        <v>3</v>
      </c>
      <c r="F896" s="179">
        <v>25</v>
      </c>
      <c r="G896" s="180" t="s">
        <v>682</v>
      </c>
      <c r="H896" s="406" t="s">
        <v>980</v>
      </c>
      <c r="I896" s="261">
        <v>12000000</v>
      </c>
      <c r="J896" s="182">
        <f>SUM(I896/I10*100)</f>
        <v>1.2025144408606374E-2</v>
      </c>
      <c r="K896" s="283">
        <f>SUM(L896/I896*100)</f>
        <v>100</v>
      </c>
      <c r="L896" s="184">
        <v>12000000</v>
      </c>
      <c r="M896" s="284">
        <f>SUM(L896/I896%)</f>
        <v>100</v>
      </c>
      <c r="N896" s="253">
        <f>SUM(I896-L896)</f>
        <v>0</v>
      </c>
    </row>
    <row r="897" spans="1:14" s="296" customFormat="1" ht="15" hidden="1" customHeight="1" x14ac:dyDescent="0.25">
      <c r="A897" s="177"/>
      <c r="B897" s="177"/>
      <c r="C897" s="178"/>
      <c r="D897" s="178"/>
      <c r="E897" s="178"/>
      <c r="F897" s="179"/>
      <c r="G897" s="180"/>
      <c r="H897" s="406"/>
      <c r="I897" s="261"/>
      <c r="J897" s="182"/>
      <c r="K897" s="283"/>
      <c r="L897" s="184"/>
      <c r="M897" s="284"/>
      <c r="N897" s="253"/>
    </row>
    <row r="898" spans="1:14" s="296" customFormat="1" x14ac:dyDescent="0.25">
      <c r="A898" s="350">
        <v>1</v>
      </c>
      <c r="B898" s="324" t="s">
        <v>677</v>
      </c>
      <c r="C898" s="325" t="s">
        <v>674</v>
      </c>
      <c r="D898" s="317" t="s">
        <v>675</v>
      </c>
      <c r="E898" s="326" t="s">
        <v>970</v>
      </c>
      <c r="F898" s="294" t="s">
        <v>799</v>
      </c>
      <c r="G898" s="167"/>
      <c r="H898" s="345" t="s">
        <v>981</v>
      </c>
      <c r="I898" s="303">
        <f>SUM(I900)</f>
        <v>733732779</v>
      </c>
      <c r="J898" s="182">
        <f>SUM(I898/I10*100)</f>
        <v>0.73527021873358889</v>
      </c>
      <c r="K898" s="311">
        <v>100</v>
      </c>
      <c r="L898" s="303">
        <f>SUM(L900)</f>
        <v>698145300</v>
      </c>
      <c r="M898" s="311">
        <f>SUM(L898/I898%)</f>
        <v>95.149803849774571</v>
      </c>
      <c r="N898" s="303">
        <f>SUM(N900)</f>
        <v>35587479</v>
      </c>
    </row>
    <row r="899" spans="1:14" s="296" customFormat="1" ht="15" hidden="1" customHeight="1" x14ac:dyDescent="0.25">
      <c r="A899" s="177"/>
      <c r="B899" s="177"/>
      <c r="C899" s="178"/>
      <c r="D899" s="178"/>
      <c r="E899" s="178"/>
      <c r="F899" s="179"/>
      <c r="G899" s="180"/>
      <c r="H899" s="406"/>
      <c r="I899" s="181"/>
      <c r="J899" s="182"/>
      <c r="K899" s="183"/>
      <c r="L899" s="181"/>
      <c r="M899" s="185"/>
      <c r="N899" s="181"/>
    </row>
    <row r="900" spans="1:14" s="296" customFormat="1" ht="15" hidden="1" customHeight="1" x14ac:dyDescent="0.25">
      <c r="A900" s="187"/>
      <c r="B900" s="187"/>
      <c r="C900" s="503">
        <v>5</v>
      </c>
      <c r="D900" s="503">
        <v>2</v>
      </c>
      <c r="E900" s="503">
        <v>2</v>
      </c>
      <c r="F900" s="538"/>
      <c r="G900" s="315"/>
      <c r="H900" s="406" t="s">
        <v>684</v>
      </c>
      <c r="I900" s="181">
        <f>SUM(I902+I906+I909+I920+I924+I927+I932+I935+I938+I942)</f>
        <v>733732779</v>
      </c>
      <c r="J900" s="182">
        <f>SUM(I900/I10*100)</f>
        <v>0.73527021873358889</v>
      </c>
      <c r="K900" s="183">
        <f>SUM(P900/I900*100)</f>
        <v>0</v>
      </c>
      <c r="L900" s="181">
        <f>SUM(L902+L906+L909+L920+L924+L927+L932+L935+L938+L942)</f>
        <v>698145300</v>
      </c>
      <c r="M900" s="185">
        <f>SUM(L900/I900%)</f>
        <v>95.149803849774571</v>
      </c>
      <c r="N900" s="181">
        <f>SUM(N902+N906+N909+N920+N924+N927+N932+N935+N938+N942)</f>
        <v>35587479</v>
      </c>
    </row>
    <row r="901" spans="1:14" s="296" customFormat="1" ht="15" hidden="1" customHeight="1" x14ac:dyDescent="0.25">
      <c r="A901" s="177"/>
      <c r="B901" s="177"/>
      <c r="C901" s="178"/>
      <c r="D901" s="178"/>
      <c r="E901" s="178"/>
      <c r="F901" s="211"/>
      <c r="G901" s="212"/>
      <c r="H901" s="406"/>
      <c r="I901" s="181"/>
      <c r="J901" s="182"/>
      <c r="K901" s="183"/>
      <c r="L901" s="193"/>
      <c r="M901" s="185"/>
      <c r="N901" s="181"/>
    </row>
    <row r="902" spans="1:14" s="296" customFormat="1" ht="15" hidden="1" customHeight="1" x14ac:dyDescent="0.25">
      <c r="A902" s="177"/>
      <c r="B902" s="177"/>
      <c r="C902" s="178">
        <v>5</v>
      </c>
      <c r="D902" s="178">
        <v>2</v>
      </c>
      <c r="E902" s="178">
        <v>2</v>
      </c>
      <c r="F902" s="179" t="s">
        <v>675</v>
      </c>
      <c r="G902" s="270"/>
      <c r="H902" s="406" t="s">
        <v>867</v>
      </c>
      <c r="I902" s="251">
        <f>SUM(I903:I904)</f>
        <v>117391279</v>
      </c>
      <c r="J902" s="182">
        <f>SUM(I902/I10*100)</f>
        <v>0.11763725685716674</v>
      </c>
      <c r="K902" s="183">
        <f>SUM(P902/I902*100)</f>
        <v>0</v>
      </c>
      <c r="L902" s="251">
        <f>SUM(L903:L904)</f>
        <v>117092500</v>
      </c>
      <c r="M902" s="185">
        <f>SUM(L902/I902%)</f>
        <v>99.745484500599062</v>
      </c>
      <c r="N902" s="251">
        <f>SUM(N903:N904)</f>
        <v>298779</v>
      </c>
    </row>
    <row r="903" spans="1:14" s="296" customFormat="1" ht="25.5" hidden="1" customHeight="1" x14ac:dyDescent="0.25">
      <c r="A903" s="177"/>
      <c r="B903" s="177"/>
      <c r="C903" s="178">
        <v>5</v>
      </c>
      <c r="D903" s="178">
        <v>2</v>
      </c>
      <c r="E903" s="178">
        <v>2</v>
      </c>
      <c r="F903" s="179" t="s">
        <v>675</v>
      </c>
      <c r="G903" s="180" t="s">
        <v>682</v>
      </c>
      <c r="H903" s="406" t="s">
        <v>719</v>
      </c>
      <c r="I903" s="181">
        <v>1487500</v>
      </c>
      <c r="J903" s="279">
        <f>SUM(I903/I10*100)</f>
        <v>1.4906168589834984E-3</v>
      </c>
      <c r="K903" s="183">
        <f>SUM(L903/I903*100)</f>
        <v>100</v>
      </c>
      <c r="L903" s="260">
        <v>1487500</v>
      </c>
      <c r="M903" s="185">
        <f>SUM(L903/I903%)</f>
        <v>100</v>
      </c>
      <c r="N903" s="250">
        <f>SUM(I903-L903)</f>
        <v>0</v>
      </c>
    </row>
    <row r="904" spans="1:14" s="296" customFormat="1" ht="25.5" hidden="1" customHeight="1" x14ac:dyDescent="0.25">
      <c r="A904" s="493"/>
      <c r="B904" s="493"/>
      <c r="C904" s="494">
        <v>5</v>
      </c>
      <c r="D904" s="494">
        <v>2</v>
      </c>
      <c r="E904" s="494">
        <v>2</v>
      </c>
      <c r="F904" s="495" t="s">
        <v>675</v>
      </c>
      <c r="G904" s="192" t="s">
        <v>720</v>
      </c>
      <c r="H904" s="409" t="s">
        <v>874</v>
      </c>
      <c r="I904" s="252">
        <v>115903779</v>
      </c>
      <c r="J904" s="274">
        <f>SUM(I904/I10*100)</f>
        <v>0.11614663999818325</v>
      </c>
      <c r="K904" s="306">
        <f>SUM(P904/I904*100)</f>
        <v>0</v>
      </c>
      <c r="L904" s="320">
        <v>115605000</v>
      </c>
      <c r="M904" s="307">
        <f>SUM(L904/I904%)</f>
        <v>99.742218068661927</v>
      </c>
      <c r="N904" s="252">
        <f>SUM(I904-L904)</f>
        <v>298779</v>
      </c>
    </row>
    <row r="905" spans="1:14" s="296" customFormat="1" ht="15" hidden="1" customHeight="1" x14ac:dyDescent="0.25">
      <c r="A905" s="177"/>
      <c r="B905" s="177"/>
      <c r="C905" s="211"/>
      <c r="D905" s="211"/>
      <c r="E905" s="211"/>
      <c r="F905" s="211"/>
      <c r="G905" s="212"/>
      <c r="H905" s="404"/>
      <c r="I905" s="181"/>
      <c r="J905" s="182"/>
      <c r="K905" s="183"/>
      <c r="L905" s="193"/>
      <c r="M905" s="185"/>
      <c r="N905" s="181"/>
    </row>
    <row r="906" spans="1:14" s="296" customFormat="1" ht="15" hidden="1" customHeight="1" x14ac:dyDescent="0.25">
      <c r="A906" s="513"/>
      <c r="B906" s="513"/>
      <c r="C906" s="178">
        <v>5</v>
      </c>
      <c r="D906" s="178">
        <v>2</v>
      </c>
      <c r="E906" s="178">
        <v>2</v>
      </c>
      <c r="F906" s="179" t="s">
        <v>762</v>
      </c>
      <c r="G906" s="270"/>
      <c r="H906" s="406" t="s">
        <v>982</v>
      </c>
      <c r="I906" s="251">
        <f>SUM(I907:I907)</f>
        <v>5445000</v>
      </c>
      <c r="J906" s="182">
        <f>SUM(I906/I10*100)</f>
        <v>5.456409275405142E-3</v>
      </c>
      <c r="K906" s="183">
        <f>SUM(P906/I906*100)</f>
        <v>0</v>
      </c>
      <c r="L906" s="282">
        <f>SUM(L907:L907)</f>
        <v>5445000</v>
      </c>
      <c r="M906" s="183">
        <f>SUM(L906/I906%)</f>
        <v>100</v>
      </c>
      <c r="N906" s="251">
        <f>SUM(N907:N907)</f>
        <v>0</v>
      </c>
    </row>
    <row r="907" spans="1:14" s="296" customFormat="1" ht="25.5" hidden="1" customHeight="1" x14ac:dyDescent="0.25">
      <c r="A907" s="177"/>
      <c r="B907" s="177"/>
      <c r="C907" s="178">
        <v>5</v>
      </c>
      <c r="D907" s="178">
        <v>2</v>
      </c>
      <c r="E907" s="178">
        <v>2</v>
      </c>
      <c r="F907" s="179" t="s">
        <v>762</v>
      </c>
      <c r="G907" s="180" t="s">
        <v>699</v>
      </c>
      <c r="H907" s="406" t="s">
        <v>983</v>
      </c>
      <c r="I907" s="181">
        <v>5445000</v>
      </c>
      <c r="J907" s="182">
        <f>SUM(I907/I10*100)</f>
        <v>5.456409275405142E-3</v>
      </c>
      <c r="K907" s="183">
        <f>SUM(P907/I907*100)</f>
        <v>0</v>
      </c>
      <c r="L907" s="288">
        <v>5445000</v>
      </c>
      <c r="M907" s="185">
        <f>SUM(L907/I907%)</f>
        <v>100</v>
      </c>
      <c r="N907" s="250">
        <f>SUM(I907-L907)</f>
        <v>0</v>
      </c>
    </row>
    <row r="908" spans="1:14" s="296" customFormat="1" ht="15" hidden="1" customHeight="1" x14ac:dyDescent="0.25">
      <c r="A908" s="177"/>
      <c r="B908" s="177"/>
      <c r="C908" s="178"/>
      <c r="D908" s="178"/>
      <c r="E908" s="178"/>
      <c r="F908" s="179"/>
      <c r="G908" s="180"/>
      <c r="H908" s="406"/>
      <c r="I908" s="181"/>
      <c r="J908" s="182"/>
      <c r="K908" s="183" t="s">
        <v>945</v>
      </c>
      <c r="L908" s="288"/>
      <c r="M908" s="185"/>
      <c r="N908" s="181"/>
    </row>
    <row r="909" spans="1:14" s="296" customFormat="1" ht="15" hidden="1" customHeight="1" x14ac:dyDescent="0.25">
      <c r="A909" s="177"/>
      <c r="B909" s="177"/>
      <c r="C909" s="178">
        <v>5</v>
      </c>
      <c r="D909" s="178">
        <v>2</v>
      </c>
      <c r="E909" s="178">
        <v>2</v>
      </c>
      <c r="F909" s="179" t="s">
        <v>690</v>
      </c>
      <c r="G909" s="270"/>
      <c r="H909" s="406" t="s">
        <v>691</v>
      </c>
      <c r="I909" s="251">
        <f>SUM(I910:I918)</f>
        <v>425520000</v>
      </c>
      <c r="J909" s="182">
        <f>SUM(I909/I10*100)</f>
        <v>0.42641162072918198</v>
      </c>
      <c r="K909" s="183">
        <f t="shared" ref="K909:K914" si="13">SUM(P909/I909*100)</f>
        <v>0</v>
      </c>
      <c r="L909" s="251">
        <f>SUM(L910:L918)</f>
        <v>395920000</v>
      </c>
      <c r="M909" s="185">
        <f t="shared" ref="M909:M918" si="14">SUM(L909/I909%)</f>
        <v>93.04380522654634</v>
      </c>
      <c r="N909" s="251">
        <f>SUM(N910:N918)</f>
        <v>29600000</v>
      </c>
    </row>
    <row r="910" spans="1:14" s="296" customFormat="1" ht="25.5" hidden="1" customHeight="1" x14ac:dyDescent="0.25">
      <c r="A910" s="177"/>
      <c r="B910" s="177"/>
      <c r="C910" s="178">
        <v>5</v>
      </c>
      <c r="D910" s="178">
        <v>2</v>
      </c>
      <c r="E910" s="178">
        <v>2</v>
      </c>
      <c r="F910" s="179" t="s">
        <v>690</v>
      </c>
      <c r="G910" s="180" t="s">
        <v>889</v>
      </c>
      <c r="H910" s="406" t="s">
        <v>890</v>
      </c>
      <c r="I910" s="255">
        <v>234950000</v>
      </c>
      <c r="J910" s="182">
        <f>SUM(I910/I10*100)</f>
        <v>0.23544230656683895</v>
      </c>
      <c r="K910" s="183">
        <f t="shared" si="13"/>
        <v>0</v>
      </c>
      <c r="L910" s="289">
        <v>210200000</v>
      </c>
      <c r="M910" s="185">
        <f t="shared" si="14"/>
        <v>89.465843796552463</v>
      </c>
      <c r="N910" s="250">
        <f t="shared" ref="N910:N918" si="15">SUM(I910-L910)</f>
        <v>24750000</v>
      </c>
    </row>
    <row r="911" spans="1:14" s="296" customFormat="1" ht="25.5" hidden="1" customHeight="1" x14ac:dyDescent="0.25">
      <c r="A911" s="177"/>
      <c r="B911" s="177"/>
      <c r="C911" s="178">
        <v>5</v>
      </c>
      <c r="D911" s="178">
        <v>2</v>
      </c>
      <c r="E911" s="178">
        <v>2</v>
      </c>
      <c r="F911" s="179" t="s">
        <v>690</v>
      </c>
      <c r="G911" s="180" t="s">
        <v>984</v>
      </c>
      <c r="H911" s="406" t="s">
        <v>985</v>
      </c>
      <c r="I911" s="181">
        <v>2500000</v>
      </c>
      <c r="J911" s="279">
        <f>SUM(I911/I10*100)</f>
        <v>2.5052384184596609E-3</v>
      </c>
      <c r="K911" s="183">
        <f t="shared" si="13"/>
        <v>0</v>
      </c>
      <c r="L911" s="214">
        <v>2500000</v>
      </c>
      <c r="M911" s="185">
        <f t="shared" si="14"/>
        <v>100</v>
      </c>
      <c r="N911" s="250">
        <f t="shared" si="15"/>
        <v>0</v>
      </c>
    </row>
    <row r="912" spans="1:14" s="296" customFormat="1" ht="25.5" hidden="1" customHeight="1" x14ac:dyDescent="0.25">
      <c r="A912" s="177"/>
      <c r="B912" s="177"/>
      <c r="C912" s="178">
        <v>5</v>
      </c>
      <c r="D912" s="178">
        <v>2</v>
      </c>
      <c r="E912" s="178">
        <v>2</v>
      </c>
      <c r="F912" s="179" t="s">
        <v>690</v>
      </c>
      <c r="G912" s="180" t="s">
        <v>880</v>
      </c>
      <c r="H912" s="406" t="s">
        <v>932</v>
      </c>
      <c r="I912" s="181">
        <v>12500000</v>
      </c>
      <c r="J912" s="182">
        <f>SUM(I912/I10*100)</f>
        <v>1.2526192092298308E-2</v>
      </c>
      <c r="K912" s="183">
        <f t="shared" si="13"/>
        <v>0</v>
      </c>
      <c r="L912" s="214">
        <v>12400000</v>
      </c>
      <c r="M912" s="185">
        <f t="shared" si="14"/>
        <v>99.2</v>
      </c>
      <c r="N912" s="250">
        <f t="shared" si="15"/>
        <v>100000</v>
      </c>
    </row>
    <row r="913" spans="1:14" s="296" customFormat="1" ht="25.5" hidden="1" customHeight="1" x14ac:dyDescent="0.25">
      <c r="A913" s="177"/>
      <c r="B913" s="177"/>
      <c r="C913" s="178">
        <v>5</v>
      </c>
      <c r="D913" s="178">
        <v>2</v>
      </c>
      <c r="E913" s="178">
        <v>2</v>
      </c>
      <c r="F913" s="179" t="s">
        <v>690</v>
      </c>
      <c r="G913" s="180" t="s">
        <v>770</v>
      </c>
      <c r="H913" s="406" t="s">
        <v>771</v>
      </c>
      <c r="I913" s="261">
        <v>161020000</v>
      </c>
      <c r="J913" s="182">
        <f>SUM(I913/I10*100)</f>
        <v>0.16135739605614988</v>
      </c>
      <c r="K913" s="183">
        <f t="shared" si="13"/>
        <v>0</v>
      </c>
      <c r="L913" s="184">
        <v>158020000</v>
      </c>
      <c r="M913" s="284">
        <f t="shared" si="14"/>
        <v>98.136877406533344</v>
      </c>
      <c r="N913" s="253">
        <f t="shared" si="15"/>
        <v>3000000</v>
      </c>
    </row>
    <row r="914" spans="1:14" s="296" customFormat="1" ht="25.5" hidden="1" customHeight="1" x14ac:dyDescent="0.25">
      <c r="A914" s="177"/>
      <c r="B914" s="177"/>
      <c r="C914" s="178">
        <v>5</v>
      </c>
      <c r="D914" s="178">
        <v>2</v>
      </c>
      <c r="E914" s="178">
        <v>2</v>
      </c>
      <c r="F914" s="179">
        <v>27</v>
      </c>
      <c r="G914" s="180" t="s">
        <v>986</v>
      </c>
      <c r="H914" s="406" t="s">
        <v>801</v>
      </c>
      <c r="I914" s="181">
        <v>7500000</v>
      </c>
      <c r="J914" s="182">
        <f>SUM(I914/I10*100)</f>
        <v>7.5157152553789845E-3</v>
      </c>
      <c r="K914" s="183">
        <f t="shared" si="13"/>
        <v>0</v>
      </c>
      <c r="L914" s="193">
        <v>6000000</v>
      </c>
      <c r="M914" s="185">
        <f t="shared" si="14"/>
        <v>80</v>
      </c>
      <c r="N914" s="250">
        <f t="shared" si="15"/>
        <v>1500000</v>
      </c>
    </row>
    <row r="915" spans="1:14" s="296" customFormat="1" ht="25.5" hidden="1" customHeight="1" x14ac:dyDescent="0.25">
      <c r="A915" s="177"/>
      <c r="B915" s="177"/>
      <c r="C915" s="178">
        <v>5</v>
      </c>
      <c r="D915" s="178">
        <v>2</v>
      </c>
      <c r="E915" s="178">
        <v>2</v>
      </c>
      <c r="F915" s="179" t="s">
        <v>690</v>
      </c>
      <c r="G915" s="180" t="s">
        <v>891</v>
      </c>
      <c r="H915" s="406" t="s">
        <v>892</v>
      </c>
      <c r="I915" s="261">
        <v>150000</v>
      </c>
      <c r="J915" s="278">
        <f>SUM(I915/I10*100)</f>
        <v>1.5031430510757969E-4</v>
      </c>
      <c r="K915" s="283">
        <f>SUM(P915/I915*100)</f>
        <v>0</v>
      </c>
      <c r="L915" s="214">
        <v>150000</v>
      </c>
      <c r="M915" s="284">
        <f t="shared" si="14"/>
        <v>100</v>
      </c>
      <c r="N915" s="253">
        <f t="shared" si="15"/>
        <v>0</v>
      </c>
    </row>
    <row r="916" spans="1:14" s="296" customFormat="1" ht="25.5" hidden="1" customHeight="1" x14ac:dyDescent="0.25">
      <c r="A916" s="177"/>
      <c r="B916" s="177"/>
      <c r="C916" s="178">
        <v>5</v>
      </c>
      <c r="D916" s="178">
        <v>2</v>
      </c>
      <c r="E916" s="178">
        <v>2</v>
      </c>
      <c r="F916" s="179" t="s">
        <v>690</v>
      </c>
      <c r="G916" s="180" t="s">
        <v>893</v>
      </c>
      <c r="H916" s="406" t="s">
        <v>894</v>
      </c>
      <c r="I916" s="261">
        <v>150000</v>
      </c>
      <c r="J916" s="278">
        <f>SUM(I916/I10*100)</f>
        <v>1.5031430510757969E-4</v>
      </c>
      <c r="K916" s="283">
        <f>SUM(P916/I916*100)</f>
        <v>0</v>
      </c>
      <c r="L916" s="214">
        <v>150000</v>
      </c>
      <c r="M916" s="284">
        <f t="shared" si="14"/>
        <v>100</v>
      </c>
      <c r="N916" s="253">
        <f t="shared" si="15"/>
        <v>0</v>
      </c>
    </row>
    <row r="917" spans="1:14" s="296" customFormat="1" ht="25.5" hidden="1" customHeight="1" x14ac:dyDescent="0.25">
      <c r="A917" s="177"/>
      <c r="B917" s="177"/>
      <c r="C917" s="178">
        <v>5</v>
      </c>
      <c r="D917" s="178">
        <v>2</v>
      </c>
      <c r="E917" s="178">
        <v>2</v>
      </c>
      <c r="F917" s="179" t="s">
        <v>690</v>
      </c>
      <c r="G917" s="180" t="s">
        <v>895</v>
      </c>
      <c r="H917" s="406" t="s">
        <v>896</v>
      </c>
      <c r="I917" s="261">
        <v>750000</v>
      </c>
      <c r="J917" s="279">
        <f>SUM(I917/I10*100)</f>
        <v>7.5157152553789839E-4</v>
      </c>
      <c r="K917" s="283">
        <f>SUM(P917/I917*100)</f>
        <v>0</v>
      </c>
      <c r="L917" s="214">
        <v>500000</v>
      </c>
      <c r="M917" s="284">
        <f t="shared" si="14"/>
        <v>66.666666666666671</v>
      </c>
      <c r="N917" s="253">
        <f t="shared" si="15"/>
        <v>250000</v>
      </c>
    </row>
    <row r="918" spans="1:14" s="296" customFormat="1" ht="25.5" hidden="1" customHeight="1" x14ac:dyDescent="0.25">
      <c r="A918" s="177"/>
      <c r="B918" s="177"/>
      <c r="C918" s="178">
        <v>5</v>
      </c>
      <c r="D918" s="178">
        <v>2</v>
      </c>
      <c r="E918" s="178">
        <v>2</v>
      </c>
      <c r="F918" s="179" t="s">
        <v>690</v>
      </c>
      <c r="G918" s="180" t="s">
        <v>772</v>
      </c>
      <c r="H918" s="406" t="s">
        <v>773</v>
      </c>
      <c r="I918" s="261">
        <v>6000000</v>
      </c>
      <c r="J918" s="182">
        <f>SUM(I918/I10*100)</f>
        <v>6.0125722043031871E-3</v>
      </c>
      <c r="K918" s="283">
        <f>SUM(P918/I918*100)</f>
        <v>0</v>
      </c>
      <c r="L918" s="214">
        <v>6000000</v>
      </c>
      <c r="M918" s="284">
        <f t="shared" si="14"/>
        <v>100</v>
      </c>
      <c r="N918" s="253">
        <f t="shared" si="15"/>
        <v>0</v>
      </c>
    </row>
    <row r="919" spans="1:14" s="296" customFormat="1" ht="15" hidden="1" customHeight="1" x14ac:dyDescent="0.25">
      <c r="A919" s="177"/>
      <c r="B919" s="177"/>
      <c r="C919" s="178"/>
      <c r="D919" s="178"/>
      <c r="E919" s="178"/>
      <c r="F919" s="179"/>
      <c r="G919" s="180"/>
      <c r="H919" s="406"/>
      <c r="I919" s="261"/>
      <c r="J919" s="182"/>
      <c r="K919" s="283"/>
      <c r="L919" s="214"/>
      <c r="M919" s="284"/>
      <c r="N919" s="253"/>
    </row>
    <row r="920" spans="1:14" s="296" customFormat="1" ht="15" hidden="1" customHeight="1" x14ac:dyDescent="0.25">
      <c r="A920" s="177"/>
      <c r="B920" s="177"/>
      <c r="C920" s="178">
        <v>5</v>
      </c>
      <c r="D920" s="178">
        <v>2</v>
      </c>
      <c r="E920" s="178">
        <v>2</v>
      </c>
      <c r="F920" s="179" t="s">
        <v>674</v>
      </c>
      <c r="G920" s="270"/>
      <c r="H920" s="406" t="s">
        <v>724</v>
      </c>
      <c r="I920" s="251">
        <f>SUM(I921:I922)</f>
        <v>1262500</v>
      </c>
      <c r="J920" s="279">
        <f>SUM(I920/I10*100)</f>
        <v>1.265145401322129E-3</v>
      </c>
      <c r="K920" s="183">
        <f>SUM(P920/I920*100)</f>
        <v>0</v>
      </c>
      <c r="L920" s="281">
        <f>SUM(L921:L922)</f>
        <v>1262500</v>
      </c>
      <c r="M920" s="185">
        <f>SUM(L920/I920%)</f>
        <v>100</v>
      </c>
      <c r="N920" s="251">
        <f>SUM(N921:N922)</f>
        <v>0</v>
      </c>
    </row>
    <row r="921" spans="1:14" s="296" customFormat="1" ht="25.5" hidden="1" customHeight="1" x14ac:dyDescent="0.25">
      <c r="A921" s="177"/>
      <c r="B921" s="177"/>
      <c r="C921" s="178">
        <v>5</v>
      </c>
      <c r="D921" s="178">
        <v>2</v>
      </c>
      <c r="E921" s="178">
        <v>2</v>
      </c>
      <c r="F921" s="179" t="s">
        <v>674</v>
      </c>
      <c r="G921" s="180" t="s">
        <v>682</v>
      </c>
      <c r="H921" s="406" t="s">
        <v>767</v>
      </c>
      <c r="I921" s="181">
        <v>1000000</v>
      </c>
      <c r="J921" s="279">
        <f>SUM(I921/I10*100)</f>
        <v>1.0020953673838646E-3</v>
      </c>
      <c r="K921" s="183">
        <f>SUM(P921/I921*100)</f>
        <v>0</v>
      </c>
      <c r="L921" s="260">
        <v>1000000</v>
      </c>
      <c r="M921" s="185">
        <f>SUM(L921/I921%)</f>
        <v>100</v>
      </c>
      <c r="N921" s="250">
        <f>SUM(I921-L921)</f>
        <v>0</v>
      </c>
    </row>
    <row r="922" spans="1:14" s="296" customFormat="1" ht="25.5" hidden="1" customHeight="1" x14ac:dyDescent="0.25">
      <c r="A922" s="177"/>
      <c r="B922" s="177"/>
      <c r="C922" s="178">
        <v>5</v>
      </c>
      <c r="D922" s="178">
        <v>2</v>
      </c>
      <c r="E922" s="178">
        <v>2</v>
      </c>
      <c r="F922" s="179" t="s">
        <v>674</v>
      </c>
      <c r="G922" s="180" t="s">
        <v>697</v>
      </c>
      <c r="H922" s="406" t="s">
        <v>726</v>
      </c>
      <c r="I922" s="181">
        <v>262500</v>
      </c>
      <c r="J922" s="278">
        <f>SUM(I922/I10*100)</f>
        <v>2.6305003393826444E-4</v>
      </c>
      <c r="K922" s="183">
        <f>SUM(P922/I922*100)</f>
        <v>0</v>
      </c>
      <c r="L922" s="260">
        <v>262500</v>
      </c>
      <c r="M922" s="185">
        <f>SUM(L922/I922%)</f>
        <v>100</v>
      </c>
      <c r="N922" s="250">
        <f>SUM(I922-L922)</f>
        <v>0</v>
      </c>
    </row>
    <row r="923" spans="1:14" s="296" customFormat="1" ht="15" hidden="1" customHeight="1" x14ac:dyDescent="0.25">
      <c r="A923" s="177"/>
      <c r="B923" s="177"/>
      <c r="C923" s="178"/>
      <c r="D923" s="178"/>
      <c r="E923" s="178"/>
      <c r="F923" s="179"/>
      <c r="G923" s="180"/>
      <c r="H923" s="406"/>
      <c r="I923" s="255"/>
      <c r="J923" s="182"/>
      <c r="K923" s="183"/>
      <c r="L923" s="289"/>
      <c r="M923" s="185"/>
      <c r="N923" s="255"/>
    </row>
    <row r="924" spans="1:14" s="296" customFormat="1" ht="15" hidden="1" customHeight="1" x14ac:dyDescent="0.25">
      <c r="A924" s="498"/>
      <c r="B924" s="498"/>
      <c r="C924" s="494">
        <v>5</v>
      </c>
      <c r="D924" s="494">
        <v>2</v>
      </c>
      <c r="E924" s="494">
        <v>2</v>
      </c>
      <c r="F924" s="495" t="s">
        <v>674</v>
      </c>
      <c r="G924" s="499"/>
      <c r="H924" s="409" t="s">
        <v>957</v>
      </c>
      <c r="I924" s="358">
        <f>SUM(I925:I925)</f>
        <v>10000000</v>
      </c>
      <c r="J924" s="274">
        <f>SUM(I924/I10*100)</f>
        <v>1.0020953673838644E-2</v>
      </c>
      <c r="K924" s="306">
        <f>SUM(L924/I924*100)</f>
        <v>100</v>
      </c>
      <c r="L924" s="372">
        <f>SUM(L925:L925)</f>
        <v>10000000</v>
      </c>
      <c r="M924" s="307">
        <f>SUM(L924/I924%)</f>
        <v>100</v>
      </c>
      <c r="N924" s="358">
        <f>SUM(N925:N925)</f>
        <v>0</v>
      </c>
    </row>
    <row r="925" spans="1:14" s="296" customFormat="1" ht="25.5" hidden="1" customHeight="1" x14ac:dyDescent="0.25">
      <c r="A925" s="177"/>
      <c r="B925" s="177"/>
      <c r="C925" s="178">
        <v>5</v>
      </c>
      <c r="D925" s="178">
        <v>2</v>
      </c>
      <c r="E925" s="178">
        <v>2</v>
      </c>
      <c r="F925" s="179" t="s">
        <v>674</v>
      </c>
      <c r="G925" s="180" t="s">
        <v>682</v>
      </c>
      <c r="H925" s="406" t="s">
        <v>958</v>
      </c>
      <c r="I925" s="255">
        <v>10000000</v>
      </c>
      <c r="J925" s="182">
        <f>SUM(I925/I10*100)</f>
        <v>1.0020953673838644E-2</v>
      </c>
      <c r="K925" s="183">
        <f>SUM(L925/I925*100)</f>
        <v>100</v>
      </c>
      <c r="L925" s="289">
        <v>10000000</v>
      </c>
      <c r="M925" s="185">
        <f>SUM(L925/I925%)</f>
        <v>100</v>
      </c>
      <c r="N925" s="250">
        <f>SUM(I925-L925)</f>
        <v>0</v>
      </c>
    </row>
    <row r="926" spans="1:14" s="296" customFormat="1" ht="15" hidden="1" customHeight="1" x14ac:dyDescent="0.25">
      <c r="A926" s="177"/>
      <c r="B926" s="177"/>
      <c r="C926" s="178"/>
      <c r="D926" s="178"/>
      <c r="E926" s="178"/>
      <c r="F926" s="179"/>
      <c r="G926" s="180"/>
      <c r="H926" s="406"/>
      <c r="I926" s="255"/>
      <c r="J926" s="182"/>
      <c r="K926" s="183"/>
      <c r="L926" s="289"/>
      <c r="M926" s="185"/>
      <c r="N926" s="255"/>
    </row>
    <row r="927" spans="1:14" s="296" customFormat="1" ht="15" hidden="1" customHeight="1" x14ac:dyDescent="0.25">
      <c r="A927" s="187"/>
      <c r="B927" s="187"/>
      <c r="C927" s="494">
        <v>5</v>
      </c>
      <c r="D927" s="494">
        <v>2</v>
      </c>
      <c r="E927" s="494">
        <v>2</v>
      </c>
      <c r="F927" s="273">
        <v>10</v>
      </c>
      <c r="G927" s="499"/>
      <c r="H927" s="411" t="s">
        <v>965</v>
      </c>
      <c r="I927" s="251">
        <f>SUM(I928:I930)</f>
        <v>31500000</v>
      </c>
      <c r="J927" s="182">
        <f>SUM(I927/I10*100)</f>
        <v>3.1566004072591733E-2</v>
      </c>
      <c r="K927" s="323">
        <f>SUM(L927/I927*100)</f>
        <v>100</v>
      </c>
      <c r="L927" s="251">
        <f>SUM(L928:L930)</f>
        <v>31500000</v>
      </c>
      <c r="M927" s="307">
        <f>SUM(L927/I927%)</f>
        <v>100</v>
      </c>
      <c r="N927" s="251">
        <f>SUM(N928:N930)</f>
        <v>0</v>
      </c>
    </row>
    <row r="928" spans="1:14" s="296" customFormat="1" ht="25.5" hidden="1" customHeight="1" x14ac:dyDescent="0.25">
      <c r="A928" s="177"/>
      <c r="B928" s="177"/>
      <c r="C928" s="178">
        <v>5</v>
      </c>
      <c r="D928" s="178">
        <v>2</v>
      </c>
      <c r="E928" s="178">
        <v>2</v>
      </c>
      <c r="F928" s="179">
        <v>10</v>
      </c>
      <c r="G928" s="180" t="s">
        <v>682</v>
      </c>
      <c r="H928" s="406" t="s">
        <v>966</v>
      </c>
      <c r="I928" s="181">
        <v>4500000</v>
      </c>
      <c r="J928" s="279">
        <f>SUM(I928/I10*100)</f>
        <v>4.5094291532273905E-3</v>
      </c>
      <c r="K928" s="183">
        <f>SUM(L928/I928*100)</f>
        <v>100</v>
      </c>
      <c r="L928" s="181">
        <v>4500000</v>
      </c>
      <c r="M928" s="185">
        <f>SUM(L928/I928%)</f>
        <v>100</v>
      </c>
      <c r="N928" s="250">
        <f>SUM(I928-L928)</f>
        <v>0</v>
      </c>
    </row>
    <row r="929" spans="1:14" s="296" customFormat="1" ht="25.5" hidden="1" customHeight="1" x14ac:dyDescent="0.25">
      <c r="A929" s="177"/>
      <c r="B929" s="177"/>
      <c r="C929" s="178">
        <v>5</v>
      </c>
      <c r="D929" s="178">
        <v>2</v>
      </c>
      <c r="E929" s="178">
        <v>2</v>
      </c>
      <c r="F929" s="179">
        <v>10</v>
      </c>
      <c r="G929" s="180" t="s">
        <v>704</v>
      </c>
      <c r="H929" s="406" t="s">
        <v>967</v>
      </c>
      <c r="I929" s="181">
        <v>24000000</v>
      </c>
      <c r="J929" s="182">
        <f>SUM(I929/I10*100)</f>
        <v>2.4050288817212748E-2</v>
      </c>
      <c r="K929" s="183">
        <f>SUM(L929/I929*100)</f>
        <v>100</v>
      </c>
      <c r="L929" s="181">
        <v>24000000</v>
      </c>
      <c r="M929" s="185">
        <f>SUM(L929/I929%)</f>
        <v>100</v>
      </c>
      <c r="N929" s="250">
        <f>SUM(I929-L929)</f>
        <v>0</v>
      </c>
    </row>
    <row r="930" spans="1:14" s="296" customFormat="1" ht="25.5" hidden="1" customHeight="1" x14ac:dyDescent="0.25">
      <c r="A930" s="177"/>
      <c r="B930" s="177"/>
      <c r="C930" s="178">
        <v>5</v>
      </c>
      <c r="D930" s="178">
        <v>2</v>
      </c>
      <c r="E930" s="178">
        <v>2</v>
      </c>
      <c r="F930" s="179">
        <v>10</v>
      </c>
      <c r="G930" s="180" t="s">
        <v>735</v>
      </c>
      <c r="H930" s="406" t="s">
        <v>987</v>
      </c>
      <c r="I930" s="255">
        <v>3000000</v>
      </c>
      <c r="J930" s="279">
        <f>SUM(I930/I10*100)</f>
        <v>3.0062861021515935E-3</v>
      </c>
      <c r="K930" s="183">
        <f>SUM(L930/I930*100)</f>
        <v>100</v>
      </c>
      <c r="L930" s="289">
        <v>3000000</v>
      </c>
      <c r="M930" s="185">
        <f>SUM(L930/I930%)</f>
        <v>100</v>
      </c>
      <c r="N930" s="250">
        <f>SUM(I930-L930)</f>
        <v>0</v>
      </c>
    </row>
    <row r="931" spans="1:14" s="296" customFormat="1" ht="15" hidden="1" customHeight="1" x14ac:dyDescent="0.25">
      <c r="A931" s="177"/>
      <c r="B931" s="177"/>
      <c r="C931" s="178"/>
      <c r="D931" s="178"/>
      <c r="E931" s="178"/>
      <c r="F931" s="179"/>
      <c r="G931" s="180"/>
      <c r="H931" s="406"/>
      <c r="I931" s="181"/>
      <c r="J931" s="182"/>
      <c r="K931" s="183"/>
      <c r="L931" s="181"/>
      <c r="M931" s="185"/>
      <c r="N931" s="250"/>
    </row>
    <row r="932" spans="1:14" s="296" customFormat="1" ht="15" hidden="1" customHeight="1" x14ac:dyDescent="0.25">
      <c r="A932" s="177"/>
      <c r="B932" s="177"/>
      <c r="C932" s="178">
        <v>5</v>
      </c>
      <c r="D932" s="178">
        <v>2</v>
      </c>
      <c r="E932" s="178">
        <v>2</v>
      </c>
      <c r="F932" s="179">
        <v>11</v>
      </c>
      <c r="G932" s="270"/>
      <c r="H932" s="406" t="s">
        <v>779</v>
      </c>
      <c r="I932" s="251">
        <f>SUM(I933)</f>
        <v>33700000</v>
      </c>
      <c r="J932" s="182">
        <f>SUM(I932/I10*100)</f>
        <v>3.3770613880836235E-2</v>
      </c>
      <c r="K932" s="183">
        <f>SUM(P932/I932*100)</f>
        <v>0</v>
      </c>
      <c r="L932" s="282">
        <f>SUM(L933)</f>
        <v>33700000</v>
      </c>
      <c r="M932" s="185">
        <f>SUM(L932/I932%)</f>
        <v>100</v>
      </c>
      <c r="N932" s="251">
        <f>SUM(N933)</f>
        <v>0</v>
      </c>
    </row>
    <row r="933" spans="1:14" s="296" customFormat="1" ht="25.5" hidden="1" customHeight="1" x14ac:dyDescent="0.25">
      <c r="A933" s="177"/>
      <c r="B933" s="177"/>
      <c r="C933" s="178">
        <v>5</v>
      </c>
      <c r="D933" s="178">
        <v>2</v>
      </c>
      <c r="E933" s="178">
        <v>2</v>
      </c>
      <c r="F933" s="179">
        <v>11</v>
      </c>
      <c r="G933" s="180" t="s">
        <v>686</v>
      </c>
      <c r="H933" s="405" t="s">
        <v>974</v>
      </c>
      <c r="I933" s="181">
        <v>33700000</v>
      </c>
      <c r="J933" s="182">
        <f>SUM(I933/I10*100)</f>
        <v>3.3770613880836235E-2</v>
      </c>
      <c r="K933" s="183">
        <f>SUM(P933/I933*100)</f>
        <v>0</v>
      </c>
      <c r="L933" s="193">
        <v>33700000</v>
      </c>
      <c r="M933" s="185">
        <f>SUM(L933/I933%)</f>
        <v>100</v>
      </c>
      <c r="N933" s="250">
        <f>SUM(I933-L933)</f>
        <v>0</v>
      </c>
    </row>
    <row r="934" spans="1:14" s="296" customFormat="1" ht="15" hidden="1" customHeight="1" x14ac:dyDescent="0.25">
      <c r="A934" s="177"/>
      <c r="B934" s="177"/>
      <c r="C934" s="178"/>
      <c r="D934" s="178"/>
      <c r="E934" s="178"/>
      <c r="F934" s="179"/>
      <c r="G934" s="180"/>
      <c r="H934" s="406"/>
      <c r="I934" s="255"/>
      <c r="J934" s="182"/>
      <c r="K934" s="183"/>
      <c r="L934" s="289"/>
      <c r="M934" s="185"/>
      <c r="N934" s="255"/>
    </row>
    <row r="935" spans="1:14" s="296" customFormat="1" ht="15" hidden="1" customHeight="1" x14ac:dyDescent="0.25">
      <c r="A935" s="177"/>
      <c r="B935" s="177"/>
      <c r="C935" s="178">
        <v>5</v>
      </c>
      <c r="D935" s="178">
        <v>2</v>
      </c>
      <c r="E935" s="178">
        <v>2</v>
      </c>
      <c r="F935" s="179" t="s">
        <v>988</v>
      </c>
      <c r="G935" s="270"/>
      <c r="H935" s="406" t="s">
        <v>712</v>
      </c>
      <c r="I935" s="251">
        <f>SUM(I936)</f>
        <v>45000000</v>
      </c>
      <c r="J935" s="182">
        <f>SUM(I935/I10*100)</f>
        <v>4.50942915322739E-2</v>
      </c>
      <c r="K935" s="183">
        <f>SUM(P935/I935*100)</f>
        <v>0</v>
      </c>
      <c r="L935" s="282">
        <f>SUM(L936)</f>
        <v>45000000</v>
      </c>
      <c r="M935" s="185">
        <f>SUM(L935/I935%)</f>
        <v>100</v>
      </c>
      <c r="N935" s="251">
        <f>SUM(N936)</f>
        <v>0</v>
      </c>
    </row>
    <row r="936" spans="1:14" s="296" customFormat="1" ht="25.5" hidden="1" customHeight="1" x14ac:dyDescent="0.25">
      <c r="A936" s="177"/>
      <c r="B936" s="177"/>
      <c r="C936" s="178">
        <v>5</v>
      </c>
      <c r="D936" s="178">
        <v>2</v>
      </c>
      <c r="E936" s="178">
        <v>2</v>
      </c>
      <c r="F936" s="179" t="s">
        <v>988</v>
      </c>
      <c r="G936" s="180" t="s">
        <v>682</v>
      </c>
      <c r="H936" s="406" t="s">
        <v>713</v>
      </c>
      <c r="I936" s="181">
        <v>45000000</v>
      </c>
      <c r="J936" s="182">
        <f>SUM(I936/I10*100)</f>
        <v>4.50942915322739E-2</v>
      </c>
      <c r="K936" s="183">
        <f>SUM(P936/I936*100)</f>
        <v>0</v>
      </c>
      <c r="L936" s="193">
        <v>45000000</v>
      </c>
      <c r="M936" s="185">
        <f>SUM(L936/I936%)</f>
        <v>100</v>
      </c>
      <c r="N936" s="250">
        <f>SUM(I936-L936)</f>
        <v>0</v>
      </c>
    </row>
    <row r="937" spans="1:14" s="296" customFormat="1" ht="15" hidden="1" customHeight="1" x14ac:dyDescent="0.25">
      <c r="A937" s="177"/>
      <c r="B937" s="177"/>
      <c r="C937" s="178"/>
      <c r="D937" s="178"/>
      <c r="E937" s="178"/>
      <c r="F937" s="179"/>
      <c r="G937" s="180"/>
      <c r="H937" s="406"/>
      <c r="I937" s="181"/>
      <c r="J937" s="182"/>
      <c r="K937" s="183"/>
      <c r="L937" s="193"/>
      <c r="M937" s="185"/>
      <c r="N937" s="250"/>
    </row>
    <row r="938" spans="1:14" s="296" customFormat="1" ht="15" hidden="1" customHeight="1" x14ac:dyDescent="0.25">
      <c r="A938" s="177"/>
      <c r="B938" s="177"/>
      <c r="C938" s="178">
        <v>5</v>
      </c>
      <c r="D938" s="178">
        <v>2</v>
      </c>
      <c r="E938" s="178">
        <v>2</v>
      </c>
      <c r="F938" s="179" t="s">
        <v>875</v>
      </c>
      <c r="G938" s="270"/>
      <c r="H938" s="406" t="s">
        <v>756</v>
      </c>
      <c r="I938" s="251">
        <f>SUM(I939:I940)</f>
        <v>12064000</v>
      </c>
      <c r="J938" s="279">
        <f>SUM(I938/I10*100)</f>
        <v>1.2089278512118941E-2</v>
      </c>
      <c r="K938" s="183">
        <f>SUM(P938/I938*100)</f>
        <v>0</v>
      </c>
      <c r="L938" s="251">
        <f>SUM(L939:L940)</f>
        <v>10225300</v>
      </c>
      <c r="M938" s="185">
        <f>SUM(L938/I938%)</f>
        <v>84.758786472148543</v>
      </c>
      <c r="N938" s="251">
        <f>SUM(N939:N940)</f>
        <v>1838700</v>
      </c>
    </row>
    <row r="939" spans="1:14" s="296" customFormat="1" ht="25.5" hidden="1" customHeight="1" x14ac:dyDescent="0.25">
      <c r="A939" s="177"/>
      <c r="B939" s="177"/>
      <c r="C939" s="178">
        <v>5</v>
      </c>
      <c r="D939" s="178">
        <v>2</v>
      </c>
      <c r="E939" s="178">
        <v>2</v>
      </c>
      <c r="F939" s="179" t="s">
        <v>875</v>
      </c>
      <c r="G939" s="180" t="s">
        <v>682</v>
      </c>
      <c r="H939" s="406" t="s">
        <v>909</v>
      </c>
      <c r="I939" s="181">
        <v>4700000</v>
      </c>
      <c r="J939" s="279">
        <f>SUM(I939/I10*100)</f>
        <v>4.7098482267041632E-3</v>
      </c>
      <c r="K939" s="183">
        <f>SUM(P939/I939*100)</f>
        <v>0</v>
      </c>
      <c r="L939" s="193">
        <v>4660000</v>
      </c>
      <c r="M939" s="185">
        <f>SUM(L939/I939%)</f>
        <v>99.148936170212764</v>
      </c>
      <c r="N939" s="250">
        <f>SUM(I939-L939)</f>
        <v>40000</v>
      </c>
    </row>
    <row r="940" spans="1:14" s="296" customFormat="1" ht="25.5" hidden="1" customHeight="1" x14ac:dyDescent="0.25">
      <c r="A940" s="177"/>
      <c r="B940" s="177"/>
      <c r="C940" s="178">
        <v>5</v>
      </c>
      <c r="D940" s="178">
        <v>2</v>
      </c>
      <c r="E940" s="178">
        <v>2</v>
      </c>
      <c r="F940" s="179" t="s">
        <v>875</v>
      </c>
      <c r="G940" s="180" t="s">
        <v>697</v>
      </c>
      <c r="H940" s="406" t="s">
        <v>910</v>
      </c>
      <c r="I940" s="181">
        <v>7364000</v>
      </c>
      <c r="J940" s="279">
        <f>SUM(I940/I10*100)</f>
        <v>7.3794302854147788E-3</v>
      </c>
      <c r="K940" s="183">
        <f>SUM(P940/I940*100)</f>
        <v>0</v>
      </c>
      <c r="L940" s="193">
        <v>5565300</v>
      </c>
      <c r="M940" s="185">
        <f>SUM(L940/I940%)</f>
        <v>75.574416078218363</v>
      </c>
      <c r="N940" s="250">
        <f>SUM(I940-L940)</f>
        <v>1798700</v>
      </c>
    </row>
    <row r="941" spans="1:14" s="296" customFormat="1" ht="15" hidden="1" customHeight="1" x14ac:dyDescent="0.25">
      <c r="A941" s="177"/>
      <c r="B941" s="177"/>
      <c r="C941" s="178"/>
      <c r="D941" s="178"/>
      <c r="E941" s="178"/>
      <c r="F941" s="179"/>
      <c r="G941" s="180"/>
      <c r="H941" s="406"/>
      <c r="I941" s="181"/>
      <c r="J941" s="182"/>
      <c r="K941" s="183"/>
      <c r="L941" s="184"/>
      <c r="M941" s="185"/>
      <c r="N941" s="181"/>
    </row>
    <row r="942" spans="1:14" s="296" customFormat="1" ht="15" hidden="1" customHeight="1" x14ac:dyDescent="0.25">
      <c r="A942" s="177"/>
      <c r="B942" s="177"/>
      <c r="C942" s="178">
        <v>5</v>
      </c>
      <c r="D942" s="178">
        <v>2</v>
      </c>
      <c r="E942" s="178">
        <v>2</v>
      </c>
      <c r="F942" s="179">
        <v>20</v>
      </c>
      <c r="G942" s="270"/>
      <c r="H942" s="406" t="s">
        <v>975</v>
      </c>
      <c r="I942" s="251">
        <f>SUM(I943)</f>
        <v>51850000</v>
      </c>
      <c r="J942" s="182">
        <f>SUM(I942/I10*100)</f>
        <v>5.1958644798853378E-2</v>
      </c>
      <c r="K942" s="183">
        <f>SUM(P942/I942*100)</f>
        <v>0</v>
      </c>
      <c r="L942" s="282">
        <f>SUM(L943)</f>
        <v>48000000</v>
      </c>
      <c r="M942" s="185">
        <f>SUM(L942/I942%)</f>
        <v>92.574734811957569</v>
      </c>
      <c r="N942" s="251">
        <f>SUM(N943)</f>
        <v>3850000</v>
      </c>
    </row>
    <row r="943" spans="1:14" s="296" customFormat="1" ht="25.5" hidden="1" customHeight="1" x14ac:dyDescent="0.25">
      <c r="A943" s="177"/>
      <c r="B943" s="177"/>
      <c r="C943" s="178">
        <v>5</v>
      </c>
      <c r="D943" s="178">
        <v>2</v>
      </c>
      <c r="E943" s="178">
        <v>2</v>
      </c>
      <c r="F943" s="179">
        <v>20</v>
      </c>
      <c r="G943" s="180" t="s">
        <v>682</v>
      </c>
      <c r="H943" s="411" t="s">
        <v>976</v>
      </c>
      <c r="I943" s="181">
        <v>51850000</v>
      </c>
      <c r="J943" s="182">
        <f>SUM(I943/I10*100)</f>
        <v>5.1958644798853378E-2</v>
      </c>
      <c r="K943" s="183">
        <f>SUM(P943/I943*100)</f>
        <v>0</v>
      </c>
      <c r="L943" s="282">
        <v>48000000</v>
      </c>
      <c r="M943" s="185">
        <f>SUM(L943/I943%)</f>
        <v>92.574734811957569</v>
      </c>
      <c r="N943" s="250">
        <f>SUM(I943-L943)</f>
        <v>3850000</v>
      </c>
    </row>
    <row r="944" spans="1:14" s="296" customFormat="1" ht="15" hidden="1" customHeight="1" x14ac:dyDescent="0.25">
      <c r="A944" s="498"/>
      <c r="B944" s="498"/>
      <c r="C944" s="498"/>
      <c r="D944" s="498"/>
      <c r="E944" s="498"/>
      <c r="F944" s="493"/>
      <c r="G944" s="348"/>
      <c r="H944" s="546"/>
      <c r="I944" s="360"/>
      <c r="J944" s="274"/>
      <c r="K944" s="306"/>
      <c r="L944" s="465"/>
      <c r="M944" s="307"/>
      <c r="N944" s="360"/>
    </row>
    <row r="945" spans="1:14" s="296" customFormat="1" x14ac:dyDescent="0.25">
      <c r="A945" s="321">
        <v>1</v>
      </c>
      <c r="B945" s="324" t="s">
        <v>677</v>
      </c>
      <c r="C945" s="325" t="s">
        <v>674</v>
      </c>
      <c r="D945" s="317" t="s">
        <v>675</v>
      </c>
      <c r="E945" s="326" t="s">
        <v>970</v>
      </c>
      <c r="F945" s="294" t="s">
        <v>936</v>
      </c>
      <c r="G945" s="201"/>
      <c r="H945" s="359" t="s">
        <v>989</v>
      </c>
      <c r="I945" s="360">
        <f>SUM(I947)</f>
        <v>445528267</v>
      </c>
      <c r="J945" s="182">
        <f>SUM(I945/I10*100)</f>
        <v>0.44646181239926147</v>
      </c>
      <c r="K945" s="306">
        <v>100</v>
      </c>
      <c r="L945" s="360">
        <f>SUM(L947)</f>
        <v>440965000</v>
      </c>
      <c r="M945" s="185">
        <f>SUM(L945/I945%)</f>
        <v>98.975762631016181</v>
      </c>
      <c r="N945" s="360">
        <f>SUM(N947)</f>
        <v>4563267</v>
      </c>
    </row>
    <row r="946" spans="1:14" s="296" customFormat="1" ht="15" hidden="1" customHeight="1" x14ac:dyDescent="0.25">
      <c r="A946" s="177"/>
      <c r="B946" s="177"/>
      <c r="C946" s="367"/>
      <c r="D946" s="368"/>
      <c r="E946" s="369"/>
      <c r="F946" s="179"/>
      <c r="G946" s="180"/>
      <c r="H946" s="406"/>
      <c r="I946" s="181"/>
      <c r="J946" s="182"/>
      <c r="K946" s="183"/>
      <c r="L946" s="181"/>
      <c r="M946" s="185"/>
      <c r="N946" s="181"/>
    </row>
    <row r="947" spans="1:14" s="296" customFormat="1" ht="15" hidden="1" customHeight="1" x14ac:dyDescent="0.25">
      <c r="A947" s="177"/>
      <c r="B947" s="177"/>
      <c r="C947" s="178">
        <v>5</v>
      </c>
      <c r="D947" s="178">
        <v>2</v>
      </c>
      <c r="E947" s="178">
        <v>2</v>
      </c>
      <c r="F947" s="178"/>
      <c r="G947" s="270"/>
      <c r="H947" s="406" t="s">
        <v>684</v>
      </c>
      <c r="I947" s="361">
        <f>SUM(I949+I953+I956+I964+I967+I970+I973+I977+I981)</f>
        <v>445528267</v>
      </c>
      <c r="J947" s="182">
        <f>SUM(I947/I10*100)</f>
        <v>0.44646181239926147</v>
      </c>
      <c r="K947" s="306">
        <f>SUM(P947/I947*100)</f>
        <v>0</v>
      </c>
      <c r="L947" s="361">
        <f>SUM(L949+L953+L956+L964+L967+L970+L973+L977+L981)</f>
        <v>440965000</v>
      </c>
      <c r="M947" s="185">
        <f>SUM(L947/I947%)</f>
        <v>98.975762631016181</v>
      </c>
      <c r="N947" s="361">
        <f>SUM(N949+N953+N956+N964+N967+N970+N973+N977+N981)</f>
        <v>4563267</v>
      </c>
    </row>
    <row r="948" spans="1:14" s="296" customFormat="1" ht="15" hidden="1" customHeight="1" x14ac:dyDescent="0.25">
      <c r="A948" s="177"/>
      <c r="B948" s="177"/>
      <c r="C948" s="178"/>
      <c r="D948" s="178"/>
      <c r="E948" s="178"/>
      <c r="F948" s="178"/>
      <c r="G948" s="270"/>
      <c r="H948" s="406"/>
      <c r="I948" s="255"/>
      <c r="J948" s="182"/>
      <c r="K948" s="183"/>
      <c r="L948" s="193"/>
      <c r="M948" s="185"/>
      <c r="N948" s="255"/>
    </row>
    <row r="949" spans="1:14" s="296" customFormat="1" ht="15" hidden="1" customHeight="1" x14ac:dyDescent="0.25">
      <c r="A949" s="177"/>
      <c r="B949" s="177"/>
      <c r="C949" s="178">
        <v>5</v>
      </c>
      <c r="D949" s="178">
        <v>2</v>
      </c>
      <c r="E949" s="178">
        <v>2</v>
      </c>
      <c r="F949" s="179" t="s">
        <v>675</v>
      </c>
      <c r="G949" s="270"/>
      <c r="H949" s="406" t="s">
        <v>867</v>
      </c>
      <c r="I949" s="361">
        <f>SUM(I950:I951)</f>
        <v>33101267</v>
      </c>
      <c r="J949" s="182">
        <f>SUM(I949/I10*100)</f>
        <v>3.3170626315236394E-2</v>
      </c>
      <c r="K949" s="183">
        <f>SUM(P949/I949*100)</f>
        <v>0</v>
      </c>
      <c r="L949" s="361">
        <f>SUM(L950:L951)</f>
        <v>32929100</v>
      </c>
      <c r="M949" s="185">
        <f>SUM(L949/I949%)</f>
        <v>99.479877915247172</v>
      </c>
      <c r="N949" s="361">
        <f>SUM(N950:N951)</f>
        <v>172167</v>
      </c>
    </row>
    <row r="950" spans="1:14" s="296" customFormat="1" ht="25.5" hidden="1" customHeight="1" x14ac:dyDescent="0.25">
      <c r="A950" s="498"/>
      <c r="B950" s="498"/>
      <c r="C950" s="494">
        <v>5</v>
      </c>
      <c r="D950" s="494">
        <v>2</v>
      </c>
      <c r="E950" s="494">
        <v>2</v>
      </c>
      <c r="F950" s="495" t="s">
        <v>675</v>
      </c>
      <c r="G950" s="192" t="s">
        <v>688</v>
      </c>
      <c r="H950" s="409" t="s">
        <v>751</v>
      </c>
      <c r="I950" s="341">
        <v>3845767</v>
      </c>
      <c r="J950" s="430">
        <f>SUM(I950/I10*100)</f>
        <v>3.8538252947377424E-3</v>
      </c>
      <c r="K950" s="306">
        <f>SUM(P950/I950*100)</f>
        <v>0</v>
      </c>
      <c r="L950" s="304">
        <v>3836100</v>
      </c>
      <c r="M950" s="445">
        <f>SUM(L950/I950%)</f>
        <v>99.748632717478728</v>
      </c>
      <c r="N950" s="252">
        <f>SUM(I950-L950)</f>
        <v>9667</v>
      </c>
    </row>
    <row r="951" spans="1:14" s="296" customFormat="1" ht="25.5" hidden="1" customHeight="1" x14ac:dyDescent="0.25">
      <c r="A951" s="513"/>
      <c r="B951" s="513"/>
      <c r="C951" s="178">
        <v>5</v>
      </c>
      <c r="D951" s="178">
        <v>2</v>
      </c>
      <c r="E951" s="178">
        <v>2</v>
      </c>
      <c r="F951" s="179" t="s">
        <v>675</v>
      </c>
      <c r="G951" s="190" t="s">
        <v>720</v>
      </c>
      <c r="H951" s="406" t="s">
        <v>874</v>
      </c>
      <c r="I951" s="181">
        <v>29255500</v>
      </c>
      <c r="J951" s="182">
        <f>SUM(I951/I10*100)</f>
        <v>2.9316801020498648E-2</v>
      </c>
      <c r="K951" s="183">
        <f>SUM(P951/I951*100)</f>
        <v>0</v>
      </c>
      <c r="L951" s="260">
        <v>29093000</v>
      </c>
      <c r="M951" s="183">
        <f>SUM(L951/I951%)</f>
        <v>99.444548888243233</v>
      </c>
      <c r="N951" s="250">
        <f>SUM(I951-L951)</f>
        <v>162500</v>
      </c>
    </row>
    <row r="952" spans="1:14" s="296" customFormat="1" ht="15" hidden="1" customHeight="1" x14ac:dyDescent="0.25">
      <c r="A952" s="177"/>
      <c r="B952" s="177"/>
      <c r="C952" s="178"/>
      <c r="D952" s="178"/>
      <c r="E952" s="178"/>
      <c r="F952" s="179"/>
      <c r="G952" s="180"/>
      <c r="H952" s="406"/>
      <c r="I952" s="255"/>
      <c r="J952" s="182"/>
      <c r="K952" s="183"/>
      <c r="L952" s="214"/>
      <c r="M952" s="185"/>
      <c r="N952" s="255"/>
    </row>
    <row r="953" spans="1:14" s="296" customFormat="1" ht="15" hidden="1" customHeight="1" x14ac:dyDescent="0.25">
      <c r="A953" s="177"/>
      <c r="B953" s="177"/>
      <c r="C953" s="178">
        <v>5</v>
      </c>
      <c r="D953" s="178">
        <v>2</v>
      </c>
      <c r="E953" s="178">
        <v>2</v>
      </c>
      <c r="F953" s="179" t="s">
        <v>762</v>
      </c>
      <c r="G953" s="270"/>
      <c r="H953" s="406" t="s">
        <v>982</v>
      </c>
      <c r="I953" s="361">
        <f>SUM(I954:I954)</f>
        <v>3850000</v>
      </c>
      <c r="J953" s="279">
        <f>SUM(I953/I10*100)</f>
        <v>3.8580671644278782E-3</v>
      </c>
      <c r="K953" s="306">
        <f>SUM(P953/I953*100)</f>
        <v>0</v>
      </c>
      <c r="L953" s="282">
        <f>SUM(L954:L954)</f>
        <v>3850000</v>
      </c>
      <c r="M953" s="185">
        <f>SUM(L953/I953%)</f>
        <v>100</v>
      </c>
      <c r="N953" s="361">
        <f>SUM(N954:N954)</f>
        <v>0</v>
      </c>
    </row>
    <row r="954" spans="1:14" s="296" customFormat="1" ht="25.5" hidden="1" customHeight="1" x14ac:dyDescent="0.25">
      <c r="A954" s="177"/>
      <c r="B954" s="177"/>
      <c r="C954" s="178">
        <v>5</v>
      </c>
      <c r="D954" s="178">
        <v>2</v>
      </c>
      <c r="E954" s="178">
        <v>2</v>
      </c>
      <c r="F954" s="179" t="s">
        <v>762</v>
      </c>
      <c r="G954" s="180" t="s">
        <v>720</v>
      </c>
      <c r="H954" s="406" t="s">
        <v>929</v>
      </c>
      <c r="I954" s="255">
        <v>3850000</v>
      </c>
      <c r="J954" s="279">
        <f>SUM(I954/I10*100)</f>
        <v>3.8580671644278782E-3</v>
      </c>
      <c r="K954" s="306">
        <f>SUM(P954/I954*100)</f>
        <v>0</v>
      </c>
      <c r="L954" s="214">
        <v>3850000</v>
      </c>
      <c r="M954" s="185">
        <f>SUM(L954/I954%)</f>
        <v>100</v>
      </c>
      <c r="N954" s="250">
        <f>SUM(I954-L954)</f>
        <v>0</v>
      </c>
    </row>
    <row r="955" spans="1:14" s="296" customFormat="1" ht="15" hidden="1" customHeight="1" x14ac:dyDescent="0.25">
      <c r="A955" s="177"/>
      <c r="B955" s="177"/>
      <c r="C955" s="178"/>
      <c r="D955" s="178"/>
      <c r="E955" s="178"/>
      <c r="F955" s="178"/>
      <c r="G955" s="270"/>
      <c r="H955" s="406"/>
      <c r="I955" s="255"/>
      <c r="J955" s="182"/>
      <c r="K955" s="183"/>
      <c r="L955" s="288"/>
      <c r="M955" s="185"/>
      <c r="N955" s="255"/>
    </row>
    <row r="956" spans="1:14" s="296" customFormat="1" ht="15" hidden="1" customHeight="1" x14ac:dyDescent="0.25">
      <c r="A956" s="177"/>
      <c r="B956" s="177"/>
      <c r="C956" s="178">
        <v>5</v>
      </c>
      <c r="D956" s="178">
        <v>2</v>
      </c>
      <c r="E956" s="178">
        <v>2</v>
      </c>
      <c r="F956" s="179" t="s">
        <v>690</v>
      </c>
      <c r="G956" s="270"/>
      <c r="H956" s="406" t="s">
        <v>930</v>
      </c>
      <c r="I956" s="361">
        <f>SUM(I957:I962)</f>
        <v>225725000</v>
      </c>
      <c r="J956" s="182">
        <f>SUM(I956/I10*100)</f>
        <v>0.2261979768027228</v>
      </c>
      <c r="K956" s="183">
        <f>SUM(P956/I956*100)</f>
        <v>0</v>
      </c>
      <c r="L956" s="361">
        <f>SUM(L957:L962)</f>
        <v>225725000</v>
      </c>
      <c r="M956" s="185">
        <f t="shared" ref="M956:M962" si="16">SUM(L956/I956%)</f>
        <v>100</v>
      </c>
      <c r="N956" s="361">
        <f>SUM(N957:N962)</f>
        <v>0</v>
      </c>
    </row>
    <row r="957" spans="1:14" s="296" customFormat="1" ht="25.5" hidden="1" customHeight="1" x14ac:dyDescent="0.25">
      <c r="A957" s="177"/>
      <c r="B957" s="177"/>
      <c r="C957" s="178">
        <v>5</v>
      </c>
      <c r="D957" s="178">
        <v>2</v>
      </c>
      <c r="E957" s="178">
        <v>2</v>
      </c>
      <c r="F957" s="179" t="s">
        <v>690</v>
      </c>
      <c r="G957" s="180" t="s">
        <v>889</v>
      </c>
      <c r="H957" s="406" t="s">
        <v>890</v>
      </c>
      <c r="I957" s="255">
        <v>12975000</v>
      </c>
      <c r="J957" s="182">
        <f>SUM(I957/I10*100)</f>
        <v>1.3002187391805644E-2</v>
      </c>
      <c r="K957" s="183">
        <f>SUM(P957/I957*100)</f>
        <v>0</v>
      </c>
      <c r="L957" s="289">
        <v>12975000</v>
      </c>
      <c r="M957" s="185">
        <f t="shared" si="16"/>
        <v>100</v>
      </c>
      <c r="N957" s="250">
        <f t="shared" ref="N957:N962" si="17">SUM(I957-L957)</f>
        <v>0</v>
      </c>
    </row>
    <row r="958" spans="1:14" s="296" customFormat="1" ht="25.5" hidden="1" customHeight="1" x14ac:dyDescent="0.25">
      <c r="A958" s="177"/>
      <c r="B958" s="177"/>
      <c r="C958" s="178">
        <v>5</v>
      </c>
      <c r="D958" s="178">
        <v>2</v>
      </c>
      <c r="E958" s="178">
        <v>2</v>
      </c>
      <c r="F958" s="179" t="s">
        <v>690</v>
      </c>
      <c r="G958" s="180" t="s">
        <v>880</v>
      </c>
      <c r="H958" s="406" t="s">
        <v>932</v>
      </c>
      <c r="I958" s="181">
        <v>11400000</v>
      </c>
      <c r="J958" s="182">
        <f>SUM(I958/I10*100)</f>
        <v>1.1423887188176055E-2</v>
      </c>
      <c r="K958" s="183">
        <f>SUM(P958/I958*100)</f>
        <v>0</v>
      </c>
      <c r="L958" s="214">
        <v>11400000</v>
      </c>
      <c r="M958" s="185">
        <f t="shared" si="16"/>
        <v>100</v>
      </c>
      <c r="N958" s="250">
        <f t="shared" si="17"/>
        <v>0</v>
      </c>
    </row>
    <row r="959" spans="1:14" s="296" customFormat="1" ht="25.5" hidden="1" customHeight="1" x14ac:dyDescent="0.25">
      <c r="A959" s="177"/>
      <c r="B959" s="177"/>
      <c r="C959" s="178">
        <v>5</v>
      </c>
      <c r="D959" s="178">
        <v>2</v>
      </c>
      <c r="E959" s="178">
        <v>2</v>
      </c>
      <c r="F959" s="179" t="s">
        <v>690</v>
      </c>
      <c r="G959" s="180" t="s">
        <v>770</v>
      </c>
      <c r="H959" s="406" t="s">
        <v>771</v>
      </c>
      <c r="I959" s="261">
        <v>192000000</v>
      </c>
      <c r="J959" s="182">
        <f>SUM(I959/I10*100)</f>
        <v>0.19240231053770199</v>
      </c>
      <c r="K959" s="283">
        <f>SUM(L959/I959*100)</f>
        <v>100</v>
      </c>
      <c r="L959" s="184">
        <v>192000000</v>
      </c>
      <c r="M959" s="284">
        <f t="shared" si="16"/>
        <v>100</v>
      </c>
      <c r="N959" s="253">
        <f t="shared" si="17"/>
        <v>0</v>
      </c>
    </row>
    <row r="960" spans="1:14" s="296" customFormat="1" ht="25.5" hidden="1" customHeight="1" x14ac:dyDescent="0.25">
      <c r="A960" s="177"/>
      <c r="B960" s="177"/>
      <c r="C960" s="178">
        <v>5</v>
      </c>
      <c r="D960" s="178">
        <v>2</v>
      </c>
      <c r="E960" s="178">
        <v>2</v>
      </c>
      <c r="F960" s="179">
        <v>27</v>
      </c>
      <c r="G960" s="180" t="s">
        <v>986</v>
      </c>
      <c r="H960" s="406" t="s">
        <v>801</v>
      </c>
      <c r="I960" s="181">
        <v>4500000</v>
      </c>
      <c r="J960" s="279">
        <f>SUM(I960/I10*100)</f>
        <v>4.5094291532273905E-3</v>
      </c>
      <c r="K960" s="183">
        <f>SUM(P960/I960*100)</f>
        <v>0</v>
      </c>
      <c r="L960" s="193">
        <v>4500000</v>
      </c>
      <c r="M960" s="185">
        <f t="shared" si="16"/>
        <v>100</v>
      </c>
      <c r="N960" s="250">
        <f t="shared" si="17"/>
        <v>0</v>
      </c>
    </row>
    <row r="961" spans="1:14" s="296" customFormat="1" ht="25.5" hidden="1" customHeight="1" x14ac:dyDescent="0.25">
      <c r="A961" s="498"/>
      <c r="B961" s="498"/>
      <c r="C961" s="494">
        <v>5</v>
      </c>
      <c r="D961" s="494">
        <v>2</v>
      </c>
      <c r="E961" s="494">
        <v>2</v>
      </c>
      <c r="F961" s="495" t="s">
        <v>690</v>
      </c>
      <c r="G961" s="192" t="s">
        <v>891</v>
      </c>
      <c r="H961" s="409" t="s">
        <v>892</v>
      </c>
      <c r="I961" s="341">
        <v>150000</v>
      </c>
      <c r="J961" s="425">
        <f>SUM(I961/I10*100)</f>
        <v>1.5031430510757969E-4</v>
      </c>
      <c r="K961" s="447">
        <f>SUM(P961/I961*100)</f>
        <v>0</v>
      </c>
      <c r="L961" s="395">
        <v>150000</v>
      </c>
      <c r="M961" s="445">
        <f t="shared" si="16"/>
        <v>100</v>
      </c>
      <c r="N961" s="256">
        <f t="shared" si="17"/>
        <v>0</v>
      </c>
    </row>
    <row r="962" spans="1:14" s="296" customFormat="1" ht="25.5" hidden="1" customHeight="1" x14ac:dyDescent="0.25">
      <c r="A962" s="177"/>
      <c r="B962" s="177"/>
      <c r="C962" s="178">
        <v>5</v>
      </c>
      <c r="D962" s="178">
        <v>2</v>
      </c>
      <c r="E962" s="178">
        <v>2</v>
      </c>
      <c r="F962" s="179" t="s">
        <v>690</v>
      </c>
      <c r="G962" s="180" t="s">
        <v>772</v>
      </c>
      <c r="H962" s="406" t="s">
        <v>773</v>
      </c>
      <c r="I962" s="261">
        <v>4700000</v>
      </c>
      <c r="J962" s="279">
        <f>SUM(I962/I10*100)</f>
        <v>4.7098482267041632E-3</v>
      </c>
      <c r="K962" s="283">
        <f>SUM(P962/I962*100)</f>
        <v>0</v>
      </c>
      <c r="L962" s="214">
        <v>4700000</v>
      </c>
      <c r="M962" s="284">
        <f t="shared" si="16"/>
        <v>100</v>
      </c>
      <c r="N962" s="253">
        <f t="shared" si="17"/>
        <v>0</v>
      </c>
    </row>
    <row r="963" spans="1:14" s="296" customFormat="1" ht="15" hidden="1" customHeight="1" x14ac:dyDescent="0.25">
      <c r="A963" s="177"/>
      <c r="B963" s="177"/>
      <c r="C963" s="178"/>
      <c r="D963" s="178"/>
      <c r="E963" s="178"/>
      <c r="F963" s="179"/>
      <c r="G963" s="180"/>
      <c r="H963" s="406"/>
      <c r="I963" s="181"/>
      <c r="J963" s="182"/>
      <c r="K963" s="183"/>
      <c r="L963" s="193"/>
      <c r="M963" s="185"/>
      <c r="N963" s="181"/>
    </row>
    <row r="964" spans="1:14" s="296" customFormat="1" ht="15" hidden="1" customHeight="1" x14ac:dyDescent="0.25">
      <c r="A964" s="177"/>
      <c r="B964" s="177"/>
      <c r="C964" s="178">
        <v>5</v>
      </c>
      <c r="D964" s="178">
        <v>2</v>
      </c>
      <c r="E964" s="178">
        <v>2</v>
      </c>
      <c r="F964" s="179" t="s">
        <v>674</v>
      </c>
      <c r="G964" s="270"/>
      <c r="H964" s="406" t="s">
        <v>724</v>
      </c>
      <c r="I964" s="251">
        <f>SUM(I965)</f>
        <v>1640000</v>
      </c>
      <c r="J964" s="279">
        <f>SUM(I964/I10*100)</f>
        <v>1.6434364025095379E-3</v>
      </c>
      <c r="K964" s="183">
        <f>SUM(P964/I964*100)</f>
        <v>0</v>
      </c>
      <c r="L964" s="282">
        <f>SUM(L965)</f>
        <v>1640000</v>
      </c>
      <c r="M964" s="185">
        <f>SUM(L964/I964%)</f>
        <v>100</v>
      </c>
      <c r="N964" s="251">
        <f>SUM(N965)</f>
        <v>0</v>
      </c>
    </row>
    <row r="965" spans="1:14" s="296" customFormat="1" ht="25.5" hidden="1" customHeight="1" x14ac:dyDescent="0.25">
      <c r="A965" s="177"/>
      <c r="B965" s="177"/>
      <c r="C965" s="178">
        <v>5</v>
      </c>
      <c r="D965" s="178">
        <v>2</v>
      </c>
      <c r="E965" s="178">
        <v>2</v>
      </c>
      <c r="F965" s="179" t="s">
        <v>674</v>
      </c>
      <c r="G965" s="180" t="s">
        <v>682</v>
      </c>
      <c r="H965" s="406" t="s">
        <v>767</v>
      </c>
      <c r="I965" s="181">
        <v>1640000</v>
      </c>
      <c r="J965" s="279">
        <f>SUM(I965/I10*100)</f>
        <v>1.6434364025095379E-3</v>
      </c>
      <c r="K965" s="183">
        <f>SUM(P965/I965*100)</f>
        <v>0</v>
      </c>
      <c r="L965" s="193">
        <v>1640000</v>
      </c>
      <c r="M965" s="185">
        <f>SUM(L965/I965%)</f>
        <v>100</v>
      </c>
      <c r="N965" s="250">
        <f>SUM(I965-L965)</f>
        <v>0</v>
      </c>
    </row>
    <row r="966" spans="1:14" s="296" customFormat="1" ht="15" hidden="1" customHeight="1" x14ac:dyDescent="0.25">
      <c r="A966" s="177"/>
      <c r="B966" s="177"/>
      <c r="C966" s="178"/>
      <c r="D966" s="178"/>
      <c r="E966" s="178"/>
      <c r="F966" s="179"/>
      <c r="G966" s="180"/>
      <c r="H966" s="406"/>
      <c r="I966" s="181"/>
      <c r="J966" s="182"/>
      <c r="K966" s="183"/>
      <c r="L966" s="193"/>
      <c r="M966" s="185"/>
      <c r="N966" s="181"/>
    </row>
    <row r="967" spans="1:14" s="296" customFormat="1" ht="15" hidden="1" customHeight="1" x14ac:dyDescent="0.25">
      <c r="A967" s="177"/>
      <c r="B967" s="177"/>
      <c r="C967" s="178">
        <v>5</v>
      </c>
      <c r="D967" s="178">
        <v>2</v>
      </c>
      <c r="E967" s="178">
        <v>2</v>
      </c>
      <c r="F967" s="179" t="s">
        <v>941</v>
      </c>
      <c r="G967" s="270"/>
      <c r="H967" s="406" t="s">
        <v>957</v>
      </c>
      <c r="I967" s="251">
        <f>SUM(I968)</f>
        <v>12500000</v>
      </c>
      <c r="J967" s="182">
        <f>SUM(I967/I10*100)</f>
        <v>1.2526192092298308E-2</v>
      </c>
      <c r="K967" s="183">
        <f>SUM(P967/I967*100)</f>
        <v>0</v>
      </c>
      <c r="L967" s="282">
        <f>SUM(L968)</f>
        <v>12500000</v>
      </c>
      <c r="M967" s="185">
        <f>SUM(L967/I967%)</f>
        <v>100</v>
      </c>
      <c r="N967" s="251">
        <f>SUM(N968)</f>
        <v>0</v>
      </c>
    </row>
    <row r="968" spans="1:14" s="296" customFormat="1" ht="25.5" hidden="1" customHeight="1" x14ac:dyDescent="0.25">
      <c r="A968" s="513"/>
      <c r="B968" s="513"/>
      <c r="C968" s="178">
        <v>5</v>
      </c>
      <c r="D968" s="178">
        <v>2</v>
      </c>
      <c r="E968" s="178">
        <v>2</v>
      </c>
      <c r="F968" s="179" t="s">
        <v>941</v>
      </c>
      <c r="G968" s="180" t="s">
        <v>682</v>
      </c>
      <c r="H968" s="406" t="s">
        <v>958</v>
      </c>
      <c r="I968" s="181">
        <v>12500000</v>
      </c>
      <c r="J968" s="182">
        <f>SUM(I968/I10*100)</f>
        <v>1.2526192092298308E-2</v>
      </c>
      <c r="K968" s="183">
        <f>SUM(P968/I968*100)</f>
        <v>0</v>
      </c>
      <c r="L968" s="193">
        <v>12500000</v>
      </c>
      <c r="M968" s="183">
        <f>SUM(L968/I968%)</f>
        <v>100</v>
      </c>
      <c r="N968" s="250">
        <f>SUM(I968-L968)</f>
        <v>0</v>
      </c>
    </row>
    <row r="969" spans="1:14" s="296" customFormat="1" ht="15" hidden="1" customHeight="1" x14ac:dyDescent="0.25">
      <c r="A969" s="513"/>
      <c r="B969" s="513"/>
      <c r="C969" s="178"/>
      <c r="D969" s="178"/>
      <c r="E969" s="178"/>
      <c r="F969" s="179"/>
      <c r="G969" s="180"/>
      <c r="H969" s="406"/>
      <c r="I969" s="181"/>
      <c r="J969" s="182"/>
      <c r="K969" s="183"/>
      <c r="L969" s="193"/>
      <c r="M969" s="183"/>
      <c r="N969" s="181"/>
    </row>
    <row r="970" spans="1:14" s="296" customFormat="1" ht="15" hidden="1" customHeight="1" x14ac:dyDescent="0.25">
      <c r="A970" s="177"/>
      <c r="B970" s="177"/>
      <c r="C970" s="178">
        <v>5</v>
      </c>
      <c r="D970" s="178">
        <v>2</v>
      </c>
      <c r="E970" s="178">
        <v>2</v>
      </c>
      <c r="F970" s="179">
        <v>11</v>
      </c>
      <c r="G970" s="270"/>
      <c r="H970" s="406" t="s">
        <v>779</v>
      </c>
      <c r="I970" s="251">
        <f>SUM(I971)</f>
        <v>8060000</v>
      </c>
      <c r="J970" s="182">
        <f>SUM(I970/I10*100)</f>
        <v>8.0768886611139491E-3</v>
      </c>
      <c r="K970" s="183">
        <f>SUM(P970/I970*100)</f>
        <v>0</v>
      </c>
      <c r="L970" s="282">
        <f>SUM(L971)</f>
        <v>8060000</v>
      </c>
      <c r="M970" s="185">
        <f>SUM(L970/I970%)</f>
        <v>100</v>
      </c>
      <c r="N970" s="251">
        <f>SUM(N971)</f>
        <v>0</v>
      </c>
    </row>
    <row r="971" spans="1:14" s="296" customFormat="1" ht="25.5" hidden="1" customHeight="1" x14ac:dyDescent="0.25">
      <c r="A971" s="177"/>
      <c r="B971" s="177"/>
      <c r="C971" s="178">
        <v>5</v>
      </c>
      <c r="D971" s="178">
        <v>2</v>
      </c>
      <c r="E971" s="178">
        <v>2</v>
      </c>
      <c r="F971" s="179">
        <v>11</v>
      </c>
      <c r="G971" s="180" t="s">
        <v>686</v>
      </c>
      <c r="H971" s="405" t="s">
        <v>974</v>
      </c>
      <c r="I971" s="181">
        <v>8060000</v>
      </c>
      <c r="J971" s="182">
        <f>SUM(I971/I10*100)</f>
        <v>8.0768886611139491E-3</v>
      </c>
      <c r="K971" s="183">
        <f>SUM(P971/I971*100)</f>
        <v>0</v>
      </c>
      <c r="L971" s="193">
        <v>8060000</v>
      </c>
      <c r="M971" s="185">
        <f>SUM(L971/I971%)</f>
        <v>100</v>
      </c>
      <c r="N971" s="250">
        <f>SUM(I971-L971)</f>
        <v>0</v>
      </c>
    </row>
    <row r="972" spans="1:14" s="296" customFormat="1" ht="15" hidden="1" customHeight="1" x14ac:dyDescent="0.25">
      <c r="A972" s="177"/>
      <c r="B972" s="177"/>
      <c r="C972" s="178"/>
      <c r="D972" s="178"/>
      <c r="E972" s="178"/>
      <c r="F972" s="179"/>
      <c r="G972" s="180"/>
      <c r="H972" s="405"/>
      <c r="I972" s="181"/>
      <c r="J972" s="182"/>
      <c r="K972" s="183"/>
      <c r="L972" s="193"/>
      <c r="M972" s="185"/>
      <c r="N972" s="181"/>
    </row>
    <row r="973" spans="1:14" s="296" customFormat="1" ht="15" hidden="1" customHeight="1" x14ac:dyDescent="0.25">
      <c r="A973" s="177"/>
      <c r="B973" s="177"/>
      <c r="C973" s="178">
        <v>5</v>
      </c>
      <c r="D973" s="178">
        <v>2</v>
      </c>
      <c r="E973" s="178">
        <v>2</v>
      </c>
      <c r="F973" s="179" t="s">
        <v>875</v>
      </c>
      <c r="G973" s="270"/>
      <c r="H973" s="406" t="s">
        <v>756</v>
      </c>
      <c r="I973" s="251">
        <f>SUM(I974:I975)</f>
        <v>25172000</v>
      </c>
      <c r="J973" s="279">
        <f>SUM(I973/I10*100)</f>
        <v>2.5224744587786636E-2</v>
      </c>
      <c r="K973" s="183">
        <f>SUM(P973/I973*100)</f>
        <v>0</v>
      </c>
      <c r="L973" s="251">
        <f>SUM(L974:L975)</f>
        <v>20945900</v>
      </c>
      <c r="M973" s="185">
        <f>SUM(L973/I973%)</f>
        <v>83.211107579850633</v>
      </c>
      <c r="N973" s="251">
        <f>SUM(N974:N975)</f>
        <v>4226100</v>
      </c>
    </row>
    <row r="974" spans="1:14" s="296" customFormat="1" ht="25.5" hidden="1" customHeight="1" x14ac:dyDescent="0.25">
      <c r="A974" s="177"/>
      <c r="B974" s="177"/>
      <c r="C974" s="178">
        <v>5</v>
      </c>
      <c r="D974" s="178">
        <v>2</v>
      </c>
      <c r="E974" s="178">
        <v>2</v>
      </c>
      <c r="F974" s="179" t="s">
        <v>875</v>
      </c>
      <c r="G974" s="180" t="s">
        <v>682</v>
      </c>
      <c r="H974" s="406" t="s">
        <v>909</v>
      </c>
      <c r="I974" s="181">
        <v>3680000</v>
      </c>
      <c r="J974" s="279">
        <f>SUM(I974/I10*100)</f>
        <v>3.6877109519726213E-3</v>
      </c>
      <c r="K974" s="183">
        <f>SUM(P974/I974*100)</f>
        <v>0</v>
      </c>
      <c r="L974" s="193">
        <v>3650000</v>
      </c>
      <c r="M974" s="185">
        <f>SUM(L974/I974%)</f>
        <v>99.184782608695656</v>
      </c>
      <c r="N974" s="250">
        <f>SUM(I974-L974)</f>
        <v>30000</v>
      </c>
    </row>
    <row r="975" spans="1:14" s="296" customFormat="1" ht="25.5" hidden="1" customHeight="1" x14ac:dyDescent="0.25">
      <c r="A975" s="177"/>
      <c r="B975" s="177"/>
      <c r="C975" s="178">
        <v>5</v>
      </c>
      <c r="D975" s="178">
        <v>2</v>
      </c>
      <c r="E975" s="178">
        <v>2</v>
      </c>
      <c r="F975" s="179" t="s">
        <v>875</v>
      </c>
      <c r="G975" s="180" t="s">
        <v>697</v>
      </c>
      <c r="H975" s="406" t="s">
        <v>910</v>
      </c>
      <c r="I975" s="181">
        <v>21492000</v>
      </c>
      <c r="J975" s="279">
        <f>SUM(I975/I10*100)</f>
        <v>2.1537033635814017E-2</v>
      </c>
      <c r="K975" s="183">
        <f>SUM(P975/I975*100)</f>
        <v>0</v>
      </c>
      <c r="L975" s="193">
        <v>17295900</v>
      </c>
      <c r="M975" s="185">
        <f>SUM(L975/I975%)</f>
        <v>80.475991066443328</v>
      </c>
      <c r="N975" s="250">
        <f>SUM(I975-L975)</f>
        <v>4196100</v>
      </c>
    </row>
    <row r="976" spans="1:14" s="296" customFormat="1" ht="15" hidden="1" customHeight="1" x14ac:dyDescent="0.25">
      <c r="A976" s="177"/>
      <c r="B976" s="177"/>
      <c r="C976" s="178"/>
      <c r="D976" s="178"/>
      <c r="E976" s="178"/>
      <c r="F976" s="179"/>
      <c r="G976" s="180"/>
      <c r="H976" s="406"/>
      <c r="I976" s="181"/>
      <c r="J976" s="279"/>
      <c r="K976" s="183"/>
      <c r="L976" s="193"/>
      <c r="M976" s="185"/>
      <c r="N976" s="250"/>
    </row>
    <row r="977" spans="1:14" s="296" customFormat="1" ht="15" hidden="1" customHeight="1" x14ac:dyDescent="0.25">
      <c r="A977" s="177"/>
      <c r="B977" s="177"/>
      <c r="C977" s="178">
        <v>5</v>
      </c>
      <c r="D977" s="178">
        <v>2</v>
      </c>
      <c r="E977" s="178">
        <v>2</v>
      </c>
      <c r="F977" s="179">
        <v>20</v>
      </c>
      <c r="G977" s="270"/>
      <c r="H977" s="406" t="s">
        <v>975</v>
      </c>
      <c r="I977" s="251">
        <f>SUM(I978)</f>
        <v>62480000</v>
      </c>
      <c r="J977" s="182">
        <f>SUM(I977/I10*100)</f>
        <v>6.2610918554143857E-2</v>
      </c>
      <c r="K977" s="183">
        <f>SUM(P977/I977*100)</f>
        <v>0</v>
      </c>
      <c r="L977" s="282">
        <f>SUM(L978)</f>
        <v>62315000</v>
      </c>
      <c r="M977" s="185">
        <f>SUM(L977/I977%)</f>
        <v>99.735915492957744</v>
      </c>
      <c r="N977" s="251">
        <f>SUM(N978)</f>
        <v>165000</v>
      </c>
    </row>
    <row r="978" spans="1:14" s="296" customFormat="1" ht="25.5" hidden="1" customHeight="1" x14ac:dyDescent="0.25">
      <c r="A978" s="177"/>
      <c r="B978" s="177"/>
      <c r="C978" s="178">
        <v>5</v>
      </c>
      <c r="D978" s="178">
        <v>2</v>
      </c>
      <c r="E978" s="178">
        <v>2</v>
      </c>
      <c r="F978" s="179">
        <v>20</v>
      </c>
      <c r="G978" s="180" t="s">
        <v>682</v>
      </c>
      <c r="H978" s="872" t="s">
        <v>976</v>
      </c>
      <c r="I978" s="181">
        <v>62480000</v>
      </c>
      <c r="J978" s="182">
        <f>SUM(I978/I10*100)</f>
        <v>6.2610918554143857E-2</v>
      </c>
      <c r="K978" s="183">
        <f>SUM(P978/I978*100)</f>
        <v>0</v>
      </c>
      <c r="L978" s="282">
        <v>62315000</v>
      </c>
      <c r="M978" s="185">
        <f>SUM(L978/I978%)</f>
        <v>99.735915492957744</v>
      </c>
      <c r="N978" s="250">
        <f>SUM(I978-L978)</f>
        <v>165000</v>
      </c>
    </row>
    <row r="979" spans="1:14" s="296" customFormat="1" ht="15" hidden="1" customHeight="1" x14ac:dyDescent="0.25">
      <c r="A979" s="177"/>
      <c r="B979" s="177"/>
      <c r="C979" s="178"/>
      <c r="D979" s="178"/>
      <c r="E979" s="178"/>
      <c r="F979" s="179"/>
      <c r="G979" s="180"/>
      <c r="H979" s="873"/>
      <c r="I979" s="181"/>
      <c r="J979" s="182"/>
      <c r="K979" s="183"/>
      <c r="L979" s="282"/>
      <c r="M979" s="185"/>
      <c r="N979" s="250"/>
    </row>
    <row r="980" spans="1:14" s="296" customFormat="1" ht="15" hidden="1" customHeight="1" x14ac:dyDescent="0.25">
      <c r="A980" s="177"/>
      <c r="B980" s="177"/>
      <c r="C980" s="178"/>
      <c r="D980" s="178"/>
      <c r="E980" s="178"/>
      <c r="F980" s="179"/>
      <c r="G980" s="180"/>
      <c r="H980" s="406"/>
      <c r="I980" s="181"/>
      <c r="J980" s="182"/>
      <c r="K980" s="183"/>
      <c r="L980" s="214"/>
      <c r="M980" s="185"/>
      <c r="N980" s="181"/>
    </row>
    <row r="981" spans="1:14" s="296" customFormat="1" ht="15" hidden="1" customHeight="1" x14ac:dyDescent="0.25">
      <c r="A981" s="513"/>
      <c r="B981" s="513"/>
      <c r="C981" s="178">
        <v>5</v>
      </c>
      <c r="D981" s="178">
        <v>2</v>
      </c>
      <c r="E981" s="178">
        <v>2</v>
      </c>
      <c r="F981" s="179">
        <v>32</v>
      </c>
      <c r="G981" s="270"/>
      <c r="H981" s="406" t="s">
        <v>914</v>
      </c>
      <c r="I981" s="251">
        <f>SUM(I982)</f>
        <v>73000000</v>
      </c>
      <c r="J981" s="182">
        <f>SUM(I981/I10*100)</f>
        <v>7.3152961819022116E-2</v>
      </c>
      <c r="K981" s="183">
        <f>SUM(L981/I981*100)</f>
        <v>100</v>
      </c>
      <c r="L981" s="282">
        <f>SUM(L982)</f>
        <v>73000000</v>
      </c>
      <c r="M981" s="183">
        <f>SUM(L981/I981%)</f>
        <v>100</v>
      </c>
      <c r="N981" s="251">
        <f>SUM(N982)</f>
        <v>0</v>
      </c>
    </row>
    <row r="982" spans="1:14" s="296" customFormat="1" ht="25.5" hidden="1" customHeight="1" x14ac:dyDescent="0.25">
      <c r="A982" s="177"/>
      <c r="B982" s="177"/>
      <c r="C982" s="178">
        <v>5</v>
      </c>
      <c r="D982" s="178">
        <v>2</v>
      </c>
      <c r="E982" s="178">
        <v>2</v>
      </c>
      <c r="F982" s="179">
        <v>32</v>
      </c>
      <c r="G982" s="180" t="s">
        <v>697</v>
      </c>
      <c r="H982" s="411" t="s">
        <v>923</v>
      </c>
      <c r="I982" s="181">
        <v>73000000</v>
      </c>
      <c r="J982" s="182">
        <f>SUM(I982/I10*100)</f>
        <v>7.3152961819022116E-2</v>
      </c>
      <c r="K982" s="183">
        <f>SUM(L982/I982*100)</f>
        <v>100</v>
      </c>
      <c r="L982" s="193">
        <v>73000000</v>
      </c>
      <c r="M982" s="185">
        <f>SUM(L982/I982%)</f>
        <v>100</v>
      </c>
      <c r="N982" s="250">
        <f>SUM(I982-L982)</f>
        <v>0</v>
      </c>
    </row>
    <row r="983" spans="1:14" s="296" customFormat="1" ht="15" hidden="1" customHeight="1" x14ac:dyDescent="0.25">
      <c r="A983" s="177"/>
      <c r="B983" s="177"/>
      <c r="C983" s="178"/>
      <c r="D983" s="178"/>
      <c r="E983" s="178"/>
      <c r="F983" s="179"/>
      <c r="G983" s="180"/>
      <c r="H983" s="411"/>
      <c r="I983" s="181"/>
      <c r="J983" s="182"/>
      <c r="K983" s="183"/>
      <c r="L983" s="193"/>
      <c r="M983" s="185"/>
      <c r="N983" s="250"/>
    </row>
    <row r="984" spans="1:14" s="296" customFormat="1" x14ac:dyDescent="0.25">
      <c r="A984" s="547">
        <v>1</v>
      </c>
      <c r="B984" s="324" t="s">
        <v>677</v>
      </c>
      <c r="C984" s="325" t="s">
        <v>674</v>
      </c>
      <c r="D984" s="317" t="s">
        <v>675</v>
      </c>
      <c r="E984" s="326" t="s">
        <v>970</v>
      </c>
      <c r="F984" s="294" t="s">
        <v>717</v>
      </c>
      <c r="G984" s="201"/>
      <c r="H984" s="345" t="s">
        <v>990</v>
      </c>
      <c r="I984" s="181">
        <f>SUM(I986)</f>
        <v>22130130</v>
      </c>
      <c r="J984" s="182">
        <f>SUM(I984/I10*100)</f>
        <v>2.2176500752602683E-2</v>
      </c>
      <c r="K984" s="183">
        <v>100</v>
      </c>
      <c r="L984" s="181">
        <f>SUM(L986)</f>
        <v>22130100</v>
      </c>
      <c r="M984" s="280">
        <f>SUM(L984/I984%)</f>
        <v>99.999864438211617</v>
      </c>
      <c r="N984" s="181">
        <f>SUM(N986)</f>
        <v>30</v>
      </c>
    </row>
    <row r="985" spans="1:14" s="296" customFormat="1" ht="15" hidden="1" customHeight="1" x14ac:dyDescent="0.25">
      <c r="A985" s="177"/>
      <c r="B985" s="177"/>
      <c r="C985" s="178"/>
      <c r="D985" s="178"/>
      <c r="E985" s="178"/>
      <c r="F985" s="179"/>
      <c r="G985" s="180"/>
      <c r="H985" s="406"/>
      <c r="I985" s="181"/>
      <c r="J985" s="182"/>
      <c r="K985" s="183"/>
      <c r="L985" s="181"/>
      <c r="M985" s="185"/>
      <c r="N985" s="181"/>
    </row>
    <row r="986" spans="1:14" s="296" customFormat="1" ht="15" hidden="1" customHeight="1" x14ac:dyDescent="0.25">
      <c r="A986" s="187"/>
      <c r="B986" s="187"/>
      <c r="C986" s="503">
        <v>5</v>
      </c>
      <c r="D986" s="503">
        <v>2</v>
      </c>
      <c r="E986" s="503">
        <v>2</v>
      </c>
      <c r="F986" s="538"/>
      <c r="G986" s="315"/>
      <c r="H986" s="406" t="s">
        <v>684</v>
      </c>
      <c r="I986" s="181">
        <f>SUM(I988+I993+I998+I1002+I1006)</f>
        <v>22130130</v>
      </c>
      <c r="J986" s="182">
        <f>SUM(I986/I10*100)</f>
        <v>2.2176500752602683E-2</v>
      </c>
      <c r="K986" s="183">
        <f>SUM(P986/I986*100)</f>
        <v>0</v>
      </c>
      <c r="L986" s="181">
        <f>SUM(L988+L993+L998+L1002+L1006)</f>
        <v>22130100</v>
      </c>
      <c r="M986" s="185">
        <f>SUM(L986/I986%)</f>
        <v>99.999864438211617</v>
      </c>
      <c r="N986" s="181">
        <f>SUM(N988+N993+N998+N1002+N1006)</f>
        <v>30</v>
      </c>
    </row>
    <row r="987" spans="1:14" s="296" customFormat="1" ht="15" hidden="1" customHeight="1" x14ac:dyDescent="0.25">
      <c r="A987" s="177"/>
      <c r="B987" s="177"/>
      <c r="C987" s="178"/>
      <c r="D987" s="178"/>
      <c r="E987" s="178"/>
      <c r="F987" s="211"/>
      <c r="G987" s="212"/>
      <c r="H987" s="406"/>
      <c r="I987" s="181"/>
      <c r="J987" s="182"/>
      <c r="K987" s="183"/>
      <c r="L987" s="181"/>
      <c r="M987" s="185"/>
      <c r="N987" s="181"/>
    </row>
    <row r="988" spans="1:14" s="296" customFormat="1" ht="15" hidden="1" customHeight="1" x14ac:dyDescent="0.25">
      <c r="A988" s="177"/>
      <c r="B988" s="177"/>
      <c r="C988" s="178">
        <v>5</v>
      </c>
      <c r="D988" s="178">
        <v>2</v>
      </c>
      <c r="E988" s="178">
        <v>2</v>
      </c>
      <c r="F988" s="179" t="s">
        <v>675</v>
      </c>
      <c r="G988" s="270"/>
      <c r="H988" s="406" t="s">
        <v>867</v>
      </c>
      <c r="I988" s="251">
        <f>SUM(I989:I991)</f>
        <v>9851130</v>
      </c>
      <c r="J988" s="182">
        <f>SUM(I988/I10*100)</f>
        <v>9.8717717364962092E-3</v>
      </c>
      <c r="K988" s="183">
        <f>SUM(P988/I988*100)</f>
        <v>0</v>
      </c>
      <c r="L988" s="251">
        <f>SUM(L989:L991)</f>
        <v>9851100</v>
      </c>
      <c r="M988" s="185">
        <f>SUM(L988/I988%)</f>
        <v>99.999695466408426</v>
      </c>
      <c r="N988" s="251">
        <f>SUM(N989:N991)</f>
        <v>30</v>
      </c>
    </row>
    <row r="989" spans="1:14" s="296" customFormat="1" ht="25.5" hidden="1" customHeight="1" x14ac:dyDescent="0.25">
      <c r="A989" s="177"/>
      <c r="B989" s="177"/>
      <c r="C989" s="178">
        <v>5</v>
      </c>
      <c r="D989" s="178">
        <v>2</v>
      </c>
      <c r="E989" s="178">
        <v>2</v>
      </c>
      <c r="F989" s="179" t="s">
        <v>675</v>
      </c>
      <c r="G989" s="180" t="s">
        <v>682</v>
      </c>
      <c r="H989" s="406" t="s">
        <v>719</v>
      </c>
      <c r="I989" s="181">
        <v>251130</v>
      </c>
      <c r="J989" s="278">
        <f>SUM(I989/I10*100)</f>
        <v>2.5165620961110989E-4</v>
      </c>
      <c r="K989" s="183">
        <f>SUM(P989/I989*100)</f>
        <v>0</v>
      </c>
      <c r="L989" s="181">
        <v>251100</v>
      </c>
      <c r="M989" s="185">
        <f>SUM(L989/I989%)</f>
        <v>99.988053995938358</v>
      </c>
      <c r="N989" s="250">
        <f>SUM(I989-L989)</f>
        <v>30</v>
      </c>
    </row>
    <row r="990" spans="1:14" s="296" customFormat="1" ht="25.5" hidden="1" customHeight="1" x14ac:dyDescent="0.25">
      <c r="A990" s="271"/>
      <c r="B990" s="271"/>
      <c r="C990" s="178">
        <v>5</v>
      </c>
      <c r="D990" s="178">
        <v>2</v>
      </c>
      <c r="E990" s="178">
        <v>2</v>
      </c>
      <c r="F990" s="179" t="s">
        <v>675</v>
      </c>
      <c r="G990" s="190" t="s">
        <v>961</v>
      </c>
      <c r="H990" s="406" t="s">
        <v>962</v>
      </c>
      <c r="I990" s="250">
        <v>9000000</v>
      </c>
      <c r="J990" s="182">
        <f>SUM(I990/I10*100)</f>
        <v>9.0188583064547811E-3</v>
      </c>
      <c r="K990" s="183">
        <f>SUM(P990/I990*100)</f>
        <v>0</v>
      </c>
      <c r="L990" s="250">
        <v>9000000</v>
      </c>
      <c r="M990" s="185">
        <f>SUM(L990/I990%)</f>
        <v>100</v>
      </c>
      <c r="N990" s="250">
        <f>SUM(I990-L990)</f>
        <v>0</v>
      </c>
    </row>
    <row r="991" spans="1:14" s="296" customFormat="1" ht="25.5" hidden="1" customHeight="1" x14ac:dyDescent="0.25">
      <c r="A991" s="271"/>
      <c r="B991" s="271"/>
      <c r="C991" s="178">
        <v>5</v>
      </c>
      <c r="D991" s="178">
        <v>2</v>
      </c>
      <c r="E991" s="178">
        <v>2</v>
      </c>
      <c r="F991" s="179" t="s">
        <v>675</v>
      </c>
      <c r="G991" s="190" t="s">
        <v>720</v>
      </c>
      <c r="H991" s="406" t="s">
        <v>874</v>
      </c>
      <c r="I991" s="250">
        <v>600000</v>
      </c>
      <c r="J991" s="279">
        <f>SUM(I991/I10*100)</f>
        <v>6.0125722043031875E-4</v>
      </c>
      <c r="K991" s="183">
        <f>SUM(L991/I991*100)</f>
        <v>100</v>
      </c>
      <c r="L991" s="250">
        <v>600000</v>
      </c>
      <c r="M991" s="185">
        <f>SUM(L991/I991%)</f>
        <v>100</v>
      </c>
      <c r="N991" s="250">
        <f>SUM(I991-L991)</f>
        <v>0</v>
      </c>
    </row>
    <row r="992" spans="1:14" s="296" customFormat="1" ht="15" hidden="1" customHeight="1" x14ac:dyDescent="0.25">
      <c r="A992" s="271"/>
      <c r="B992" s="271"/>
      <c r="C992" s="178"/>
      <c r="D992" s="178"/>
      <c r="E992" s="178"/>
      <c r="F992" s="179"/>
      <c r="G992" s="190"/>
      <c r="H992" s="406"/>
      <c r="I992" s="250"/>
      <c r="J992" s="182"/>
      <c r="K992" s="183"/>
      <c r="L992" s="250"/>
      <c r="M992" s="185"/>
      <c r="N992" s="250"/>
    </row>
    <row r="993" spans="1:14" s="296" customFormat="1" ht="15" hidden="1" customHeight="1" x14ac:dyDescent="0.25">
      <c r="A993" s="177"/>
      <c r="B993" s="177"/>
      <c r="C993" s="178">
        <v>5</v>
      </c>
      <c r="D993" s="178">
        <v>2</v>
      </c>
      <c r="E993" s="178">
        <v>2</v>
      </c>
      <c r="F993" s="179" t="s">
        <v>690</v>
      </c>
      <c r="G993" s="270"/>
      <c r="H993" s="406" t="s">
        <v>930</v>
      </c>
      <c r="I993" s="361">
        <f>SUM(I994:I996)</f>
        <v>400000</v>
      </c>
      <c r="J993" s="278">
        <f>SUM(I993/I10*100)</f>
        <v>4.0083814695354578E-4</v>
      </c>
      <c r="K993" s="183">
        <f>SUM(P993/I993*100)</f>
        <v>0</v>
      </c>
      <c r="L993" s="361">
        <f>SUM(L994:L996)</f>
        <v>400000</v>
      </c>
      <c r="M993" s="185">
        <f>SUM(L993/I993%)</f>
        <v>100</v>
      </c>
      <c r="N993" s="361">
        <f>SUM(N994:N996)</f>
        <v>0</v>
      </c>
    </row>
    <row r="994" spans="1:14" s="296" customFormat="1" ht="25.5" hidden="1" customHeight="1" x14ac:dyDescent="0.25">
      <c r="A994" s="177"/>
      <c r="B994" s="177"/>
      <c r="C994" s="178">
        <v>5</v>
      </c>
      <c r="D994" s="178">
        <v>2</v>
      </c>
      <c r="E994" s="178">
        <v>2</v>
      </c>
      <c r="F994" s="179" t="s">
        <v>690</v>
      </c>
      <c r="G994" s="180" t="s">
        <v>891</v>
      </c>
      <c r="H994" s="406" t="s">
        <v>892</v>
      </c>
      <c r="I994" s="261">
        <v>150000</v>
      </c>
      <c r="J994" s="278">
        <f>SUM(I994/I10*100)</f>
        <v>1.5031430510757969E-4</v>
      </c>
      <c r="K994" s="283">
        <f>SUM(P994/I994*100)</f>
        <v>0</v>
      </c>
      <c r="L994" s="214">
        <v>150000</v>
      </c>
      <c r="M994" s="284">
        <f>SUM(L994/I994%)</f>
        <v>100</v>
      </c>
      <c r="N994" s="253">
        <f>SUM(I994-L994)</f>
        <v>0</v>
      </c>
    </row>
    <row r="995" spans="1:14" s="296" customFormat="1" ht="25.5" hidden="1" customHeight="1" x14ac:dyDescent="0.25">
      <c r="A995" s="177"/>
      <c r="B995" s="177"/>
      <c r="C995" s="178">
        <v>5</v>
      </c>
      <c r="D995" s="178">
        <v>2</v>
      </c>
      <c r="E995" s="178">
        <v>2</v>
      </c>
      <c r="F995" s="179" t="s">
        <v>690</v>
      </c>
      <c r="G995" s="180" t="s">
        <v>893</v>
      </c>
      <c r="H995" s="406" t="s">
        <v>894</v>
      </c>
      <c r="I995" s="261">
        <v>150000</v>
      </c>
      <c r="J995" s="278">
        <f>SUM(I995/I10*100)</f>
        <v>1.5031430510757969E-4</v>
      </c>
      <c r="K995" s="283">
        <f>SUM(P995/I995*100)</f>
        <v>0</v>
      </c>
      <c r="L995" s="214">
        <v>150000</v>
      </c>
      <c r="M995" s="284">
        <f>SUM(L995/I995%)</f>
        <v>100</v>
      </c>
      <c r="N995" s="253">
        <f>SUM(I995-L995)</f>
        <v>0</v>
      </c>
    </row>
    <row r="996" spans="1:14" s="296" customFormat="1" ht="25.5" hidden="1" customHeight="1" x14ac:dyDescent="0.25">
      <c r="A996" s="177"/>
      <c r="B996" s="177"/>
      <c r="C996" s="178">
        <v>5</v>
      </c>
      <c r="D996" s="178">
        <v>2</v>
      </c>
      <c r="E996" s="178">
        <v>2</v>
      </c>
      <c r="F996" s="179" t="s">
        <v>690</v>
      </c>
      <c r="G996" s="180" t="s">
        <v>895</v>
      </c>
      <c r="H996" s="406" t="s">
        <v>896</v>
      </c>
      <c r="I996" s="261">
        <v>100000</v>
      </c>
      <c r="J996" s="278">
        <f>SUM(I996/I10*100)</f>
        <v>1.0020953673838645E-4</v>
      </c>
      <c r="K996" s="283">
        <f>SUM(P996/I996*100)</f>
        <v>0</v>
      </c>
      <c r="L996" s="214">
        <v>100000</v>
      </c>
      <c r="M996" s="284">
        <f>SUM(L996/I996%)</f>
        <v>100</v>
      </c>
      <c r="N996" s="253">
        <f>SUM(I996-L996)</f>
        <v>0</v>
      </c>
    </row>
    <row r="997" spans="1:14" s="296" customFormat="1" ht="15" hidden="1" customHeight="1" x14ac:dyDescent="0.25">
      <c r="A997" s="177"/>
      <c r="B997" s="177"/>
      <c r="C997" s="211"/>
      <c r="D997" s="211"/>
      <c r="E997" s="211"/>
      <c r="F997" s="211"/>
      <c r="G997" s="212"/>
      <c r="H997" s="404"/>
      <c r="I997" s="181"/>
      <c r="J997" s="182"/>
      <c r="K997" s="183"/>
      <c r="L997" s="181"/>
      <c r="M997" s="185"/>
      <c r="N997" s="181"/>
    </row>
    <row r="998" spans="1:14" s="296" customFormat="1" ht="15" hidden="1" customHeight="1" x14ac:dyDescent="0.25">
      <c r="A998" s="177"/>
      <c r="B998" s="177"/>
      <c r="C998" s="178">
        <v>5</v>
      </c>
      <c r="D998" s="178">
        <v>2</v>
      </c>
      <c r="E998" s="178">
        <v>2</v>
      </c>
      <c r="F998" s="179" t="s">
        <v>674</v>
      </c>
      <c r="G998" s="270"/>
      <c r="H998" s="406" t="s">
        <v>724</v>
      </c>
      <c r="I998" s="251">
        <f>SUM(I999:I1000)</f>
        <v>379000</v>
      </c>
      <c r="J998" s="278">
        <f>SUM(I998/I10*100)</f>
        <v>3.7979414423848463E-4</v>
      </c>
      <c r="K998" s="183">
        <f>SUM(P998/I998*100)</f>
        <v>0</v>
      </c>
      <c r="L998" s="251">
        <f>SUM(L999:L1000)</f>
        <v>379000</v>
      </c>
      <c r="M998" s="185">
        <f>SUM(L998/I998%)</f>
        <v>100</v>
      </c>
      <c r="N998" s="251">
        <f>SUM(N999:N1000)</f>
        <v>0</v>
      </c>
    </row>
    <row r="999" spans="1:14" s="296" customFormat="1" ht="25.5" hidden="1" customHeight="1" x14ac:dyDescent="0.25">
      <c r="A999" s="177"/>
      <c r="B999" s="177"/>
      <c r="C999" s="178">
        <v>5</v>
      </c>
      <c r="D999" s="178">
        <v>2</v>
      </c>
      <c r="E999" s="178">
        <v>2</v>
      </c>
      <c r="F999" s="179" t="s">
        <v>674</v>
      </c>
      <c r="G999" s="180" t="s">
        <v>682</v>
      </c>
      <c r="H999" s="406" t="s">
        <v>767</v>
      </c>
      <c r="I999" s="181">
        <v>254000</v>
      </c>
      <c r="J999" s="278">
        <f>SUM(I999/I10*100)</f>
        <v>2.5453222331550158E-4</v>
      </c>
      <c r="K999" s="183">
        <f>SUM(P999/I999*100)</f>
        <v>0</v>
      </c>
      <c r="L999" s="181">
        <v>254000</v>
      </c>
      <c r="M999" s="185">
        <f>SUM(L999/I999%)</f>
        <v>100</v>
      </c>
      <c r="N999" s="250">
        <f>SUM(I999-L999)</f>
        <v>0</v>
      </c>
    </row>
    <row r="1000" spans="1:14" s="296" customFormat="1" ht="25.5" hidden="1" customHeight="1" x14ac:dyDescent="0.25">
      <c r="A1000" s="498"/>
      <c r="B1000" s="498"/>
      <c r="C1000" s="494">
        <v>5</v>
      </c>
      <c r="D1000" s="494">
        <v>2</v>
      </c>
      <c r="E1000" s="494">
        <v>2</v>
      </c>
      <c r="F1000" s="495" t="s">
        <v>674</v>
      </c>
      <c r="G1000" s="192" t="s">
        <v>697</v>
      </c>
      <c r="H1000" s="409" t="s">
        <v>726</v>
      </c>
      <c r="I1000" s="303">
        <v>125000</v>
      </c>
      <c r="J1000" s="425">
        <f>SUM(I1000/I10*100)</f>
        <v>1.2526192092298307E-4</v>
      </c>
      <c r="K1000" s="306">
        <f>SUM(P1000/I1000*100)</f>
        <v>0</v>
      </c>
      <c r="L1000" s="303">
        <v>125000</v>
      </c>
      <c r="M1000" s="307">
        <f>SUM(L1000/I1000%)</f>
        <v>100</v>
      </c>
      <c r="N1000" s="252">
        <f>SUM(I1000-L1000)</f>
        <v>0</v>
      </c>
    </row>
    <row r="1001" spans="1:14" s="296" customFormat="1" ht="15" hidden="1" customHeight="1" x14ac:dyDescent="0.25">
      <c r="A1001" s="177"/>
      <c r="B1001" s="177"/>
      <c r="C1001" s="178"/>
      <c r="D1001" s="178"/>
      <c r="E1001" s="178"/>
      <c r="F1001" s="179"/>
      <c r="G1001" s="180"/>
      <c r="H1001" s="406"/>
      <c r="I1001" s="181"/>
      <c r="J1001" s="182"/>
      <c r="K1001" s="183"/>
      <c r="L1001" s="181"/>
      <c r="M1001" s="185"/>
      <c r="N1001" s="181"/>
    </row>
    <row r="1002" spans="1:14" s="296" customFormat="1" ht="15" hidden="1" customHeight="1" x14ac:dyDescent="0.25">
      <c r="A1002" s="187"/>
      <c r="B1002" s="187"/>
      <c r="C1002" s="503">
        <v>5</v>
      </c>
      <c r="D1002" s="503">
        <v>2</v>
      </c>
      <c r="E1002" s="503">
        <v>2</v>
      </c>
      <c r="F1002" s="273">
        <v>10</v>
      </c>
      <c r="G1002" s="512"/>
      <c r="H1002" s="411" t="s">
        <v>965</v>
      </c>
      <c r="I1002" s="251">
        <f>SUM(I1003:I1004)</f>
        <v>5500000</v>
      </c>
      <c r="J1002" s="182">
        <f>SUM(I1002/I10*100)</f>
        <v>5.5115245206112549E-3</v>
      </c>
      <c r="K1002" s="323">
        <f>SUM(L1002/I1002*100)</f>
        <v>100</v>
      </c>
      <c r="L1002" s="251">
        <f>SUM(L1003:L1004)</f>
        <v>5500000</v>
      </c>
      <c r="M1002" s="280">
        <f>SUM(L1002/I1002%)</f>
        <v>100</v>
      </c>
      <c r="N1002" s="251">
        <f>SUM(N1003:N1004)</f>
        <v>0</v>
      </c>
    </row>
    <row r="1003" spans="1:14" s="296" customFormat="1" ht="25.5" hidden="1" customHeight="1" x14ac:dyDescent="0.25">
      <c r="A1003" s="177"/>
      <c r="B1003" s="177"/>
      <c r="C1003" s="178">
        <v>5</v>
      </c>
      <c r="D1003" s="178">
        <v>2</v>
      </c>
      <c r="E1003" s="178">
        <v>2</v>
      </c>
      <c r="F1003" s="179">
        <v>10</v>
      </c>
      <c r="G1003" s="180" t="s">
        <v>682</v>
      </c>
      <c r="H1003" s="406" t="s">
        <v>991</v>
      </c>
      <c r="I1003" s="181">
        <v>2500000</v>
      </c>
      <c r="J1003" s="279">
        <f>SUM(I1003/I10*100)</f>
        <v>2.5052384184596609E-3</v>
      </c>
      <c r="K1003" s="183">
        <f>SUM(L1003/I1003*100)</f>
        <v>100</v>
      </c>
      <c r="L1003" s="181">
        <v>2500000</v>
      </c>
      <c r="M1003" s="185">
        <f>SUM(L1003/I1003%)</f>
        <v>100</v>
      </c>
      <c r="N1003" s="250">
        <f>SUM(I1003-L1003)</f>
        <v>0</v>
      </c>
    </row>
    <row r="1004" spans="1:14" s="296" customFormat="1" ht="25.5" hidden="1" customHeight="1" x14ac:dyDescent="0.25">
      <c r="A1004" s="177"/>
      <c r="B1004" s="177"/>
      <c r="C1004" s="178">
        <v>5</v>
      </c>
      <c r="D1004" s="178">
        <v>2</v>
      </c>
      <c r="E1004" s="178">
        <v>2</v>
      </c>
      <c r="F1004" s="179">
        <v>10</v>
      </c>
      <c r="G1004" s="180" t="s">
        <v>704</v>
      </c>
      <c r="H1004" s="406" t="s">
        <v>967</v>
      </c>
      <c r="I1004" s="181">
        <v>3000000</v>
      </c>
      <c r="J1004" s="279">
        <f>SUM(I1004/I10*100)</f>
        <v>3.0062861021515935E-3</v>
      </c>
      <c r="K1004" s="183">
        <f>SUM(L1004/I1004*100)</f>
        <v>100</v>
      </c>
      <c r="L1004" s="181">
        <v>3000000</v>
      </c>
      <c r="M1004" s="185">
        <f>SUM(L1004/I1004%)</f>
        <v>100</v>
      </c>
      <c r="N1004" s="250">
        <f>SUM(I1004-L1004)</f>
        <v>0</v>
      </c>
    </row>
    <row r="1005" spans="1:14" s="296" customFormat="1" ht="15" hidden="1" customHeight="1" x14ac:dyDescent="0.25">
      <c r="A1005" s="177"/>
      <c r="B1005" s="177"/>
      <c r="C1005" s="178"/>
      <c r="D1005" s="178"/>
      <c r="E1005" s="178"/>
      <c r="F1005" s="179"/>
      <c r="G1005" s="180"/>
      <c r="H1005" s="406"/>
      <c r="I1005" s="181"/>
      <c r="J1005" s="182"/>
      <c r="K1005" s="183" t="s">
        <v>945</v>
      </c>
      <c r="L1005" s="181"/>
      <c r="M1005" s="185"/>
      <c r="N1005" s="181"/>
    </row>
    <row r="1006" spans="1:14" s="296" customFormat="1" ht="15" hidden="1" customHeight="1" x14ac:dyDescent="0.25">
      <c r="A1006" s="177"/>
      <c r="B1006" s="177"/>
      <c r="C1006" s="178">
        <v>5</v>
      </c>
      <c r="D1006" s="178">
        <v>2</v>
      </c>
      <c r="E1006" s="178">
        <v>2</v>
      </c>
      <c r="F1006" s="179">
        <v>11</v>
      </c>
      <c r="G1006" s="270"/>
      <c r="H1006" s="406" t="s">
        <v>779</v>
      </c>
      <c r="I1006" s="251">
        <f>SUM(I1007)</f>
        <v>6000000</v>
      </c>
      <c r="J1006" s="182">
        <f>SUM(I1006/I10*100)</f>
        <v>6.0125722043031871E-3</v>
      </c>
      <c r="K1006" s="183">
        <f>SUM(P1006/I1006*100)</f>
        <v>0</v>
      </c>
      <c r="L1006" s="251">
        <f>SUM(L1007)</f>
        <v>6000000</v>
      </c>
      <c r="M1006" s="185">
        <f>SUM(L1006/I1006%)</f>
        <v>100</v>
      </c>
      <c r="N1006" s="251">
        <f>SUM(N1007)</f>
        <v>0</v>
      </c>
    </row>
    <row r="1007" spans="1:14" s="296" customFormat="1" ht="25.5" hidden="1" customHeight="1" x14ac:dyDescent="0.25">
      <c r="A1007" s="177"/>
      <c r="B1007" s="177"/>
      <c r="C1007" s="178">
        <v>5</v>
      </c>
      <c r="D1007" s="178">
        <v>2</v>
      </c>
      <c r="E1007" s="178">
        <v>2</v>
      </c>
      <c r="F1007" s="179">
        <v>11</v>
      </c>
      <c r="G1007" s="180" t="s">
        <v>686</v>
      </c>
      <c r="H1007" s="405" t="s">
        <v>974</v>
      </c>
      <c r="I1007" s="181">
        <v>6000000</v>
      </c>
      <c r="J1007" s="182">
        <f>SUM(I1007/I10*100)</f>
        <v>6.0125722043031871E-3</v>
      </c>
      <c r="K1007" s="183">
        <f>SUM(P1007/I1007*100)</f>
        <v>0</v>
      </c>
      <c r="L1007" s="181">
        <v>6000000</v>
      </c>
      <c r="M1007" s="185">
        <f>SUM(L1007/I1007%)</f>
        <v>100</v>
      </c>
      <c r="N1007" s="250">
        <f>SUM(I1007-L1007)</f>
        <v>0</v>
      </c>
    </row>
    <row r="1008" spans="1:14" s="296" customFormat="1" ht="15" hidden="1" customHeight="1" x14ac:dyDescent="0.25">
      <c r="A1008" s="187"/>
      <c r="B1008" s="187"/>
      <c r="C1008" s="503"/>
      <c r="D1008" s="503"/>
      <c r="E1008" s="503"/>
      <c r="F1008" s="273"/>
      <c r="G1008" s="190"/>
      <c r="H1008" s="406"/>
      <c r="I1008" s="257"/>
      <c r="J1008" s="182"/>
      <c r="K1008" s="183"/>
      <c r="L1008" s="193"/>
      <c r="M1008" s="280"/>
      <c r="N1008" s="257"/>
    </row>
    <row r="1009" spans="1:14" s="296" customFormat="1" x14ac:dyDescent="0.25">
      <c r="A1009" s="547">
        <v>1</v>
      </c>
      <c r="B1009" s="324" t="s">
        <v>677</v>
      </c>
      <c r="C1009" s="325" t="s">
        <v>674</v>
      </c>
      <c r="D1009" s="317" t="s">
        <v>675</v>
      </c>
      <c r="E1009" s="326" t="s">
        <v>970</v>
      </c>
      <c r="F1009" s="294" t="s">
        <v>722</v>
      </c>
      <c r="G1009" s="201"/>
      <c r="H1009" s="345" t="s">
        <v>992</v>
      </c>
      <c r="I1009" s="181">
        <f>SUM(I1011)</f>
        <v>132559500</v>
      </c>
      <c r="J1009" s="362">
        <f>SUM(I1009/I10*100)</f>
        <v>0.13283726085272138</v>
      </c>
      <c r="K1009" s="183">
        <v>100</v>
      </c>
      <c r="L1009" s="181">
        <f>SUM(L1011)</f>
        <v>121357873</v>
      </c>
      <c r="M1009" s="280">
        <f>SUM(L1009/I1009%)</f>
        <v>91.549736533405749</v>
      </c>
      <c r="N1009" s="181">
        <f>SUM(N1011)</f>
        <v>11201627</v>
      </c>
    </row>
    <row r="1010" spans="1:14" s="296" customFormat="1" ht="15" hidden="1" customHeight="1" x14ac:dyDescent="0.25">
      <c r="A1010" s="177"/>
      <c r="B1010" s="177"/>
      <c r="C1010" s="178"/>
      <c r="D1010" s="178"/>
      <c r="E1010" s="178"/>
      <c r="F1010" s="179"/>
      <c r="G1010" s="180"/>
      <c r="H1010" s="406"/>
      <c r="I1010" s="182"/>
      <c r="J1010" s="182"/>
      <c r="K1010" s="183"/>
      <c r="L1010" s="181"/>
      <c r="M1010" s="185"/>
      <c r="N1010" s="181"/>
    </row>
    <row r="1011" spans="1:14" s="296" customFormat="1" ht="15" hidden="1" customHeight="1" x14ac:dyDescent="0.25">
      <c r="A1011" s="187"/>
      <c r="B1011" s="187"/>
      <c r="C1011" s="503">
        <v>5</v>
      </c>
      <c r="D1011" s="503">
        <v>2</v>
      </c>
      <c r="E1011" s="503">
        <v>2</v>
      </c>
      <c r="F1011" s="538"/>
      <c r="G1011" s="315"/>
      <c r="H1011" s="406" t="s">
        <v>684</v>
      </c>
      <c r="I1011" s="181">
        <f>SUM(I1013+I1018+I1026+I1030+I1033)</f>
        <v>132559500</v>
      </c>
      <c r="J1011" s="182">
        <f>SUM(I1011/I10*100)</f>
        <v>0.13283726085272138</v>
      </c>
      <c r="K1011" s="183">
        <f>SUM(P1011/I1011*100)</f>
        <v>0</v>
      </c>
      <c r="L1011" s="181">
        <f>SUM(L1013+L1018+L1026+L1030+L1033)</f>
        <v>121357873</v>
      </c>
      <c r="M1011" s="185">
        <f>SUM(L1011/I1011%)</f>
        <v>91.549736533405749</v>
      </c>
      <c r="N1011" s="181">
        <f>SUM(N1013+N1018+N1026+N1030+N1033)</f>
        <v>11201627</v>
      </c>
    </row>
    <row r="1012" spans="1:14" s="296" customFormat="1" ht="15" hidden="1" customHeight="1" x14ac:dyDescent="0.25">
      <c r="A1012" s="177"/>
      <c r="B1012" s="177"/>
      <c r="C1012" s="178"/>
      <c r="D1012" s="178"/>
      <c r="E1012" s="178"/>
      <c r="F1012" s="211"/>
      <c r="G1012" s="212"/>
      <c r="H1012" s="406"/>
      <c r="I1012" s="181"/>
      <c r="J1012" s="182"/>
      <c r="K1012" s="183"/>
      <c r="L1012" s="181"/>
      <c r="M1012" s="185"/>
      <c r="N1012" s="181"/>
    </row>
    <row r="1013" spans="1:14" s="296" customFormat="1" ht="15" hidden="1" customHeight="1" x14ac:dyDescent="0.25">
      <c r="A1013" s="177"/>
      <c r="B1013" s="177"/>
      <c r="C1013" s="178">
        <v>5</v>
      </c>
      <c r="D1013" s="178">
        <v>2</v>
      </c>
      <c r="E1013" s="178">
        <v>2</v>
      </c>
      <c r="F1013" s="179" t="s">
        <v>675</v>
      </c>
      <c r="G1013" s="270"/>
      <c r="H1013" s="406" t="s">
        <v>867</v>
      </c>
      <c r="I1013" s="251">
        <f>SUM(I1014:I1016)</f>
        <v>4458500</v>
      </c>
      <c r="J1013" s="279">
        <f>SUM(I1013/I10*100)</f>
        <v>4.4678421954809601E-3</v>
      </c>
      <c r="K1013" s="183">
        <f>SUM(L1013/I1013*100)</f>
        <v>100</v>
      </c>
      <c r="L1013" s="251">
        <f>SUM(L1014:L1016)</f>
        <v>4458500</v>
      </c>
      <c r="M1013" s="185">
        <f>SUM(L1013/I1013%)</f>
        <v>100</v>
      </c>
      <c r="N1013" s="251">
        <f>SUM(N1014:N1016)</f>
        <v>0</v>
      </c>
    </row>
    <row r="1014" spans="1:14" s="296" customFormat="1" ht="25.5" hidden="1" customHeight="1" x14ac:dyDescent="0.25">
      <c r="A1014" s="498"/>
      <c r="B1014" s="498"/>
      <c r="C1014" s="494">
        <v>5</v>
      </c>
      <c r="D1014" s="494">
        <v>2</v>
      </c>
      <c r="E1014" s="494">
        <v>2</v>
      </c>
      <c r="F1014" s="495" t="s">
        <v>675</v>
      </c>
      <c r="G1014" s="192" t="s">
        <v>682</v>
      </c>
      <c r="H1014" s="409" t="s">
        <v>719</v>
      </c>
      <c r="I1014" s="303">
        <v>352000</v>
      </c>
      <c r="J1014" s="425">
        <f>SUM(I1014/I10*100)</f>
        <v>3.5273756931912032E-4</v>
      </c>
      <c r="K1014" s="306">
        <f>SUM(L1014/I1014*100)</f>
        <v>100</v>
      </c>
      <c r="L1014" s="303">
        <v>352000</v>
      </c>
      <c r="M1014" s="307">
        <f>SUM(L1014/I1014%)</f>
        <v>100</v>
      </c>
      <c r="N1014" s="252">
        <f>SUM(I1014-L1014)</f>
        <v>0</v>
      </c>
    </row>
    <row r="1015" spans="1:14" s="296" customFormat="1" ht="25.5" hidden="1" customHeight="1" x14ac:dyDescent="0.25">
      <c r="A1015" s="271"/>
      <c r="B1015" s="271"/>
      <c r="C1015" s="178">
        <v>5</v>
      </c>
      <c r="D1015" s="178">
        <v>2</v>
      </c>
      <c r="E1015" s="178">
        <v>2</v>
      </c>
      <c r="F1015" s="179" t="s">
        <v>675</v>
      </c>
      <c r="G1015" s="190" t="s">
        <v>885</v>
      </c>
      <c r="H1015" s="406" t="s">
        <v>886</v>
      </c>
      <c r="I1015" s="250">
        <v>3400000</v>
      </c>
      <c r="J1015" s="279">
        <f>SUM(I1015/I10*100)</f>
        <v>3.4071242491051394E-3</v>
      </c>
      <c r="K1015" s="183">
        <f>SUM(L1015/I1015*100)</f>
        <v>100</v>
      </c>
      <c r="L1015" s="184">
        <v>3400000</v>
      </c>
      <c r="M1015" s="185">
        <f>SUM(L1015/I1015%)</f>
        <v>100</v>
      </c>
      <c r="N1015" s="250">
        <f>SUM(I1015-L1015)</f>
        <v>0</v>
      </c>
    </row>
    <row r="1016" spans="1:14" s="296" customFormat="1" ht="25.5" hidden="1" customHeight="1" x14ac:dyDescent="0.25">
      <c r="A1016" s="271"/>
      <c r="B1016" s="271"/>
      <c r="C1016" s="178">
        <v>5</v>
      </c>
      <c r="D1016" s="178">
        <v>2</v>
      </c>
      <c r="E1016" s="178">
        <v>2</v>
      </c>
      <c r="F1016" s="179" t="s">
        <v>675</v>
      </c>
      <c r="G1016" s="190" t="s">
        <v>720</v>
      </c>
      <c r="H1016" s="406" t="s">
        <v>874</v>
      </c>
      <c r="I1016" s="250">
        <v>706500</v>
      </c>
      <c r="J1016" s="278">
        <f>SUM(I1016/I10*100)</f>
        <v>7.079803770567003E-4</v>
      </c>
      <c r="K1016" s="183">
        <f>SUM(L1016/I1016*100)</f>
        <v>100</v>
      </c>
      <c r="L1016" s="250">
        <v>706500</v>
      </c>
      <c r="M1016" s="185">
        <f>SUM(L1016/I1016%)</f>
        <v>100</v>
      </c>
      <c r="N1016" s="250">
        <f>SUM(I1016-L1016)</f>
        <v>0</v>
      </c>
    </row>
    <row r="1017" spans="1:14" s="296" customFormat="1" ht="15" hidden="1" customHeight="1" x14ac:dyDescent="0.25">
      <c r="A1017" s="177"/>
      <c r="B1017" s="177"/>
      <c r="C1017" s="178"/>
      <c r="D1017" s="178"/>
      <c r="E1017" s="178"/>
      <c r="F1017" s="179"/>
      <c r="G1017" s="270"/>
      <c r="H1017" s="406"/>
      <c r="I1017" s="361"/>
      <c r="J1017" s="182"/>
      <c r="K1017" s="183"/>
      <c r="L1017" s="361"/>
      <c r="M1017" s="185"/>
      <c r="N1017" s="361"/>
    </row>
    <row r="1018" spans="1:14" s="296" customFormat="1" ht="15" hidden="1" customHeight="1" x14ac:dyDescent="0.25">
      <c r="A1018" s="177"/>
      <c r="B1018" s="177"/>
      <c r="C1018" s="178">
        <v>5</v>
      </c>
      <c r="D1018" s="178">
        <v>2</v>
      </c>
      <c r="E1018" s="178">
        <v>2</v>
      </c>
      <c r="F1018" s="179" t="s">
        <v>690</v>
      </c>
      <c r="G1018" s="270"/>
      <c r="H1018" s="406" t="s">
        <v>930</v>
      </c>
      <c r="I1018" s="361">
        <f>SUM(I1019:I1024)</f>
        <v>106166000</v>
      </c>
      <c r="J1018" s="182">
        <f>SUM(I1018/I10*100)</f>
        <v>0.10638845677367537</v>
      </c>
      <c r="K1018" s="183">
        <f>SUM(P1018/I1018*100)</f>
        <v>0</v>
      </c>
      <c r="L1018" s="361">
        <f>SUM(L1019:L1024)</f>
        <v>94964373</v>
      </c>
      <c r="M1018" s="185">
        <f t="shared" ref="M1018:M1024" si="18">SUM(L1018/I1018%)</f>
        <v>89.448950699847416</v>
      </c>
      <c r="N1018" s="361">
        <f>SUM(N1019:N1024)</f>
        <v>11201627</v>
      </c>
    </row>
    <row r="1019" spans="1:14" s="296" customFormat="1" ht="25.5" hidden="1" customHeight="1" x14ac:dyDescent="0.25">
      <c r="A1019" s="177"/>
      <c r="B1019" s="177"/>
      <c r="C1019" s="178">
        <v>5</v>
      </c>
      <c r="D1019" s="178">
        <v>2</v>
      </c>
      <c r="E1019" s="178">
        <v>2</v>
      </c>
      <c r="F1019" s="179" t="s">
        <v>690</v>
      </c>
      <c r="G1019" s="180" t="s">
        <v>887</v>
      </c>
      <c r="H1019" s="406" t="s">
        <v>907</v>
      </c>
      <c r="I1019" s="255">
        <v>50500000</v>
      </c>
      <c r="J1019" s="182">
        <f>SUM(I1019/I10*100)</f>
        <v>5.0605816052885159E-2</v>
      </c>
      <c r="K1019" s="183">
        <f>SUM(P1019/I1019*100)</f>
        <v>0</v>
      </c>
      <c r="L1019" s="289">
        <v>49700000</v>
      </c>
      <c r="M1019" s="185">
        <f t="shared" si="18"/>
        <v>98.415841584158414</v>
      </c>
      <c r="N1019" s="250">
        <f t="shared" ref="N1019:N1024" si="19">SUM(I1019-L1019)</f>
        <v>800000</v>
      </c>
    </row>
    <row r="1020" spans="1:14" s="296" customFormat="1" ht="25.5" hidden="1" customHeight="1" x14ac:dyDescent="0.25">
      <c r="A1020" s="177"/>
      <c r="B1020" s="177"/>
      <c r="C1020" s="178">
        <v>5</v>
      </c>
      <c r="D1020" s="178">
        <v>2</v>
      </c>
      <c r="E1020" s="178">
        <v>2</v>
      </c>
      <c r="F1020" s="179" t="s">
        <v>690</v>
      </c>
      <c r="G1020" s="180" t="s">
        <v>889</v>
      </c>
      <c r="H1020" s="406" t="s">
        <v>890</v>
      </c>
      <c r="I1020" s="255">
        <v>48066000</v>
      </c>
      <c r="J1020" s="182">
        <f>SUM(I1020/I10*100)</f>
        <v>4.8166715928672832E-2</v>
      </c>
      <c r="K1020" s="183">
        <f>SUM(P1020/I1020*100)</f>
        <v>0</v>
      </c>
      <c r="L1020" s="289">
        <v>37664373</v>
      </c>
      <c r="M1020" s="185">
        <f t="shared" si="18"/>
        <v>78.359699163649978</v>
      </c>
      <c r="N1020" s="250">
        <f t="shared" si="19"/>
        <v>10401627</v>
      </c>
    </row>
    <row r="1021" spans="1:14" s="296" customFormat="1" ht="25.5" hidden="1" customHeight="1" x14ac:dyDescent="0.25">
      <c r="A1021" s="177"/>
      <c r="B1021" s="177"/>
      <c r="C1021" s="178">
        <v>5</v>
      </c>
      <c r="D1021" s="178">
        <v>2</v>
      </c>
      <c r="E1021" s="178">
        <v>2</v>
      </c>
      <c r="F1021" s="179" t="s">
        <v>690</v>
      </c>
      <c r="G1021" s="180" t="s">
        <v>770</v>
      </c>
      <c r="H1021" s="406" t="s">
        <v>771</v>
      </c>
      <c r="I1021" s="261">
        <v>5800000</v>
      </c>
      <c r="J1021" s="279">
        <f>SUM(I1021/I10*100)</f>
        <v>5.8121531308264144E-3</v>
      </c>
      <c r="K1021" s="283">
        <f>SUM(L1021/I1021*100)</f>
        <v>100</v>
      </c>
      <c r="L1021" s="184">
        <v>5800000</v>
      </c>
      <c r="M1021" s="284">
        <f t="shared" si="18"/>
        <v>100</v>
      </c>
      <c r="N1021" s="253">
        <f t="shared" si="19"/>
        <v>0</v>
      </c>
    </row>
    <row r="1022" spans="1:14" s="296" customFormat="1" ht="25.5" hidden="1" customHeight="1" x14ac:dyDescent="0.25">
      <c r="A1022" s="177"/>
      <c r="B1022" s="177"/>
      <c r="C1022" s="178">
        <v>5</v>
      </c>
      <c r="D1022" s="178">
        <v>2</v>
      </c>
      <c r="E1022" s="178">
        <v>2</v>
      </c>
      <c r="F1022" s="179" t="s">
        <v>690</v>
      </c>
      <c r="G1022" s="180" t="s">
        <v>891</v>
      </c>
      <c r="H1022" s="406" t="s">
        <v>892</v>
      </c>
      <c r="I1022" s="261">
        <v>150000</v>
      </c>
      <c r="J1022" s="278">
        <f>SUM(I1022/I10*100)</f>
        <v>1.5031430510757969E-4</v>
      </c>
      <c r="K1022" s="283">
        <f>SUM(P1022/I1022*100)</f>
        <v>0</v>
      </c>
      <c r="L1022" s="214">
        <v>150000</v>
      </c>
      <c r="M1022" s="284">
        <f t="shared" si="18"/>
        <v>100</v>
      </c>
      <c r="N1022" s="253">
        <f t="shared" si="19"/>
        <v>0</v>
      </c>
    </row>
    <row r="1023" spans="1:14" s="296" customFormat="1" ht="25.5" hidden="1" customHeight="1" x14ac:dyDescent="0.25">
      <c r="A1023" s="177"/>
      <c r="B1023" s="177"/>
      <c r="C1023" s="178">
        <v>5</v>
      </c>
      <c r="D1023" s="178">
        <v>2</v>
      </c>
      <c r="E1023" s="178">
        <v>2</v>
      </c>
      <c r="F1023" s="179" t="s">
        <v>690</v>
      </c>
      <c r="G1023" s="180" t="s">
        <v>904</v>
      </c>
      <c r="H1023" s="406" t="s">
        <v>905</v>
      </c>
      <c r="I1023" s="261">
        <v>1500000</v>
      </c>
      <c r="J1023" s="279">
        <f>SUM(I1023/I10*100)</f>
        <v>1.5031430510757968E-3</v>
      </c>
      <c r="K1023" s="283">
        <f>SUM(P1023/I1023*100)</f>
        <v>0</v>
      </c>
      <c r="L1023" s="214">
        <v>1500000</v>
      </c>
      <c r="M1023" s="284">
        <f t="shared" si="18"/>
        <v>100</v>
      </c>
      <c r="N1023" s="253">
        <f t="shared" si="19"/>
        <v>0</v>
      </c>
    </row>
    <row r="1024" spans="1:14" s="296" customFormat="1" ht="25.5" hidden="1" customHeight="1" x14ac:dyDescent="0.25">
      <c r="A1024" s="177"/>
      <c r="B1024" s="177"/>
      <c r="C1024" s="178">
        <v>5</v>
      </c>
      <c r="D1024" s="178">
        <v>2</v>
      </c>
      <c r="E1024" s="178">
        <v>2</v>
      </c>
      <c r="F1024" s="179" t="s">
        <v>690</v>
      </c>
      <c r="G1024" s="180" t="s">
        <v>893</v>
      </c>
      <c r="H1024" s="406" t="s">
        <v>894</v>
      </c>
      <c r="I1024" s="261">
        <v>150000</v>
      </c>
      <c r="J1024" s="278">
        <f>SUM(I1024/I10*100)</f>
        <v>1.5031430510757969E-4</v>
      </c>
      <c r="K1024" s="283">
        <f>SUM(P1024/I1024*100)</f>
        <v>0</v>
      </c>
      <c r="L1024" s="214">
        <v>150000</v>
      </c>
      <c r="M1024" s="284">
        <f t="shared" si="18"/>
        <v>100</v>
      </c>
      <c r="N1024" s="253">
        <f t="shared" si="19"/>
        <v>0</v>
      </c>
    </row>
    <row r="1025" spans="1:14" s="296" customFormat="1" ht="15" hidden="1" customHeight="1" x14ac:dyDescent="0.25">
      <c r="A1025" s="177"/>
      <c r="B1025" s="177"/>
      <c r="C1025" s="211"/>
      <c r="D1025" s="211"/>
      <c r="E1025" s="211"/>
      <c r="F1025" s="211"/>
      <c r="G1025" s="212"/>
      <c r="H1025" s="404"/>
      <c r="I1025" s="181"/>
      <c r="J1025" s="182"/>
      <c r="K1025" s="183"/>
      <c r="L1025" s="181"/>
      <c r="M1025" s="185"/>
      <c r="N1025" s="181"/>
    </row>
    <row r="1026" spans="1:14" s="296" customFormat="1" ht="15" hidden="1" customHeight="1" x14ac:dyDescent="0.25">
      <c r="A1026" s="177"/>
      <c r="B1026" s="177"/>
      <c r="C1026" s="178">
        <v>5</v>
      </c>
      <c r="D1026" s="178">
        <v>2</v>
      </c>
      <c r="E1026" s="178">
        <v>2</v>
      </c>
      <c r="F1026" s="179" t="s">
        <v>674</v>
      </c>
      <c r="G1026" s="270"/>
      <c r="H1026" s="406" t="s">
        <v>724</v>
      </c>
      <c r="I1026" s="251">
        <f>SUM(I1027:I1028)</f>
        <v>505000</v>
      </c>
      <c r="J1026" s="278">
        <f>SUM(I1026/I10*100)</f>
        <v>5.0605816052885159E-4</v>
      </c>
      <c r="K1026" s="183">
        <f>SUM(P1026/I1026*100)</f>
        <v>0</v>
      </c>
      <c r="L1026" s="251">
        <f>SUM(L1027:L1028)</f>
        <v>505000</v>
      </c>
      <c r="M1026" s="185">
        <f>SUM(L1026/I1026%)</f>
        <v>100</v>
      </c>
      <c r="N1026" s="251">
        <f>SUM(N1027:N1028)</f>
        <v>0</v>
      </c>
    </row>
    <row r="1027" spans="1:14" s="296" customFormat="1" ht="25.5" hidden="1" customHeight="1" x14ac:dyDescent="0.25">
      <c r="A1027" s="177"/>
      <c r="B1027" s="177"/>
      <c r="C1027" s="178">
        <v>5</v>
      </c>
      <c r="D1027" s="178">
        <v>2</v>
      </c>
      <c r="E1027" s="178">
        <v>2</v>
      </c>
      <c r="F1027" s="179" t="s">
        <v>674</v>
      </c>
      <c r="G1027" s="180" t="s">
        <v>682</v>
      </c>
      <c r="H1027" s="406" t="s">
        <v>767</v>
      </c>
      <c r="I1027" s="181">
        <v>200000</v>
      </c>
      <c r="J1027" s="278">
        <f>SUM(I1027/I10*100)</f>
        <v>2.0041907347677289E-4</v>
      </c>
      <c r="K1027" s="183">
        <f>SUM(P1027/I1027*100)</f>
        <v>0</v>
      </c>
      <c r="L1027" s="181">
        <v>200000</v>
      </c>
      <c r="M1027" s="185">
        <f>SUM(L1027/I1027%)</f>
        <v>100</v>
      </c>
      <c r="N1027" s="250">
        <f>SUM(I1027-L1027)</f>
        <v>0</v>
      </c>
    </row>
    <row r="1028" spans="1:14" s="296" customFormat="1" ht="25.5" hidden="1" customHeight="1" x14ac:dyDescent="0.25">
      <c r="A1028" s="177"/>
      <c r="B1028" s="177"/>
      <c r="C1028" s="178">
        <v>5</v>
      </c>
      <c r="D1028" s="178">
        <v>2</v>
      </c>
      <c r="E1028" s="178">
        <v>2</v>
      </c>
      <c r="F1028" s="179" t="s">
        <v>674</v>
      </c>
      <c r="G1028" s="180" t="s">
        <v>697</v>
      </c>
      <c r="H1028" s="406" t="s">
        <v>726</v>
      </c>
      <c r="I1028" s="181">
        <v>305000</v>
      </c>
      <c r="J1028" s="278">
        <f>SUM(I1028/I10*100)</f>
        <v>3.0563908705207867E-4</v>
      </c>
      <c r="K1028" s="183">
        <f>SUM(P1028/I1028*100)</f>
        <v>0</v>
      </c>
      <c r="L1028" s="181">
        <v>305000</v>
      </c>
      <c r="M1028" s="185">
        <f>SUM(L1028/I1028%)</f>
        <v>100</v>
      </c>
      <c r="N1028" s="250">
        <f>SUM(I1028-L1028)</f>
        <v>0</v>
      </c>
    </row>
    <row r="1029" spans="1:14" s="296" customFormat="1" ht="15" hidden="1" customHeight="1" x14ac:dyDescent="0.25">
      <c r="A1029" s="177"/>
      <c r="B1029" s="177"/>
      <c r="C1029" s="178"/>
      <c r="D1029" s="178"/>
      <c r="E1029" s="178"/>
      <c r="F1029" s="179"/>
      <c r="G1029" s="180"/>
      <c r="H1029" s="406"/>
      <c r="I1029" s="181"/>
      <c r="J1029" s="182"/>
      <c r="K1029" s="183"/>
      <c r="L1029" s="181"/>
      <c r="M1029" s="185"/>
      <c r="N1029" s="181"/>
    </row>
    <row r="1030" spans="1:14" s="296" customFormat="1" ht="15" hidden="1" customHeight="1" x14ac:dyDescent="0.25">
      <c r="A1030" s="177"/>
      <c r="B1030" s="177"/>
      <c r="C1030" s="178">
        <v>5</v>
      </c>
      <c r="D1030" s="178">
        <v>2</v>
      </c>
      <c r="E1030" s="178">
        <v>2</v>
      </c>
      <c r="F1030" s="179">
        <v>13</v>
      </c>
      <c r="G1030" s="270"/>
      <c r="H1030" s="406" t="s">
        <v>712</v>
      </c>
      <c r="I1030" s="251">
        <f>SUM(I1031)</f>
        <v>15300000</v>
      </c>
      <c r="J1030" s="182">
        <f>SUM(I1030/I10*100)</f>
        <v>1.5332059120973126E-2</v>
      </c>
      <c r="K1030" s="183">
        <f>SUM(L1030/I1030*100)</f>
        <v>100</v>
      </c>
      <c r="L1030" s="281">
        <f>SUM(L1031)</f>
        <v>15300000</v>
      </c>
      <c r="M1030" s="185">
        <f>SUM(L1030/I1030%)</f>
        <v>100</v>
      </c>
      <c r="N1030" s="251">
        <f>SUM(N1031)</f>
        <v>0</v>
      </c>
    </row>
    <row r="1031" spans="1:14" s="296" customFormat="1" ht="25.5" hidden="1" customHeight="1" x14ac:dyDescent="0.25">
      <c r="A1031" s="177"/>
      <c r="B1031" s="177"/>
      <c r="C1031" s="178">
        <v>5</v>
      </c>
      <c r="D1031" s="178">
        <v>2</v>
      </c>
      <c r="E1031" s="178">
        <v>2</v>
      </c>
      <c r="F1031" s="179">
        <v>13</v>
      </c>
      <c r="G1031" s="180" t="s">
        <v>682</v>
      </c>
      <c r="H1031" s="406" t="s">
        <v>713</v>
      </c>
      <c r="I1031" s="181">
        <v>15300000</v>
      </c>
      <c r="J1031" s="182">
        <f>SUM(I1031/I10*100)</f>
        <v>1.5332059120973126E-2</v>
      </c>
      <c r="K1031" s="183">
        <f>SUM(L1031/I1031*100)</f>
        <v>100</v>
      </c>
      <c r="L1031" s="260">
        <v>15300000</v>
      </c>
      <c r="M1031" s="185">
        <f>SUM(L1031/I1031%)</f>
        <v>100</v>
      </c>
      <c r="N1031" s="250">
        <f>SUM(I1031-L1031)</f>
        <v>0</v>
      </c>
    </row>
    <row r="1032" spans="1:14" s="296" customFormat="1" ht="15" hidden="1" customHeight="1" x14ac:dyDescent="0.25">
      <c r="A1032" s="177"/>
      <c r="B1032" s="177"/>
      <c r="C1032" s="178"/>
      <c r="D1032" s="178"/>
      <c r="E1032" s="178"/>
      <c r="F1032" s="179"/>
      <c r="G1032" s="180"/>
      <c r="H1032" s="406"/>
      <c r="I1032" s="181"/>
      <c r="J1032" s="182"/>
      <c r="K1032" s="183"/>
      <c r="L1032" s="288"/>
      <c r="M1032" s="185"/>
      <c r="N1032" s="181"/>
    </row>
    <row r="1033" spans="1:14" s="296" customFormat="1" ht="15" hidden="1" customHeight="1" x14ac:dyDescent="0.25">
      <c r="A1033" s="177"/>
      <c r="B1033" s="177"/>
      <c r="C1033" s="178">
        <v>5</v>
      </c>
      <c r="D1033" s="178">
        <v>2</v>
      </c>
      <c r="E1033" s="178">
        <v>2</v>
      </c>
      <c r="F1033" s="179" t="s">
        <v>875</v>
      </c>
      <c r="G1033" s="270"/>
      <c r="H1033" s="406" t="s">
        <v>756</v>
      </c>
      <c r="I1033" s="251">
        <f>SUM(I1034)</f>
        <v>6130000</v>
      </c>
      <c r="J1033" s="182">
        <f>SUM(I1033/I10*100)</f>
        <v>6.1428446020630892E-3</v>
      </c>
      <c r="K1033" s="183">
        <f>SUM(P1033/I1033*100)</f>
        <v>0</v>
      </c>
      <c r="L1033" s="281">
        <f>SUM(L1034)</f>
        <v>6130000</v>
      </c>
      <c r="M1033" s="185">
        <f>SUM(L1033/I1033%)</f>
        <v>100</v>
      </c>
      <c r="N1033" s="251">
        <f>SUM(N1034)</f>
        <v>0</v>
      </c>
    </row>
    <row r="1034" spans="1:14" s="296" customFormat="1" ht="25.5" hidden="1" customHeight="1" x14ac:dyDescent="0.25">
      <c r="A1034" s="177"/>
      <c r="B1034" s="177"/>
      <c r="C1034" s="178">
        <v>5</v>
      </c>
      <c r="D1034" s="178">
        <v>2</v>
      </c>
      <c r="E1034" s="178">
        <v>2</v>
      </c>
      <c r="F1034" s="179" t="s">
        <v>875</v>
      </c>
      <c r="G1034" s="180" t="s">
        <v>682</v>
      </c>
      <c r="H1034" s="406" t="s">
        <v>909</v>
      </c>
      <c r="I1034" s="181">
        <v>6130000</v>
      </c>
      <c r="J1034" s="182">
        <f>SUM(I1034/I10*100)</f>
        <v>6.1428446020630892E-3</v>
      </c>
      <c r="K1034" s="183">
        <f>SUM(P1034/I1034*100)</f>
        <v>0</v>
      </c>
      <c r="L1034" s="193">
        <v>6130000</v>
      </c>
      <c r="M1034" s="185">
        <f>SUM(L1034/I1034%)</f>
        <v>100</v>
      </c>
      <c r="N1034" s="250">
        <f>SUM(I1034-L1034)</f>
        <v>0</v>
      </c>
    </row>
    <row r="1035" spans="1:14" s="296" customFormat="1" ht="15" hidden="1" customHeight="1" x14ac:dyDescent="0.25">
      <c r="A1035" s="187"/>
      <c r="B1035" s="187"/>
      <c r="C1035" s="503"/>
      <c r="D1035" s="503"/>
      <c r="E1035" s="503"/>
      <c r="F1035" s="273"/>
      <c r="G1035" s="190"/>
      <c r="H1035" s="406"/>
      <c r="I1035" s="257"/>
      <c r="J1035" s="182"/>
      <c r="K1035" s="183"/>
      <c r="L1035" s="193"/>
      <c r="M1035" s="280"/>
      <c r="N1035" s="257"/>
    </row>
    <row r="1036" spans="1:14" s="296" customFormat="1" x14ac:dyDescent="0.25">
      <c r="A1036" s="308">
        <v>1</v>
      </c>
      <c r="B1036" s="309" t="s">
        <v>677</v>
      </c>
      <c r="C1036" s="309" t="s">
        <v>674</v>
      </c>
      <c r="D1036" s="309" t="s">
        <v>675</v>
      </c>
      <c r="E1036" s="305" t="s">
        <v>970</v>
      </c>
      <c r="F1036" s="539" t="s">
        <v>727</v>
      </c>
      <c r="G1036" s="363"/>
      <c r="H1036" s="549" t="s">
        <v>947</v>
      </c>
      <c r="I1036" s="364">
        <f>SUM(I1038+I1043)</f>
        <v>1442688770</v>
      </c>
      <c r="J1036" s="352">
        <f>SUM(I1036/I10*100)</f>
        <v>1.4457117329937257</v>
      </c>
      <c r="K1036" s="365">
        <v>100</v>
      </c>
      <c r="L1036" s="364">
        <f>SUM(L1038+L1043)</f>
        <v>1441244970</v>
      </c>
      <c r="M1036" s="366">
        <f>SUM(L1036/I1036%)</f>
        <v>99.899922975071064</v>
      </c>
      <c r="N1036" s="364">
        <f>SUM(N1038+N1043)</f>
        <v>1443800</v>
      </c>
    </row>
    <row r="1037" spans="1:14" s="296" customFormat="1" ht="15" hidden="1" customHeight="1" x14ac:dyDescent="0.25">
      <c r="A1037" s="177"/>
      <c r="B1037" s="177"/>
      <c r="C1037" s="178"/>
      <c r="D1037" s="178"/>
      <c r="E1037" s="178"/>
      <c r="F1037" s="179"/>
      <c r="G1037" s="180"/>
      <c r="H1037" s="406"/>
      <c r="I1037" s="181"/>
      <c r="J1037" s="182"/>
      <c r="K1037" s="183"/>
      <c r="L1037" s="193"/>
      <c r="M1037" s="185"/>
      <c r="N1037" s="181"/>
    </row>
    <row r="1038" spans="1:14" s="296" customFormat="1" ht="15" hidden="1" customHeight="1" x14ac:dyDescent="0.25">
      <c r="A1038" s="177"/>
      <c r="B1038" s="177"/>
      <c r="C1038" s="178">
        <v>5</v>
      </c>
      <c r="D1038" s="178">
        <v>2</v>
      </c>
      <c r="E1038" s="178">
        <v>1</v>
      </c>
      <c r="F1038" s="178"/>
      <c r="G1038" s="270"/>
      <c r="H1038" s="406" t="s">
        <v>679</v>
      </c>
      <c r="I1038" s="251">
        <f>SUM(I1040)</f>
        <v>10050000</v>
      </c>
      <c r="J1038" s="182">
        <f>SUM(I1038/I10*100)</f>
        <v>1.0071058442207839E-2</v>
      </c>
      <c r="K1038" s="183">
        <f>SUM(P1038/I1038*100)</f>
        <v>0</v>
      </c>
      <c r="L1038" s="251">
        <f>SUM(L1040)</f>
        <v>9100000</v>
      </c>
      <c r="M1038" s="185">
        <f>SUM(L1038/I1038%)</f>
        <v>90.547263681592042</v>
      </c>
      <c r="N1038" s="251">
        <f>SUM(N1040)</f>
        <v>950000</v>
      </c>
    </row>
    <row r="1039" spans="1:14" s="296" customFormat="1" ht="15" hidden="1" customHeight="1" x14ac:dyDescent="0.25">
      <c r="A1039" s="177"/>
      <c r="B1039" s="177"/>
      <c r="C1039" s="178"/>
      <c r="D1039" s="178"/>
      <c r="E1039" s="178"/>
      <c r="F1039" s="178"/>
      <c r="G1039" s="270"/>
      <c r="H1039" s="406"/>
      <c r="I1039" s="251"/>
      <c r="J1039" s="182"/>
      <c r="K1039" s="183"/>
      <c r="L1039" s="251"/>
      <c r="M1039" s="185"/>
      <c r="N1039" s="251"/>
    </row>
    <row r="1040" spans="1:14" s="296" customFormat="1" ht="15" hidden="1" customHeight="1" x14ac:dyDescent="0.25">
      <c r="A1040" s="177"/>
      <c r="B1040" s="177"/>
      <c r="C1040" s="178">
        <v>5</v>
      </c>
      <c r="D1040" s="178">
        <v>2</v>
      </c>
      <c r="E1040" s="178">
        <v>1</v>
      </c>
      <c r="F1040" s="179" t="s">
        <v>675</v>
      </c>
      <c r="G1040" s="270"/>
      <c r="H1040" s="405" t="s">
        <v>877</v>
      </c>
      <c r="I1040" s="251">
        <f>SUM(I1041)</f>
        <v>10050000</v>
      </c>
      <c r="J1040" s="182">
        <f>SUM(I1040/I10*100)</f>
        <v>1.0071058442207839E-2</v>
      </c>
      <c r="K1040" s="183">
        <f>SUM(P1040/I1040*100)</f>
        <v>0</v>
      </c>
      <c r="L1040" s="251">
        <f>SUM(L1041)</f>
        <v>9100000</v>
      </c>
      <c r="M1040" s="185">
        <f>SUM(L1040/I1040%)</f>
        <v>90.547263681592042</v>
      </c>
      <c r="N1040" s="251">
        <f>SUM(N1041)</f>
        <v>950000</v>
      </c>
    </row>
    <row r="1041" spans="1:14" s="296" customFormat="1" ht="25.5" hidden="1" customHeight="1" x14ac:dyDescent="0.25">
      <c r="A1041" s="511"/>
      <c r="B1041" s="511"/>
      <c r="C1041" s="494">
        <v>5</v>
      </c>
      <c r="D1041" s="494">
        <v>2</v>
      </c>
      <c r="E1041" s="494">
        <v>1</v>
      </c>
      <c r="F1041" s="495" t="s">
        <v>675</v>
      </c>
      <c r="G1041" s="192" t="s">
        <v>697</v>
      </c>
      <c r="H1041" s="409" t="s">
        <v>948</v>
      </c>
      <c r="I1041" s="303">
        <v>10050000</v>
      </c>
      <c r="J1041" s="274">
        <f>SUM(I1041/I10*100)</f>
        <v>1.0071058442207839E-2</v>
      </c>
      <c r="K1041" s="306">
        <f>SUM(P1041/I1041*100)</f>
        <v>0</v>
      </c>
      <c r="L1041" s="304">
        <v>9100000</v>
      </c>
      <c r="M1041" s="306">
        <f>SUM(L1041/I1041%)</f>
        <v>90.547263681592042</v>
      </c>
      <c r="N1041" s="252">
        <f>SUM(I1041-L1041)</f>
        <v>950000</v>
      </c>
    </row>
    <row r="1042" spans="1:14" s="296" customFormat="1" ht="15" hidden="1" customHeight="1" x14ac:dyDescent="0.25">
      <c r="A1042" s="504"/>
      <c r="B1042" s="504"/>
      <c r="C1042" s="503"/>
      <c r="D1042" s="503"/>
      <c r="E1042" s="503"/>
      <c r="F1042" s="273"/>
      <c r="G1042" s="190"/>
      <c r="H1042" s="405"/>
      <c r="I1042" s="181"/>
      <c r="J1042" s="182"/>
      <c r="K1042" s="183"/>
      <c r="L1042" s="304"/>
      <c r="M1042" s="323"/>
      <c r="N1042" s="250"/>
    </row>
    <row r="1043" spans="1:14" s="296" customFormat="1" ht="15" hidden="1" customHeight="1" x14ac:dyDescent="0.25">
      <c r="A1043" s="177"/>
      <c r="B1043" s="177"/>
      <c r="C1043" s="178">
        <v>5</v>
      </c>
      <c r="D1043" s="178">
        <v>2</v>
      </c>
      <c r="E1043" s="178">
        <v>2</v>
      </c>
      <c r="F1043" s="178"/>
      <c r="G1043" s="270"/>
      <c r="H1043" s="406" t="s">
        <v>684</v>
      </c>
      <c r="I1043" s="251">
        <f>SUM(I1045+I1048+I1051)</f>
        <v>1432638770</v>
      </c>
      <c r="J1043" s="182">
        <f>SUM(I1043/I10*100)</f>
        <v>1.4356406745515178</v>
      </c>
      <c r="K1043" s="183">
        <f>SUM(P1043/I1043*100)</f>
        <v>0</v>
      </c>
      <c r="L1043" s="251">
        <f>SUM(L1045+L1048+L1051)</f>
        <v>1432144970</v>
      </c>
      <c r="M1043" s="185">
        <f>SUM(L1043/I1043%)</f>
        <v>99.965532134803254</v>
      </c>
      <c r="N1043" s="251">
        <f>SUM(N1045+N1048+N1051)</f>
        <v>493800</v>
      </c>
    </row>
    <row r="1044" spans="1:14" s="296" customFormat="1" ht="15" hidden="1" customHeight="1" x14ac:dyDescent="0.25">
      <c r="A1044" s="177"/>
      <c r="B1044" s="177"/>
      <c r="C1044" s="178"/>
      <c r="D1044" s="178"/>
      <c r="E1044" s="178"/>
      <c r="F1044" s="178"/>
      <c r="G1044" s="270"/>
      <c r="H1044" s="406"/>
      <c r="I1044" s="251"/>
      <c r="J1044" s="182"/>
      <c r="K1044" s="183"/>
      <c r="L1044" s="282"/>
      <c r="M1044" s="185"/>
      <c r="N1044" s="251"/>
    </row>
    <row r="1045" spans="1:14" s="296" customFormat="1" ht="15" hidden="1" customHeight="1" x14ac:dyDescent="0.25">
      <c r="A1045" s="177"/>
      <c r="B1045" s="177"/>
      <c r="C1045" s="178">
        <v>5</v>
      </c>
      <c r="D1045" s="178">
        <v>2</v>
      </c>
      <c r="E1045" s="178">
        <v>2</v>
      </c>
      <c r="F1045" s="179" t="s">
        <v>675</v>
      </c>
      <c r="G1045" s="270"/>
      <c r="H1045" s="406" t="s">
        <v>867</v>
      </c>
      <c r="I1045" s="251">
        <f>SUM(I1046:I1047)</f>
        <v>1277419550</v>
      </c>
      <c r="J1045" s="182">
        <f>SUM(I1045/I10*100)</f>
        <v>1.2800962132605809</v>
      </c>
      <c r="K1045" s="183">
        <f>SUM(P1045/I1045*100)</f>
        <v>0</v>
      </c>
      <c r="L1045" s="282">
        <f>SUM(L1046:L1047)</f>
        <v>1277419550</v>
      </c>
      <c r="M1045" s="185">
        <f>SUM(L1045/I1045%)</f>
        <v>100</v>
      </c>
      <c r="N1045" s="251">
        <f>SUM(N1046:N1047)</f>
        <v>0</v>
      </c>
    </row>
    <row r="1046" spans="1:14" s="296" customFormat="1" ht="25.5" hidden="1" customHeight="1" x14ac:dyDescent="0.25">
      <c r="A1046" s="504"/>
      <c r="B1046" s="504"/>
      <c r="C1046" s="503">
        <v>5</v>
      </c>
      <c r="D1046" s="503">
        <v>2</v>
      </c>
      <c r="E1046" s="503">
        <v>2</v>
      </c>
      <c r="F1046" s="273" t="s">
        <v>675</v>
      </c>
      <c r="G1046" s="190" t="s">
        <v>741</v>
      </c>
      <c r="H1046" s="405" t="s">
        <v>949</v>
      </c>
      <c r="I1046" s="181">
        <v>1277419550</v>
      </c>
      <c r="J1046" s="182">
        <f>SUM(I1046/I10*100)</f>
        <v>1.2800962132605809</v>
      </c>
      <c r="K1046" s="183">
        <f>SUM(P1046/I1046*100)</f>
        <v>0</v>
      </c>
      <c r="L1046" s="304">
        <v>1277419550</v>
      </c>
      <c r="M1046" s="323">
        <f>SUM(L1046/I1046%)</f>
        <v>100</v>
      </c>
      <c r="N1046" s="250">
        <f>SUM(I1046-L1046)</f>
        <v>0</v>
      </c>
    </row>
    <row r="1047" spans="1:14" s="296" customFormat="1" ht="15" hidden="1" customHeight="1" x14ac:dyDescent="0.25">
      <c r="A1047" s="504"/>
      <c r="B1047" s="504"/>
      <c r="C1047" s="503"/>
      <c r="D1047" s="503"/>
      <c r="E1047" s="503"/>
      <c r="F1047" s="273"/>
      <c r="G1047" s="190"/>
      <c r="H1047" s="405"/>
      <c r="I1047" s="181"/>
      <c r="J1047" s="182"/>
      <c r="K1047" s="183"/>
      <c r="L1047" s="193"/>
      <c r="M1047" s="183"/>
      <c r="N1047" s="181"/>
    </row>
    <row r="1048" spans="1:14" s="296" customFormat="1" ht="15" hidden="1" customHeight="1" x14ac:dyDescent="0.25">
      <c r="A1048" s="177"/>
      <c r="B1048" s="177"/>
      <c r="C1048" s="178">
        <v>5</v>
      </c>
      <c r="D1048" s="178">
        <v>2</v>
      </c>
      <c r="E1048" s="178">
        <v>2</v>
      </c>
      <c r="F1048" s="179" t="s">
        <v>690</v>
      </c>
      <c r="G1048" s="270"/>
      <c r="H1048" s="406" t="s">
        <v>691</v>
      </c>
      <c r="I1048" s="251">
        <f>SUM(I1049)</f>
        <v>124175376</v>
      </c>
      <c r="J1048" s="182">
        <f>SUM(I1048/I10*100)</f>
        <v>0.12443556903274952</v>
      </c>
      <c r="K1048" s="183">
        <f>SUM(P1048/I1048*100)</f>
        <v>0</v>
      </c>
      <c r="L1048" s="282">
        <f>SUM(L1049)</f>
        <v>123780336</v>
      </c>
      <c r="M1048" s="185">
        <f>SUM(L1048/I1048%)</f>
        <v>99.681869294279409</v>
      </c>
      <c r="N1048" s="251">
        <f>SUM(N1049)</f>
        <v>395040</v>
      </c>
    </row>
    <row r="1049" spans="1:14" s="296" customFormat="1" ht="25.5" hidden="1" customHeight="1" x14ac:dyDescent="0.25">
      <c r="A1049" s="177"/>
      <c r="B1049" s="177"/>
      <c r="C1049" s="178">
        <v>5</v>
      </c>
      <c r="D1049" s="178">
        <v>2</v>
      </c>
      <c r="E1049" s="178">
        <v>2</v>
      </c>
      <c r="F1049" s="179" t="s">
        <v>690</v>
      </c>
      <c r="G1049" s="180" t="s">
        <v>950</v>
      </c>
      <c r="H1049" s="406" t="s">
        <v>951</v>
      </c>
      <c r="I1049" s="181">
        <v>124175376</v>
      </c>
      <c r="J1049" s="182">
        <f>SUM(I1049/I10*100)</f>
        <v>0.12443556903274952</v>
      </c>
      <c r="K1049" s="183">
        <f>SUM(P1049/I1049*100)</f>
        <v>0</v>
      </c>
      <c r="L1049" s="304">
        <v>123780336</v>
      </c>
      <c r="M1049" s="185">
        <f>SUM(L1049/I1049%)</f>
        <v>99.681869294279409</v>
      </c>
      <c r="N1049" s="250">
        <f>SUM(I1049-L1049)</f>
        <v>395040</v>
      </c>
    </row>
    <row r="1050" spans="1:14" s="296" customFormat="1" ht="15" hidden="1" customHeight="1" x14ac:dyDescent="0.25">
      <c r="A1050" s="177"/>
      <c r="B1050" s="177"/>
      <c r="C1050" s="178"/>
      <c r="D1050" s="178"/>
      <c r="E1050" s="178"/>
      <c r="F1050" s="179"/>
      <c r="G1050" s="180"/>
      <c r="H1050" s="406"/>
      <c r="I1050" s="181"/>
      <c r="J1050" s="182"/>
      <c r="K1050" s="183"/>
      <c r="L1050" s="304"/>
      <c r="M1050" s="185"/>
      <c r="N1050" s="250"/>
    </row>
    <row r="1051" spans="1:14" s="296" customFormat="1" ht="15" hidden="1" customHeight="1" x14ac:dyDescent="0.25">
      <c r="A1051" s="177"/>
      <c r="B1051" s="177"/>
      <c r="C1051" s="178">
        <v>5</v>
      </c>
      <c r="D1051" s="178">
        <v>2</v>
      </c>
      <c r="E1051" s="178">
        <v>2</v>
      </c>
      <c r="F1051" s="179" t="s">
        <v>690</v>
      </c>
      <c r="G1051" s="270"/>
      <c r="H1051" s="406" t="s">
        <v>930</v>
      </c>
      <c r="I1051" s="361">
        <f>SUM(I1052)</f>
        <v>31043844</v>
      </c>
      <c r="J1051" s="182">
        <f>SUM(I1051/I10*100)</f>
        <v>3.110889225818738E-2</v>
      </c>
      <c r="K1051" s="183">
        <f>SUM(P1051/I1051*100)</f>
        <v>0</v>
      </c>
      <c r="L1051" s="361">
        <f>SUM(L1052)</f>
        <v>30945084</v>
      </c>
      <c r="M1051" s="185">
        <f>SUM(L1051/I1051%)</f>
        <v>99.681869294279409</v>
      </c>
      <c r="N1051" s="361">
        <f>SUM(N1052:N1052)</f>
        <v>98760</v>
      </c>
    </row>
    <row r="1052" spans="1:14" s="296" customFormat="1" ht="25.5" hidden="1" customHeight="1" x14ac:dyDescent="0.25">
      <c r="A1052" s="387"/>
      <c r="B1052" s="387"/>
      <c r="C1052" s="270">
        <v>5</v>
      </c>
      <c r="D1052" s="270">
        <v>2</v>
      </c>
      <c r="E1052" s="270">
        <v>2</v>
      </c>
      <c r="F1052" s="180" t="s">
        <v>690</v>
      </c>
      <c r="G1052" s="180" t="s">
        <v>770</v>
      </c>
      <c r="H1052" s="406" t="s">
        <v>993</v>
      </c>
      <c r="I1052" s="261">
        <v>31043844</v>
      </c>
      <c r="J1052" s="362">
        <f>SUM(I1052/I10*100)</f>
        <v>3.110889225818738E-2</v>
      </c>
      <c r="K1052" s="183">
        <f>SUM(P1052/I1052*100)</f>
        <v>0</v>
      </c>
      <c r="L1052" s="286">
        <v>30945084</v>
      </c>
      <c r="M1052" s="285">
        <f>SUM(L1052/I1052%)</f>
        <v>99.681869294279409</v>
      </c>
      <c r="N1052" s="253">
        <f>SUM(I1052-L1052)</f>
        <v>98760</v>
      </c>
    </row>
    <row r="1053" spans="1:14" s="296" customFormat="1" ht="15" hidden="1" customHeight="1" x14ac:dyDescent="0.25">
      <c r="A1053" s="177"/>
      <c r="B1053" s="177"/>
      <c r="C1053" s="178"/>
      <c r="D1053" s="178"/>
      <c r="E1053" s="178"/>
      <c r="F1053" s="179"/>
      <c r="G1053" s="180"/>
      <c r="H1053" s="406"/>
      <c r="I1053" s="255"/>
      <c r="J1053" s="278"/>
      <c r="K1053" s="183"/>
      <c r="L1053" s="422"/>
      <c r="M1053" s="185"/>
      <c r="N1053" s="250"/>
    </row>
    <row r="1054" spans="1:14" s="391" customFormat="1" x14ac:dyDescent="0.25">
      <c r="A1054" s="550">
        <v>1</v>
      </c>
      <c r="B1054" s="171" t="s">
        <v>677</v>
      </c>
      <c r="C1054" s="172" t="s">
        <v>674</v>
      </c>
      <c r="D1054" s="155" t="s">
        <v>675</v>
      </c>
      <c r="E1054" s="173" t="s">
        <v>994</v>
      </c>
      <c r="F1054" s="115"/>
      <c r="G1054" s="155"/>
      <c r="H1054" s="410" t="s">
        <v>995</v>
      </c>
      <c r="I1054" s="203">
        <f>SUM(I1056+I1064+I1074+I1103+I1134+I1141)</f>
        <v>2760876034</v>
      </c>
      <c r="J1054" s="206">
        <f>SUM(I1054/I10*100)</f>
        <v>2.7666610835925369</v>
      </c>
      <c r="K1054" s="119">
        <v>100</v>
      </c>
      <c r="L1054" s="203">
        <f>SUM(L1056+L1064+L1074+L1103+L1134+L1141)</f>
        <v>2746948462</v>
      </c>
      <c r="M1054" s="205">
        <f>SUM(L1054/I1054%)</f>
        <v>99.495537944171232</v>
      </c>
      <c r="N1054" s="203">
        <f>SUM(N1056+N1064+N1074+N1103+N1134+N1141)</f>
        <v>13927572</v>
      </c>
    </row>
    <row r="1055" spans="1:14" s="296" customFormat="1" ht="15" hidden="1" customHeight="1" x14ac:dyDescent="0.25">
      <c r="A1055" s="271"/>
      <c r="B1055" s="271"/>
      <c r="C1055" s="367"/>
      <c r="D1055" s="368"/>
      <c r="E1055" s="369"/>
      <c r="F1055" s="369"/>
      <c r="G1055" s="370"/>
      <c r="H1055" s="412"/>
      <c r="I1055" s="251"/>
      <c r="J1055" s="182"/>
      <c r="K1055" s="183"/>
      <c r="L1055" s="282"/>
      <c r="M1055" s="185"/>
      <c r="N1055" s="251"/>
    </row>
    <row r="1056" spans="1:14" s="296" customFormat="1" x14ac:dyDescent="0.25">
      <c r="A1056" s="547">
        <v>1</v>
      </c>
      <c r="B1056" s="324" t="s">
        <v>677</v>
      </c>
      <c r="C1056" s="325" t="s">
        <v>674</v>
      </c>
      <c r="D1056" s="317" t="s">
        <v>675</v>
      </c>
      <c r="E1056" s="326" t="s">
        <v>994</v>
      </c>
      <c r="F1056" s="551" t="s">
        <v>694</v>
      </c>
      <c r="G1056" s="370"/>
      <c r="H1056" s="865" t="s">
        <v>996</v>
      </c>
      <c r="I1056" s="251">
        <f>SUM(I1059)</f>
        <v>67973900</v>
      </c>
      <c r="J1056" s="362">
        <f>SUM(I1056/I10*100)</f>
        <v>6.811633029301406E-2</v>
      </c>
      <c r="K1056" s="183">
        <v>100</v>
      </c>
      <c r="L1056" s="282">
        <f>SUM(L1059)</f>
        <v>67973900</v>
      </c>
      <c r="M1056" s="185">
        <f>SUM(L1056/I1056%)</f>
        <v>100</v>
      </c>
      <c r="N1056" s="251">
        <f>SUM(N1059)</f>
        <v>0</v>
      </c>
    </row>
    <row r="1057" spans="1:14" s="296" customFormat="1" ht="15" hidden="1" customHeight="1" x14ac:dyDescent="0.25">
      <c r="A1057" s="547"/>
      <c r="B1057" s="552"/>
      <c r="C1057" s="300"/>
      <c r="D1057" s="300"/>
      <c r="E1057" s="551"/>
      <c r="F1057" s="551"/>
      <c r="G1057" s="370"/>
      <c r="H1057" s="860"/>
      <c r="I1057" s="251"/>
      <c r="J1057" s="182"/>
      <c r="K1057" s="183"/>
      <c r="L1057" s="282"/>
      <c r="M1057" s="185"/>
      <c r="N1057" s="251"/>
    </row>
    <row r="1058" spans="1:14" s="296" customFormat="1" ht="15" hidden="1" customHeight="1" x14ac:dyDescent="0.25">
      <c r="A1058" s="553"/>
      <c r="B1058" s="553"/>
      <c r="C1058" s="553"/>
      <c r="D1058" s="554"/>
      <c r="E1058" s="551"/>
      <c r="F1058" s="551"/>
      <c r="G1058" s="370"/>
      <c r="H1058" s="412"/>
      <c r="I1058" s="251"/>
      <c r="J1058" s="182"/>
      <c r="K1058" s="183"/>
      <c r="L1058" s="282"/>
      <c r="M1058" s="185"/>
      <c r="N1058" s="251"/>
    </row>
    <row r="1059" spans="1:14" s="296" customFormat="1" ht="15" hidden="1" customHeight="1" x14ac:dyDescent="0.25">
      <c r="A1059" s="177"/>
      <c r="B1059" s="177"/>
      <c r="C1059" s="178">
        <v>5</v>
      </c>
      <c r="D1059" s="178">
        <v>2</v>
      </c>
      <c r="E1059" s="178">
        <v>2</v>
      </c>
      <c r="F1059" s="178"/>
      <c r="G1059" s="270"/>
      <c r="H1059" s="406" t="s">
        <v>684</v>
      </c>
      <c r="I1059" s="251">
        <f>SUM(I1061)</f>
        <v>67973900</v>
      </c>
      <c r="J1059" s="182">
        <f>SUM(I1059/I10*100)</f>
        <v>6.811633029301406E-2</v>
      </c>
      <c r="K1059" s="183">
        <f>SUM(L1059/I1059*100)</f>
        <v>100</v>
      </c>
      <c r="L1059" s="281">
        <f>SUM(L1061)</f>
        <v>67973900</v>
      </c>
      <c r="M1059" s="185">
        <f>SUM(L1059/I1059%)</f>
        <v>100</v>
      </c>
      <c r="N1059" s="251">
        <f>SUM(N1061)</f>
        <v>0</v>
      </c>
    </row>
    <row r="1060" spans="1:14" s="296" customFormat="1" ht="15" hidden="1" customHeight="1" x14ac:dyDescent="0.25">
      <c r="A1060" s="177"/>
      <c r="B1060" s="177"/>
      <c r="C1060" s="178"/>
      <c r="D1060" s="178"/>
      <c r="E1060" s="178"/>
      <c r="F1060" s="178"/>
      <c r="G1060" s="270"/>
      <c r="H1060" s="406"/>
      <c r="I1060" s="251"/>
      <c r="J1060" s="182"/>
      <c r="K1060" s="183"/>
      <c r="L1060" s="282"/>
      <c r="M1060" s="185"/>
      <c r="N1060" s="251"/>
    </row>
    <row r="1061" spans="1:14" s="296" customFormat="1" ht="15" hidden="1" customHeight="1" x14ac:dyDescent="0.25">
      <c r="A1061" s="177"/>
      <c r="B1061" s="177"/>
      <c r="C1061" s="178">
        <v>5</v>
      </c>
      <c r="D1061" s="178">
        <v>2</v>
      </c>
      <c r="E1061" s="178">
        <v>2</v>
      </c>
      <c r="F1061" s="179" t="s">
        <v>762</v>
      </c>
      <c r="G1061" s="270"/>
      <c r="H1061" s="406" t="s">
        <v>997</v>
      </c>
      <c r="I1061" s="251">
        <f>SUM(I1062:I1062)</f>
        <v>67973900</v>
      </c>
      <c r="J1061" s="182">
        <f>SUM(I1061/I10*100)</f>
        <v>6.811633029301406E-2</v>
      </c>
      <c r="K1061" s="183">
        <f>SUM(L1061/I1061*100)</f>
        <v>100</v>
      </c>
      <c r="L1061" s="282">
        <f>SUM(L1062:L1062)</f>
        <v>67973900</v>
      </c>
      <c r="M1061" s="185">
        <f>SUM(L1061/I1061%)</f>
        <v>100</v>
      </c>
      <c r="N1061" s="251">
        <f>SUM(N1062:N1062)</f>
        <v>0</v>
      </c>
    </row>
    <row r="1062" spans="1:14" s="296" customFormat="1" ht="25.5" hidden="1" customHeight="1" x14ac:dyDescent="0.25">
      <c r="A1062" s="513"/>
      <c r="B1062" s="513"/>
      <c r="C1062" s="178">
        <v>5</v>
      </c>
      <c r="D1062" s="178">
        <v>2</v>
      </c>
      <c r="E1062" s="178">
        <v>2</v>
      </c>
      <c r="F1062" s="179" t="s">
        <v>762</v>
      </c>
      <c r="G1062" s="180" t="s">
        <v>686</v>
      </c>
      <c r="H1062" s="406" t="s">
        <v>926</v>
      </c>
      <c r="I1062" s="251">
        <v>67973900</v>
      </c>
      <c r="J1062" s="182">
        <f>SUM(I1062/I10*100)</f>
        <v>6.811633029301406E-2</v>
      </c>
      <c r="K1062" s="183">
        <f>SUM(L1062/I1062*100)</f>
        <v>100</v>
      </c>
      <c r="L1062" s="282">
        <v>67973900</v>
      </c>
      <c r="M1062" s="183">
        <f>SUM(L1062/I1062%)</f>
        <v>100</v>
      </c>
      <c r="N1062" s="250">
        <f>SUM(I1062-L1062)</f>
        <v>0</v>
      </c>
    </row>
    <row r="1063" spans="1:14" s="296" customFormat="1" ht="15" hidden="1" customHeight="1" x14ac:dyDescent="0.25">
      <c r="A1063" s="513"/>
      <c r="B1063" s="513"/>
      <c r="C1063" s="178"/>
      <c r="D1063" s="178"/>
      <c r="E1063" s="178"/>
      <c r="F1063" s="179"/>
      <c r="G1063" s="180"/>
      <c r="H1063" s="406"/>
      <c r="I1063" s="251"/>
      <c r="J1063" s="182"/>
      <c r="K1063" s="183"/>
      <c r="L1063" s="282"/>
      <c r="M1063" s="183"/>
      <c r="N1063" s="250"/>
    </row>
    <row r="1064" spans="1:14" s="296" customFormat="1" x14ac:dyDescent="0.25">
      <c r="A1064" s="547">
        <v>1</v>
      </c>
      <c r="B1064" s="309" t="s">
        <v>677</v>
      </c>
      <c r="C1064" s="310" t="s">
        <v>674</v>
      </c>
      <c r="D1064" s="310" t="s">
        <v>675</v>
      </c>
      <c r="E1064" s="351" t="s">
        <v>994</v>
      </c>
      <c r="F1064" s="555" t="s">
        <v>702</v>
      </c>
      <c r="G1064" s="310"/>
      <c r="H1064" s="400" t="s">
        <v>998</v>
      </c>
      <c r="I1064" s="358">
        <f>I1066</f>
        <v>37000000</v>
      </c>
      <c r="J1064" s="352">
        <f>SUM(I1064/I10*100)</f>
        <v>3.7077528593202992E-2</v>
      </c>
      <c r="K1064" s="306">
        <v>100</v>
      </c>
      <c r="L1064" s="372">
        <f>L1066</f>
        <v>37000000</v>
      </c>
      <c r="M1064" s="307">
        <f>SUM(L1064/I1064%)</f>
        <v>100</v>
      </c>
      <c r="N1064" s="358">
        <f>N1066</f>
        <v>0</v>
      </c>
    </row>
    <row r="1065" spans="1:14" s="296" customFormat="1" ht="15" hidden="1" customHeight="1" x14ac:dyDescent="0.25">
      <c r="A1065" s="177"/>
      <c r="B1065" s="177"/>
      <c r="C1065" s="367"/>
      <c r="D1065" s="368"/>
      <c r="E1065" s="211"/>
      <c r="F1065" s="211"/>
      <c r="G1065" s="370"/>
      <c r="H1065" s="412"/>
      <c r="I1065" s="251"/>
      <c r="J1065" s="182"/>
      <c r="K1065" s="183"/>
      <c r="L1065" s="282"/>
      <c r="M1065" s="185"/>
      <c r="N1065" s="251"/>
    </row>
    <row r="1066" spans="1:14" s="296" customFormat="1" ht="15" hidden="1" customHeight="1" x14ac:dyDescent="0.25">
      <c r="A1066" s="177"/>
      <c r="B1066" s="177"/>
      <c r="C1066" s="178">
        <v>5</v>
      </c>
      <c r="D1066" s="178">
        <v>2</v>
      </c>
      <c r="E1066" s="178">
        <v>2</v>
      </c>
      <c r="F1066" s="178"/>
      <c r="G1066" s="270"/>
      <c r="H1066" s="406" t="s">
        <v>684</v>
      </c>
      <c r="I1066" s="251">
        <f>SUM(I1068+I1071)</f>
        <v>37000000</v>
      </c>
      <c r="J1066" s="182">
        <f>SUM(I1066/I10*100)</f>
        <v>3.7077528593202992E-2</v>
      </c>
      <c r="K1066" s="183">
        <f>SUM(P1066/I1066*100)</f>
        <v>0</v>
      </c>
      <c r="L1066" s="282">
        <f>SUM(L1068+L1071)</f>
        <v>37000000</v>
      </c>
      <c r="M1066" s="185">
        <f>SUM(L1066/I1066%)</f>
        <v>100</v>
      </c>
      <c r="N1066" s="251">
        <f>SUM(N1068+N1071)</f>
        <v>0</v>
      </c>
    </row>
    <row r="1067" spans="1:14" s="296" customFormat="1" ht="15" hidden="1" customHeight="1" x14ac:dyDescent="0.25">
      <c r="A1067" s="177"/>
      <c r="B1067" s="177"/>
      <c r="C1067" s="178"/>
      <c r="D1067" s="178"/>
      <c r="E1067" s="178"/>
      <c r="F1067" s="178"/>
      <c r="G1067" s="270"/>
      <c r="H1067" s="406"/>
      <c r="I1067" s="251"/>
      <c r="J1067" s="182"/>
      <c r="K1067" s="183"/>
      <c r="L1067" s="282"/>
      <c r="M1067" s="185"/>
      <c r="N1067" s="251"/>
    </row>
    <row r="1068" spans="1:14" s="296" customFormat="1" ht="15" hidden="1" customHeight="1" x14ac:dyDescent="0.25">
      <c r="A1068" s="177"/>
      <c r="B1068" s="177"/>
      <c r="C1068" s="178">
        <v>5</v>
      </c>
      <c r="D1068" s="178">
        <v>2</v>
      </c>
      <c r="E1068" s="178">
        <v>2</v>
      </c>
      <c r="F1068" s="179" t="s">
        <v>690</v>
      </c>
      <c r="G1068" s="270"/>
      <c r="H1068" s="406" t="s">
        <v>691</v>
      </c>
      <c r="I1068" s="251">
        <f>SUM(I1069:I1069)</f>
        <v>2500000</v>
      </c>
      <c r="J1068" s="279">
        <f>SUM(I1068/I10*100)</f>
        <v>2.5052384184596609E-3</v>
      </c>
      <c r="K1068" s="183">
        <f>SUM(P1068/I1068*100)</f>
        <v>0</v>
      </c>
      <c r="L1068" s="282">
        <f>SUM(L1069:L1069)</f>
        <v>2500000</v>
      </c>
      <c r="M1068" s="185">
        <f>SUM(L1068/I1068%)</f>
        <v>100</v>
      </c>
      <c r="N1068" s="251">
        <f>SUM(N1069:N1069)</f>
        <v>0</v>
      </c>
    </row>
    <row r="1069" spans="1:14" s="296" customFormat="1" ht="25.5" hidden="1" customHeight="1" x14ac:dyDescent="0.25">
      <c r="A1069" s="177"/>
      <c r="B1069" s="177"/>
      <c r="C1069" s="178">
        <v>5</v>
      </c>
      <c r="D1069" s="178">
        <v>2</v>
      </c>
      <c r="E1069" s="178">
        <v>2</v>
      </c>
      <c r="F1069" s="179" t="s">
        <v>690</v>
      </c>
      <c r="G1069" s="180" t="s">
        <v>889</v>
      </c>
      <c r="H1069" s="406" t="s">
        <v>890</v>
      </c>
      <c r="I1069" s="251">
        <v>2500000</v>
      </c>
      <c r="J1069" s="279">
        <f>SUM(I1069/I10*100)</f>
        <v>2.5052384184596609E-3</v>
      </c>
      <c r="K1069" s="183">
        <f>SUM(P1069/I1069*100)</f>
        <v>0</v>
      </c>
      <c r="L1069" s="288">
        <v>2500000</v>
      </c>
      <c r="M1069" s="185">
        <f>SUM(L1069/I1069%)</f>
        <v>100</v>
      </c>
      <c r="N1069" s="250">
        <f>SUM(I1069-L1069)</f>
        <v>0</v>
      </c>
    </row>
    <row r="1070" spans="1:14" s="296" customFormat="1" ht="15" hidden="1" customHeight="1" x14ac:dyDescent="0.25">
      <c r="A1070" s="177"/>
      <c r="B1070" s="177"/>
      <c r="C1070" s="178"/>
      <c r="D1070" s="178"/>
      <c r="E1070" s="178"/>
      <c r="F1070" s="179"/>
      <c r="G1070" s="180"/>
      <c r="H1070" s="406"/>
      <c r="I1070" s="251"/>
      <c r="J1070" s="182"/>
      <c r="K1070" s="183"/>
      <c r="L1070" s="288"/>
      <c r="M1070" s="185"/>
      <c r="N1070" s="250"/>
    </row>
    <row r="1071" spans="1:14" s="296" customFormat="1" ht="15" hidden="1" customHeight="1" x14ac:dyDescent="0.25">
      <c r="A1071" s="513"/>
      <c r="B1071" s="513"/>
      <c r="C1071" s="178">
        <v>5</v>
      </c>
      <c r="D1071" s="178">
        <v>2</v>
      </c>
      <c r="E1071" s="178">
        <v>2</v>
      </c>
      <c r="F1071" s="179">
        <v>27</v>
      </c>
      <c r="G1071" s="270"/>
      <c r="H1071" s="406" t="s">
        <v>829</v>
      </c>
      <c r="I1071" s="251">
        <f>SUM(I1072)</f>
        <v>34500000</v>
      </c>
      <c r="J1071" s="182">
        <f>SUM(I1071/I10*100)</f>
        <v>3.4572290174743323E-2</v>
      </c>
      <c r="K1071" s="183">
        <f>SUM(P1071/I1071*100)</f>
        <v>0</v>
      </c>
      <c r="L1071" s="282">
        <f>SUM(L1072)</f>
        <v>34500000</v>
      </c>
      <c r="M1071" s="183">
        <f>SUM(L1071/I1071%)</f>
        <v>100</v>
      </c>
      <c r="N1071" s="251">
        <f>SUM(N1072)</f>
        <v>0</v>
      </c>
    </row>
    <row r="1072" spans="1:14" s="296" customFormat="1" ht="25.5" hidden="1" customHeight="1" x14ac:dyDescent="0.25">
      <c r="A1072" s="177"/>
      <c r="B1072" s="177"/>
      <c r="C1072" s="178">
        <v>5</v>
      </c>
      <c r="D1072" s="178">
        <v>2</v>
      </c>
      <c r="E1072" s="178">
        <v>2</v>
      </c>
      <c r="F1072" s="179">
        <v>27</v>
      </c>
      <c r="G1072" s="180" t="s">
        <v>963</v>
      </c>
      <c r="H1072" s="406" t="s">
        <v>999</v>
      </c>
      <c r="I1072" s="255">
        <v>34500000</v>
      </c>
      <c r="J1072" s="182">
        <f>SUM(I1072/I10*100)</f>
        <v>3.4572290174743323E-2</v>
      </c>
      <c r="K1072" s="183">
        <f>SUM(P1072/I1072*100)</f>
        <v>0</v>
      </c>
      <c r="L1072" s="289">
        <v>34500000</v>
      </c>
      <c r="M1072" s="185">
        <f>SUM(L1072/I1072%)</f>
        <v>100</v>
      </c>
      <c r="N1072" s="250">
        <f>SUM(I1072-L1072)</f>
        <v>0</v>
      </c>
    </row>
    <row r="1073" spans="1:14" s="296" customFormat="1" ht="15" hidden="1" customHeight="1" x14ac:dyDescent="0.25">
      <c r="A1073" s="177"/>
      <c r="B1073" s="177"/>
      <c r="C1073" s="178"/>
      <c r="D1073" s="178"/>
      <c r="E1073" s="178"/>
      <c r="F1073" s="179"/>
      <c r="G1073" s="180"/>
      <c r="H1073" s="406"/>
      <c r="I1073" s="255"/>
      <c r="J1073" s="182"/>
      <c r="K1073" s="183"/>
      <c r="L1073" s="289"/>
      <c r="M1073" s="185"/>
      <c r="N1073" s="250"/>
    </row>
    <row r="1074" spans="1:14" s="296" customFormat="1" x14ac:dyDescent="0.25">
      <c r="A1074" s="350">
        <v>1</v>
      </c>
      <c r="B1074" s="324" t="s">
        <v>677</v>
      </c>
      <c r="C1074" s="325" t="s">
        <v>674</v>
      </c>
      <c r="D1074" s="317" t="s">
        <v>675</v>
      </c>
      <c r="E1074" s="326" t="s">
        <v>994</v>
      </c>
      <c r="F1074" s="551" t="s">
        <v>795</v>
      </c>
      <c r="G1074" s="317"/>
      <c r="H1074" s="404" t="s">
        <v>1000</v>
      </c>
      <c r="I1074" s="251">
        <f>SUM(I1076)</f>
        <v>40194600</v>
      </c>
      <c r="J1074" s="362">
        <f>SUM(I1074/I10*100)</f>
        <v>4.0278822453847479E-2</v>
      </c>
      <c r="K1074" s="183">
        <v>100</v>
      </c>
      <c r="L1074" s="281">
        <f>SUM(L1076)</f>
        <v>40194600</v>
      </c>
      <c r="M1074" s="328">
        <f>SUM(L1074/I1074%)</f>
        <v>100</v>
      </c>
      <c r="N1074" s="251">
        <f>SUM(N1076)</f>
        <v>0</v>
      </c>
    </row>
    <row r="1075" spans="1:14" s="296" customFormat="1" ht="15" hidden="1" customHeight="1" x14ac:dyDescent="0.25">
      <c r="A1075" s="177"/>
      <c r="B1075" s="177"/>
      <c r="C1075" s="178"/>
      <c r="D1075" s="178"/>
      <c r="E1075" s="178"/>
      <c r="F1075" s="179"/>
      <c r="G1075" s="180"/>
      <c r="H1075" s="406"/>
      <c r="I1075" s="250"/>
      <c r="J1075" s="182"/>
      <c r="K1075" s="183"/>
      <c r="L1075" s="184"/>
      <c r="M1075" s="185"/>
      <c r="N1075" s="250"/>
    </row>
    <row r="1076" spans="1:14" s="296" customFormat="1" ht="15" hidden="1" customHeight="1" x14ac:dyDescent="0.25">
      <c r="A1076" s="177"/>
      <c r="B1076" s="177"/>
      <c r="C1076" s="178">
        <v>5</v>
      </c>
      <c r="D1076" s="178">
        <v>2</v>
      </c>
      <c r="E1076" s="178">
        <v>2</v>
      </c>
      <c r="F1076" s="178"/>
      <c r="G1076" s="270"/>
      <c r="H1076" s="406" t="s">
        <v>684</v>
      </c>
      <c r="I1076" s="251">
        <f>SUM(I1078+I1083+I1089+I1093+I1097+I1100)</f>
        <v>40194600</v>
      </c>
      <c r="J1076" s="182">
        <f>SUM(I1076/I10*100)</f>
        <v>4.0278822453847479E-2</v>
      </c>
      <c r="K1076" s="183">
        <f>SUM(P1076/I1076*100)</f>
        <v>0</v>
      </c>
      <c r="L1076" s="251">
        <f>SUM(L1078+L1083+L1089+L1093+L1097+L1100)</f>
        <v>40194600</v>
      </c>
      <c r="M1076" s="185">
        <f>SUM(L1076/I1076%)</f>
        <v>100</v>
      </c>
      <c r="N1076" s="251">
        <f>SUM(N1078+N1083+N1089+N1093+N1097+N1100)</f>
        <v>0</v>
      </c>
    </row>
    <row r="1077" spans="1:14" s="296" customFormat="1" ht="15" hidden="1" customHeight="1" x14ac:dyDescent="0.25">
      <c r="A1077" s="177"/>
      <c r="B1077" s="177"/>
      <c r="C1077" s="178"/>
      <c r="D1077" s="178"/>
      <c r="E1077" s="178"/>
      <c r="F1077" s="178"/>
      <c r="G1077" s="270"/>
      <c r="H1077" s="406"/>
      <c r="I1077" s="251"/>
      <c r="J1077" s="182"/>
      <c r="K1077" s="183"/>
      <c r="L1077" s="282"/>
      <c r="M1077" s="185"/>
      <c r="N1077" s="251"/>
    </row>
    <row r="1078" spans="1:14" s="296" customFormat="1" ht="15" hidden="1" customHeight="1" x14ac:dyDescent="0.25">
      <c r="A1078" s="177"/>
      <c r="B1078" s="177"/>
      <c r="C1078" s="178">
        <v>5</v>
      </c>
      <c r="D1078" s="178">
        <v>2</v>
      </c>
      <c r="E1078" s="178">
        <v>2</v>
      </c>
      <c r="F1078" s="179" t="s">
        <v>675</v>
      </c>
      <c r="G1078" s="270"/>
      <c r="H1078" s="406" t="s">
        <v>685</v>
      </c>
      <c r="I1078" s="251">
        <f>SUM(I1079:I1081)</f>
        <v>7135600</v>
      </c>
      <c r="J1078" s="182">
        <f>SUM(I1078/I10*100)</f>
        <v>7.1505517035043032E-3</v>
      </c>
      <c r="K1078" s="183">
        <f>SUM(P1078/I1078*100)</f>
        <v>0</v>
      </c>
      <c r="L1078" s="251">
        <f>SUM(L1079:L1081)</f>
        <v>7135600</v>
      </c>
      <c r="M1078" s="185">
        <f>SUM(L1078/I1078%)</f>
        <v>100</v>
      </c>
      <c r="N1078" s="251">
        <f>SUM(N1079:N1081)</f>
        <v>0</v>
      </c>
    </row>
    <row r="1079" spans="1:14" s="296" customFormat="1" ht="25.5" hidden="1" customHeight="1" x14ac:dyDescent="0.25">
      <c r="A1079" s="177"/>
      <c r="B1079" s="177"/>
      <c r="C1079" s="178">
        <v>5</v>
      </c>
      <c r="D1079" s="178">
        <v>2</v>
      </c>
      <c r="E1079" s="178">
        <v>2</v>
      </c>
      <c r="F1079" s="179" t="s">
        <v>675</v>
      </c>
      <c r="G1079" s="180" t="s">
        <v>682</v>
      </c>
      <c r="H1079" s="406" t="s">
        <v>719</v>
      </c>
      <c r="I1079" s="251">
        <v>160400</v>
      </c>
      <c r="J1079" s="278">
        <f>SUM(I1079/I10*100)</f>
        <v>1.6073609692837185E-4</v>
      </c>
      <c r="K1079" s="183">
        <f>SUM(P1079/I1079*100)</f>
        <v>0</v>
      </c>
      <c r="L1079" s="282">
        <v>160400</v>
      </c>
      <c r="M1079" s="185">
        <f>SUM(L1079/I1079%)</f>
        <v>100</v>
      </c>
      <c r="N1079" s="250">
        <f>SUM(I1079-L1079)</f>
        <v>0</v>
      </c>
    </row>
    <row r="1080" spans="1:14" s="296" customFormat="1" ht="25.5" hidden="1" customHeight="1" x14ac:dyDescent="0.25">
      <c r="A1080" s="513"/>
      <c r="B1080" s="513"/>
      <c r="C1080" s="178">
        <v>5</v>
      </c>
      <c r="D1080" s="178">
        <v>2</v>
      </c>
      <c r="E1080" s="178">
        <v>2</v>
      </c>
      <c r="F1080" s="179" t="s">
        <v>675</v>
      </c>
      <c r="G1080" s="180" t="s">
        <v>961</v>
      </c>
      <c r="H1080" s="406" t="s">
        <v>1001</v>
      </c>
      <c r="I1080" s="251">
        <v>6300000</v>
      </c>
      <c r="J1080" s="182">
        <f>SUM(I1080/I10*100)</f>
        <v>6.3132008145183466E-3</v>
      </c>
      <c r="K1080" s="183">
        <f>SUM(L1080/I1080*100)</f>
        <v>100</v>
      </c>
      <c r="L1080" s="281">
        <v>6300000</v>
      </c>
      <c r="M1080" s="183">
        <f>SUM(L1080/I1080%)</f>
        <v>100</v>
      </c>
      <c r="N1080" s="250">
        <f>SUM(I1080-L1080)</f>
        <v>0</v>
      </c>
    </row>
    <row r="1081" spans="1:14" s="296" customFormat="1" ht="25.5" hidden="1" customHeight="1" x14ac:dyDescent="0.25">
      <c r="A1081" s="513"/>
      <c r="B1081" s="513"/>
      <c r="C1081" s="178">
        <v>5</v>
      </c>
      <c r="D1081" s="178">
        <v>2</v>
      </c>
      <c r="E1081" s="178">
        <v>2</v>
      </c>
      <c r="F1081" s="179" t="s">
        <v>675</v>
      </c>
      <c r="G1081" s="180" t="s">
        <v>720</v>
      </c>
      <c r="H1081" s="406" t="s">
        <v>874</v>
      </c>
      <c r="I1081" s="251">
        <v>675200</v>
      </c>
      <c r="J1081" s="279">
        <f>SUM(I1081/I10*100)</f>
        <v>6.7661479205758529E-4</v>
      </c>
      <c r="K1081" s="183">
        <f>SUM(P1081/I1081*100)</f>
        <v>0</v>
      </c>
      <c r="L1081" s="281">
        <v>675200</v>
      </c>
      <c r="M1081" s="183">
        <f>SUM(L1081/I1081%)</f>
        <v>100</v>
      </c>
      <c r="N1081" s="250">
        <f>SUM(I1081-L1081)</f>
        <v>0</v>
      </c>
    </row>
    <row r="1082" spans="1:14" s="296" customFormat="1" ht="15" hidden="1" customHeight="1" x14ac:dyDescent="0.25">
      <c r="A1082" s="513"/>
      <c r="B1082" s="513"/>
      <c r="C1082" s="178"/>
      <c r="D1082" s="178"/>
      <c r="E1082" s="178"/>
      <c r="F1082" s="179"/>
      <c r="G1082" s="180"/>
      <c r="H1082" s="406"/>
      <c r="I1082" s="251"/>
      <c r="J1082" s="182"/>
      <c r="K1082" s="183"/>
      <c r="L1082" s="281"/>
      <c r="M1082" s="183"/>
      <c r="N1082" s="250"/>
    </row>
    <row r="1083" spans="1:14" s="296" customFormat="1" ht="15" hidden="1" customHeight="1" x14ac:dyDescent="0.25">
      <c r="A1083" s="177"/>
      <c r="B1083" s="177"/>
      <c r="C1083" s="178">
        <v>5</v>
      </c>
      <c r="D1083" s="178">
        <v>2</v>
      </c>
      <c r="E1083" s="178">
        <v>2</v>
      </c>
      <c r="F1083" s="179" t="s">
        <v>690</v>
      </c>
      <c r="G1083" s="270"/>
      <c r="H1083" s="406" t="s">
        <v>691</v>
      </c>
      <c r="I1083" s="251">
        <f>SUM(I1084:I1087)</f>
        <v>1800000</v>
      </c>
      <c r="J1083" s="279">
        <f>SUM(I1083/I10*100)</f>
        <v>1.803771661290956E-3</v>
      </c>
      <c r="K1083" s="183">
        <f>SUM(P1083/I1083*100)</f>
        <v>0</v>
      </c>
      <c r="L1083" s="251">
        <f>SUM(L1084:L1087)</f>
        <v>1800000</v>
      </c>
      <c r="M1083" s="185">
        <f>SUM(L1083/I1083%)</f>
        <v>100</v>
      </c>
      <c r="N1083" s="251">
        <f>SUM(N1084:N1087)</f>
        <v>0</v>
      </c>
    </row>
    <row r="1084" spans="1:14" s="296" customFormat="1" ht="25.5" hidden="1" customHeight="1" x14ac:dyDescent="0.25">
      <c r="A1084" s="177"/>
      <c r="B1084" s="177"/>
      <c r="C1084" s="178">
        <v>5</v>
      </c>
      <c r="D1084" s="178">
        <v>2</v>
      </c>
      <c r="E1084" s="178">
        <v>2</v>
      </c>
      <c r="F1084" s="179" t="s">
        <v>690</v>
      </c>
      <c r="G1084" s="180" t="s">
        <v>963</v>
      </c>
      <c r="H1084" s="406" t="s">
        <v>964</v>
      </c>
      <c r="I1084" s="181">
        <v>600000</v>
      </c>
      <c r="J1084" s="279">
        <f>SUM(I1084/I10*100)</f>
        <v>6.0125722043031875E-4</v>
      </c>
      <c r="K1084" s="183">
        <f>SUM(P1084/I1084*100)</f>
        <v>0</v>
      </c>
      <c r="L1084" s="320">
        <v>600000</v>
      </c>
      <c r="M1084" s="185">
        <f>SUM(L1084/I1084%)</f>
        <v>100</v>
      </c>
      <c r="N1084" s="250">
        <f>SUM(I1084-L1084)</f>
        <v>0</v>
      </c>
    </row>
    <row r="1085" spans="1:14" s="296" customFormat="1" ht="25.5" hidden="1" customHeight="1" x14ac:dyDescent="0.25">
      <c r="A1085" s="177"/>
      <c r="B1085" s="177"/>
      <c r="C1085" s="178">
        <v>5</v>
      </c>
      <c r="D1085" s="178">
        <v>2</v>
      </c>
      <c r="E1085" s="178">
        <v>2</v>
      </c>
      <c r="F1085" s="179" t="s">
        <v>690</v>
      </c>
      <c r="G1085" s="180" t="s">
        <v>891</v>
      </c>
      <c r="H1085" s="406" t="s">
        <v>892</v>
      </c>
      <c r="I1085" s="261">
        <v>150000</v>
      </c>
      <c r="J1085" s="278">
        <f>SUM(I1085/I10*100)</f>
        <v>1.5031430510757969E-4</v>
      </c>
      <c r="K1085" s="283">
        <f>SUM(P1085/I1085*100)</f>
        <v>0</v>
      </c>
      <c r="L1085" s="214">
        <v>150000</v>
      </c>
      <c r="M1085" s="284">
        <f>SUM(L1085/I1085%)</f>
        <v>100</v>
      </c>
      <c r="N1085" s="253">
        <f>SUM(I1085-L1085)</f>
        <v>0</v>
      </c>
    </row>
    <row r="1086" spans="1:14" s="296" customFormat="1" ht="25.5" hidden="1" customHeight="1" x14ac:dyDescent="0.25">
      <c r="A1086" s="177"/>
      <c r="B1086" s="177"/>
      <c r="C1086" s="178">
        <v>5</v>
      </c>
      <c r="D1086" s="178">
        <v>2</v>
      </c>
      <c r="E1086" s="178">
        <v>2</v>
      </c>
      <c r="F1086" s="179" t="s">
        <v>690</v>
      </c>
      <c r="G1086" s="180" t="s">
        <v>893</v>
      </c>
      <c r="H1086" s="406" t="s">
        <v>894</v>
      </c>
      <c r="I1086" s="261">
        <v>350000</v>
      </c>
      <c r="J1086" s="278">
        <f>SUM(I1086/I10*100)</f>
        <v>3.5073337858435255E-4</v>
      </c>
      <c r="K1086" s="283">
        <f>SUM(P1086/I1086*100)</f>
        <v>0</v>
      </c>
      <c r="L1086" s="214">
        <v>350000</v>
      </c>
      <c r="M1086" s="284">
        <f>SUM(L1086/I1086%)</f>
        <v>100</v>
      </c>
      <c r="N1086" s="253">
        <f>SUM(I1086-L1086)</f>
        <v>0</v>
      </c>
    </row>
    <row r="1087" spans="1:14" s="296" customFormat="1" ht="25.5" hidden="1" customHeight="1" x14ac:dyDescent="0.25">
      <c r="A1087" s="177"/>
      <c r="B1087" s="177"/>
      <c r="C1087" s="178">
        <v>5</v>
      </c>
      <c r="D1087" s="178">
        <v>2</v>
      </c>
      <c r="E1087" s="178">
        <v>2</v>
      </c>
      <c r="F1087" s="179" t="s">
        <v>690</v>
      </c>
      <c r="G1087" s="180" t="s">
        <v>895</v>
      </c>
      <c r="H1087" s="406" t="s">
        <v>896</v>
      </c>
      <c r="I1087" s="261">
        <v>700000</v>
      </c>
      <c r="J1087" s="279">
        <f>SUM(I1087/I10*100)</f>
        <v>7.014667571687051E-4</v>
      </c>
      <c r="K1087" s="283">
        <f>SUM(P1087/I1087*100)</f>
        <v>0</v>
      </c>
      <c r="L1087" s="214">
        <v>700000</v>
      </c>
      <c r="M1087" s="284">
        <f>SUM(L1087/I1087%)</f>
        <v>100</v>
      </c>
      <c r="N1087" s="253">
        <f>SUM(I1087-L1087)</f>
        <v>0</v>
      </c>
    </row>
    <row r="1088" spans="1:14" s="296" customFormat="1" ht="15" hidden="1" customHeight="1" x14ac:dyDescent="0.25">
      <c r="A1088" s="177"/>
      <c r="B1088" s="177"/>
      <c r="C1088" s="178"/>
      <c r="D1088" s="178"/>
      <c r="E1088" s="178"/>
      <c r="F1088" s="179"/>
      <c r="G1088" s="180"/>
      <c r="H1088" s="406"/>
      <c r="I1088" s="251"/>
      <c r="J1088" s="182"/>
      <c r="K1088" s="183"/>
      <c r="L1088" s="281"/>
      <c r="M1088" s="185"/>
      <c r="N1088" s="251"/>
    </row>
    <row r="1089" spans="1:14" s="296" customFormat="1" ht="15" hidden="1" customHeight="1" x14ac:dyDescent="0.25">
      <c r="A1089" s="177"/>
      <c r="B1089" s="177"/>
      <c r="C1089" s="178">
        <v>5</v>
      </c>
      <c r="D1089" s="178">
        <v>2</v>
      </c>
      <c r="E1089" s="178">
        <v>2</v>
      </c>
      <c r="F1089" s="179" t="s">
        <v>674</v>
      </c>
      <c r="G1089" s="270"/>
      <c r="H1089" s="406" t="s">
        <v>724</v>
      </c>
      <c r="I1089" s="251">
        <f>SUM(I1090:I1091)</f>
        <v>269000</v>
      </c>
      <c r="J1089" s="278">
        <f>SUM(I1089/I10*100)</f>
        <v>2.6956365382625958E-4</v>
      </c>
      <c r="K1089" s="183">
        <f>SUM(P1089/I1089*100)</f>
        <v>0</v>
      </c>
      <c r="L1089" s="251">
        <f>SUM(L1090:L1091)</f>
        <v>269000</v>
      </c>
      <c r="M1089" s="185">
        <f>SUM(L1089/I1089%)</f>
        <v>100</v>
      </c>
      <c r="N1089" s="251">
        <f>SUM(N1090:N1091)</f>
        <v>0</v>
      </c>
    </row>
    <row r="1090" spans="1:14" s="296" customFormat="1" ht="25.5" hidden="1" customHeight="1" x14ac:dyDescent="0.25">
      <c r="A1090" s="177"/>
      <c r="B1090" s="177"/>
      <c r="C1090" s="178">
        <v>5</v>
      </c>
      <c r="D1090" s="178">
        <v>2</v>
      </c>
      <c r="E1090" s="178">
        <v>2</v>
      </c>
      <c r="F1090" s="179" t="s">
        <v>674</v>
      </c>
      <c r="G1090" s="180" t="s">
        <v>682</v>
      </c>
      <c r="H1090" s="406" t="s">
        <v>767</v>
      </c>
      <c r="I1090" s="251">
        <v>100000</v>
      </c>
      <c r="J1090" s="278">
        <f>SUM(I1090/I10*100)</f>
        <v>1.0020953673838645E-4</v>
      </c>
      <c r="K1090" s="183">
        <f>SUM(L1090/I1090*100)</f>
        <v>100</v>
      </c>
      <c r="L1090" s="282">
        <v>100000</v>
      </c>
      <c r="M1090" s="185">
        <f>SUM(L1090/I1090%)</f>
        <v>100</v>
      </c>
      <c r="N1090" s="250">
        <f>SUM(I1090-L1090)</f>
        <v>0</v>
      </c>
    </row>
    <row r="1091" spans="1:14" s="296" customFormat="1" ht="25.5" hidden="1" customHeight="1" x14ac:dyDescent="0.25">
      <c r="A1091" s="177"/>
      <c r="B1091" s="177"/>
      <c r="C1091" s="178">
        <v>5</v>
      </c>
      <c r="D1091" s="178">
        <v>2</v>
      </c>
      <c r="E1091" s="178">
        <v>2</v>
      </c>
      <c r="F1091" s="179" t="s">
        <v>674</v>
      </c>
      <c r="G1091" s="180" t="s">
        <v>697</v>
      </c>
      <c r="H1091" s="406" t="s">
        <v>726</v>
      </c>
      <c r="I1091" s="251">
        <v>169000</v>
      </c>
      <c r="J1091" s="278">
        <f>SUM(I1091/I10*100)</f>
        <v>1.6935411708787309E-4</v>
      </c>
      <c r="K1091" s="183">
        <f>SUM(P1091/I1091*100)</f>
        <v>0</v>
      </c>
      <c r="L1091" s="281">
        <v>169000</v>
      </c>
      <c r="M1091" s="185">
        <f>SUM(L1091/I1091%)</f>
        <v>100</v>
      </c>
      <c r="N1091" s="250">
        <f>SUM(I1091-L1091)</f>
        <v>0</v>
      </c>
    </row>
    <row r="1092" spans="1:14" s="296" customFormat="1" ht="15" hidden="1" customHeight="1" x14ac:dyDescent="0.25">
      <c r="A1092" s="177"/>
      <c r="B1092" s="177"/>
      <c r="C1092" s="178"/>
      <c r="D1092" s="178"/>
      <c r="E1092" s="178"/>
      <c r="F1092" s="179"/>
      <c r="G1092" s="180"/>
      <c r="H1092" s="406"/>
      <c r="I1092" s="251"/>
      <c r="J1092" s="182"/>
      <c r="K1092" s="183"/>
      <c r="L1092" s="281"/>
      <c r="M1092" s="185"/>
      <c r="N1092" s="251"/>
    </row>
    <row r="1093" spans="1:14" s="296" customFormat="1" ht="15" hidden="1" customHeight="1" x14ac:dyDescent="0.25">
      <c r="A1093" s="513"/>
      <c r="B1093" s="513"/>
      <c r="C1093" s="178">
        <v>5</v>
      </c>
      <c r="D1093" s="178">
        <v>2</v>
      </c>
      <c r="E1093" s="178">
        <v>2</v>
      </c>
      <c r="F1093" s="179">
        <v>10</v>
      </c>
      <c r="G1093" s="270"/>
      <c r="H1093" s="406" t="s">
        <v>965</v>
      </c>
      <c r="I1093" s="251">
        <f>SUM(I1094:I1095)</f>
        <v>10600000</v>
      </c>
      <c r="J1093" s="182">
        <f>SUM(I1093/I10*100)</f>
        <v>1.0622210894268964E-2</v>
      </c>
      <c r="K1093" s="183">
        <f>SUM(L1093/I1093*100)</f>
        <v>100</v>
      </c>
      <c r="L1093" s="281">
        <f>SUM(L1094:L1095)</f>
        <v>10600000</v>
      </c>
      <c r="M1093" s="183">
        <f>SUM(L1093/I1093%)</f>
        <v>100</v>
      </c>
      <c r="N1093" s="251">
        <f>SUM(N1094:N1095)</f>
        <v>0</v>
      </c>
    </row>
    <row r="1094" spans="1:14" s="296" customFormat="1" ht="25.5" hidden="1" customHeight="1" x14ac:dyDescent="0.25">
      <c r="A1094" s="513"/>
      <c r="B1094" s="513"/>
      <c r="C1094" s="178">
        <v>5</v>
      </c>
      <c r="D1094" s="178">
        <v>2</v>
      </c>
      <c r="E1094" s="178">
        <v>2</v>
      </c>
      <c r="F1094" s="179">
        <v>10</v>
      </c>
      <c r="G1094" s="180" t="s">
        <v>682</v>
      </c>
      <c r="H1094" s="406" t="s">
        <v>966</v>
      </c>
      <c r="I1094" s="251">
        <v>2500000</v>
      </c>
      <c r="J1094" s="279">
        <f>SUM(I1094/I10*100)</f>
        <v>2.5052384184596609E-3</v>
      </c>
      <c r="K1094" s="183">
        <f>SUM(L1094/I1094*100)</f>
        <v>100</v>
      </c>
      <c r="L1094" s="281">
        <v>2500000</v>
      </c>
      <c r="M1094" s="183">
        <f>SUM(L1094/I1094%)</f>
        <v>100</v>
      </c>
      <c r="N1094" s="250">
        <f>SUM(I1094-L1094)</f>
        <v>0</v>
      </c>
    </row>
    <row r="1095" spans="1:14" s="296" customFormat="1" ht="25.5" hidden="1" customHeight="1" x14ac:dyDescent="0.25">
      <c r="A1095" s="511"/>
      <c r="B1095" s="511"/>
      <c r="C1095" s="494">
        <v>5</v>
      </c>
      <c r="D1095" s="494">
        <v>2</v>
      </c>
      <c r="E1095" s="494">
        <v>2</v>
      </c>
      <c r="F1095" s="495">
        <v>10</v>
      </c>
      <c r="G1095" s="192" t="s">
        <v>704</v>
      </c>
      <c r="H1095" s="409" t="s">
        <v>967</v>
      </c>
      <c r="I1095" s="358">
        <v>8100000</v>
      </c>
      <c r="J1095" s="182">
        <f>SUM(I1095/I10*100)</f>
        <v>8.1169724758093018E-3</v>
      </c>
      <c r="K1095" s="306">
        <f>SUM(L1095/I1095*100)</f>
        <v>100</v>
      </c>
      <c r="L1095" s="373">
        <v>8100000</v>
      </c>
      <c r="M1095" s="306">
        <f>SUM(L1095/I1095%)</f>
        <v>100</v>
      </c>
      <c r="N1095" s="250">
        <f>SUM(I1095-L1095)</f>
        <v>0</v>
      </c>
    </row>
    <row r="1096" spans="1:14" s="296" customFormat="1" ht="15" hidden="1" customHeight="1" x14ac:dyDescent="0.25">
      <c r="A1096" s="513"/>
      <c r="B1096" s="513"/>
      <c r="C1096" s="178"/>
      <c r="D1096" s="178"/>
      <c r="E1096" s="178"/>
      <c r="F1096" s="179"/>
      <c r="G1096" s="180"/>
      <c r="H1096" s="406"/>
      <c r="I1096" s="251"/>
      <c r="J1096" s="182"/>
      <c r="K1096" s="183"/>
      <c r="L1096" s="281"/>
      <c r="M1096" s="183"/>
      <c r="N1096" s="251"/>
    </row>
    <row r="1097" spans="1:14" s="296" customFormat="1" ht="15" hidden="1" customHeight="1" x14ac:dyDescent="0.25">
      <c r="A1097" s="177"/>
      <c r="B1097" s="177"/>
      <c r="C1097" s="178">
        <v>5</v>
      </c>
      <c r="D1097" s="178">
        <v>2</v>
      </c>
      <c r="E1097" s="178">
        <v>2</v>
      </c>
      <c r="F1097" s="179" t="s">
        <v>778</v>
      </c>
      <c r="G1097" s="270"/>
      <c r="H1097" s="406" t="s">
        <v>779</v>
      </c>
      <c r="I1097" s="251">
        <f>SUM(I1098:I1098)</f>
        <v>13000000</v>
      </c>
      <c r="J1097" s="182">
        <f>SUM(I1097/I10*100)</f>
        <v>1.302723977599024E-2</v>
      </c>
      <c r="K1097" s="183">
        <f>SUM(L1097/I1097*100)</f>
        <v>100</v>
      </c>
      <c r="L1097" s="281">
        <f>SUM(L1098:L1098)</f>
        <v>13000000</v>
      </c>
      <c r="M1097" s="185">
        <f>SUM(L1097/I1097%)</f>
        <v>100</v>
      </c>
      <c r="N1097" s="251">
        <f>SUM(N1098:N1098)</f>
        <v>0</v>
      </c>
    </row>
    <row r="1098" spans="1:14" s="296" customFormat="1" ht="25.5" hidden="1" customHeight="1" x14ac:dyDescent="0.25">
      <c r="A1098" s="504"/>
      <c r="B1098" s="504"/>
      <c r="C1098" s="503">
        <v>5</v>
      </c>
      <c r="D1098" s="503">
        <v>2</v>
      </c>
      <c r="E1098" s="503">
        <v>2</v>
      </c>
      <c r="F1098" s="273" t="s">
        <v>778</v>
      </c>
      <c r="G1098" s="190" t="s">
        <v>686</v>
      </c>
      <c r="H1098" s="405" t="s">
        <v>968</v>
      </c>
      <c r="I1098" s="181">
        <v>13000000</v>
      </c>
      <c r="J1098" s="182">
        <f>SUM(I1098/I10*100)</f>
        <v>1.302723977599024E-2</v>
      </c>
      <c r="K1098" s="183">
        <f>SUM(L1098/I1098*100)</f>
        <v>100</v>
      </c>
      <c r="L1098" s="260">
        <v>13000000</v>
      </c>
      <c r="M1098" s="183">
        <f>SUM(L1098/I1098%)</f>
        <v>100</v>
      </c>
      <c r="N1098" s="250">
        <f>SUM(I1098-L1098)</f>
        <v>0</v>
      </c>
    </row>
    <row r="1099" spans="1:14" s="296" customFormat="1" ht="15" hidden="1" customHeight="1" x14ac:dyDescent="0.25">
      <c r="A1099" s="504"/>
      <c r="B1099" s="504"/>
      <c r="C1099" s="503"/>
      <c r="D1099" s="503"/>
      <c r="E1099" s="503"/>
      <c r="F1099" s="273"/>
      <c r="G1099" s="190"/>
      <c r="H1099" s="405"/>
      <c r="I1099" s="181"/>
      <c r="J1099" s="182"/>
      <c r="K1099" s="183"/>
      <c r="L1099" s="260"/>
      <c r="M1099" s="183"/>
      <c r="N1099" s="250"/>
    </row>
    <row r="1100" spans="1:14" s="296" customFormat="1" ht="15" hidden="1" customHeight="1" x14ac:dyDescent="0.25">
      <c r="A1100" s="513"/>
      <c r="B1100" s="513"/>
      <c r="C1100" s="178">
        <v>5</v>
      </c>
      <c r="D1100" s="178">
        <v>2</v>
      </c>
      <c r="E1100" s="178">
        <v>2</v>
      </c>
      <c r="F1100" s="179">
        <v>15</v>
      </c>
      <c r="G1100" s="270"/>
      <c r="H1100" s="406" t="s">
        <v>756</v>
      </c>
      <c r="I1100" s="251">
        <f>SUM(I1101:I1101)</f>
        <v>7390000</v>
      </c>
      <c r="J1100" s="182">
        <f>SUM(I1100/I10*100)</f>
        <v>7.4054847649667587E-3</v>
      </c>
      <c r="K1100" s="183">
        <f>SUM(P1100/I1100*100)</f>
        <v>0</v>
      </c>
      <c r="L1100" s="282">
        <f>SUM(L1101:L1101)</f>
        <v>7390000</v>
      </c>
      <c r="M1100" s="183">
        <f>SUM(L1100/I1100%)</f>
        <v>100</v>
      </c>
      <c r="N1100" s="251">
        <f>SUM(N1101:N1101)</f>
        <v>0</v>
      </c>
    </row>
    <row r="1101" spans="1:14" s="296" customFormat="1" ht="25.5" hidden="1" customHeight="1" x14ac:dyDescent="0.25">
      <c r="A1101" s="511"/>
      <c r="B1101" s="511"/>
      <c r="C1101" s="494">
        <v>5</v>
      </c>
      <c r="D1101" s="494">
        <v>2</v>
      </c>
      <c r="E1101" s="494">
        <v>2</v>
      </c>
      <c r="F1101" s="495">
        <v>15</v>
      </c>
      <c r="G1101" s="192" t="s">
        <v>682</v>
      </c>
      <c r="H1101" s="409" t="s">
        <v>909</v>
      </c>
      <c r="I1101" s="358">
        <v>7390000</v>
      </c>
      <c r="J1101" s="182">
        <f>SUM(I1101/I10*100)</f>
        <v>7.4054847649667587E-3</v>
      </c>
      <c r="K1101" s="306">
        <f>SUM(P1101/I1101*100)</f>
        <v>0</v>
      </c>
      <c r="L1101" s="372">
        <v>7390000</v>
      </c>
      <c r="M1101" s="306">
        <f>SUM(L1101/I1101%)</f>
        <v>100</v>
      </c>
      <c r="N1101" s="252">
        <f>SUM(I1101-L1101)</f>
        <v>0</v>
      </c>
    </row>
    <row r="1102" spans="1:14" s="296" customFormat="1" ht="15" hidden="1" customHeight="1" x14ac:dyDescent="0.25">
      <c r="A1102" s="513"/>
      <c r="B1102" s="513"/>
      <c r="C1102" s="178"/>
      <c r="D1102" s="178"/>
      <c r="E1102" s="178"/>
      <c r="F1102" s="179"/>
      <c r="G1102" s="180"/>
      <c r="H1102" s="406"/>
      <c r="I1102" s="251"/>
      <c r="J1102" s="182"/>
      <c r="K1102" s="183"/>
      <c r="L1102" s="467"/>
      <c r="M1102" s="183"/>
      <c r="N1102" s="251"/>
    </row>
    <row r="1103" spans="1:14" s="296" customFormat="1" x14ac:dyDescent="0.25">
      <c r="A1103" s="350">
        <v>1</v>
      </c>
      <c r="B1103" s="309" t="s">
        <v>677</v>
      </c>
      <c r="C1103" s="310" t="s">
        <v>674</v>
      </c>
      <c r="D1103" s="310" t="s">
        <v>675</v>
      </c>
      <c r="E1103" s="351" t="s">
        <v>994</v>
      </c>
      <c r="F1103" s="192" t="s">
        <v>799</v>
      </c>
      <c r="G1103" s="310"/>
      <c r="H1103" s="400" t="s">
        <v>1002</v>
      </c>
      <c r="I1103" s="358">
        <f>SUM(I1105)</f>
        <v>647933476</v>
      </c>
      <c r="J1103" s="362">
        <f>SUM(I1103/I10*100)</f>
        <v>0.64929113467252442</v>
      </c>
      <c r="K1103" s="311">
        <v>100</v>
      </c>
      <c r="L1103" s="373">
        <f>SUM(L1105)</f>
        <v>637670484</v>
      </c>
      <c r="M1103" s="311">
        <f>SUM(L1103/I1103%)</f>
        <v>98.416042328394838</v>
      </c>
      <c r="N1103" s="358">
        <f>SUM(N1105)</f>
        <v>10262992</v>
      </c>
    </row>
    <row r="1104" spans="1:14" s="296" customFormat="1" ht="15" hidden="1" customHeight="1" x14ac:dyDescent="0.25">
      <c r="A1104" s="177"/>
      <c r="B1104" s="177"/>
      <c r="C1104" s="367"/>
      <c r="D1104" s="368"/>
      <c r="E1104" s="211"/>
      <c r="F1104" s="211"/>
      <c r="G1104" s="370"/>
      <c r="H1104" s="412"/>
      <c r="I1104" s="251"/>
      <c r="J1104" s="182"/>
      <c r="K1104" s="183"/>
      <c r="L1104" s="282"/>
      <c r="M1104" s="185"/>
      <c r="N1104" s="251"/>
    </row>
    <row r="1105" spans="1:14" s="296" customFormat="1" ht="15" hidden="1" customHeight="1" x14ac:dyDescent="0.25">
      <c r="A1105" s="177"/>
      <c r="B1105" s="177"/>
      <c r="C1105" s="178">
        <v>5</v>
      </c>
      <c r="D1105" s="178">
        <v>2</v>
      </c>
      <c r="E1105" s="178">
        <v>2</v>
      </c>
      <c r="F1105" s="178"/>
      <c r="G1105" s="270"/>
      <c r="H1105" s="406" t="s">
        <v>684</v>
      </c>
      <c r="I1105" s="251">
        <f>SUM(I1107+I1110+I1113+I1122+I1125+I1128+I1131)</f>
        <v>647933476</v>
      </c>
      <c r="J1105" s="182">
        <f>SUM(I1105/I10*100)</f>
        <v>0.64929113467252442</v>
      </c>
      <c r="K1105" s="183">
        <f>SUM(P1105/I1105*100)</f>
        <v>0</v>
      </c>
      <c r="L1105" s="251">
        <f>SUM(L1107+L1110+L1113+L1122+L1125+L1128+L1131)</f>
        <v>637670484</v>
      </c>
      <c r="M1105" s="185">
        <f>SUM(L1105/I1105%)</f>
        <v>98.416042328394838</v>
      </c>
      <c r="N1105" s="251">
        <f>SUM(N1107+N1110+N1113+N1122+N1125+N1128+N1131)</f>
        <v>10262992</v>
      </c>
    </row>
    <row r="1106" spans="1:14" s="296" customFormat="1" ht="15" hidden="1" customHeight="1" x14ac:dyDescent="0.25">
      <c r="A1106" s="177"/>
      <c r="B1106" s="177"/>
      <c r="C1106" s="178"/>
      <c r="D1106" s="178"/>
      <c r="E1106" s="178"/>
      <c r="F1106" s="178"/>
      <c r="G1106" s="270"/>
      <c r="H1106" s="406"/>
      <c r="I1106" s="251"/>
      <c r="J1106" s="182"/>
      <c r="K1106" s="183"/>
      <c r="L1106" s="282"/>
      <c r="M1106" s="185"/>
      <c r="N1106" s="251"/>
    </row>
    <row r="1107" spans="1:14" s="296" customFormat="1" ht="15" hidden="1" customHeight="1" x14ac:dyDescent="0.25">
      <c r="A1107" s="177"/>
      <c r="B1107" s="177"/>
      <c r="C1107" s="178">
        <v>5</v>
      </c>
      <c r="D1107" s="178">
        <v>2</v>
      </c>
      <c r="E1107" s="178">
        <v>2</v>
      </c>
      <c r="F1107" s="179" t="s">
        <v>675</v>
      </c>
      <c r="G1107" s="270"/>
      <c r="H1107" s="406" t="s">
        <v>982</v>
      </c>
      <c r="I1107" s="251">
        <f>SUM(I1108:I1108)</f>
        <v>720000</v>
      </c>
      <c r="J1107" s="279">
        <f>SUM(I1107/I10*100)</f>
        <v>7.215086645163824E-4</v>
      </c>
      <c r="K1107" s="183">
        <f>SUM(P1107/I1107*100)</f>
        <v>0</v>
      </c>
      <c r="L1107" s="282">
        <f>SUM(L1108:L1108)</f>
        <v>720000</v>
      </c>
      <c r="M1107" s="185">
        <f>SUM(L1107/I1107%)</f>
        <v>100</v>
      </c>
      <c r="N1107" s="251">
        <f>SUM(N1108:N1108)</f>
        <v>0</v>
      </c>
    </row>
    <row r="1108" spans="1:14" s="296" customFormat="1" ht="25.5" hidden="1" customHeight="1" x14ac:dyDescent="0.25">
      <c r="A1108" s="498"/>
      <c r="B1108" s="498"/>
      <c r="C1108" s="494">
        <v>5</v>
      </c>
      <c r="D1108" s="494">
        <v>2</v>
      </c>
      <c r="E1108" s="494">
        <v>2</v>
      </c>
      <c r="F1108" s="495" t="s">
        <v>675</v>
      </c>
      <c r="G1108" s="192" t="s">
        <v>720</v>
      </c>
      <c r="H1108" s="409" t="s">
        <v>874</v>
      </c>
      <c r="I1108" s="303">
        <v>720000</v>
      </c>
      <c r="J1108" s="430">
        <f>SUM(I1108/I10*100)</f>
        <v>7.215086645163824E-4</v>
      </c>
      <c r="K1108" s="306">
        <f>SUM(P1108/I1108*100)</f>
        <v>0</v>
      </c>
      <c r="L1108" s="304">
        <v>720000</v>
      </c>
      <c r="M1108" s="307">
        <f>SUM(L1108/I1108%)</f>
        <v>100</v>
      </c>
      <c r="N1108" s="252">
        <f>SUM(I1108-L1108)</f>
        <v>0</v>
      </c>
    </row>
    <row r="1109" spans="1:14" s="296" customFormat="1" ht="15" hidden="1" customHeight="1" x14ac:dyDescent="0.25">
      <c r="A1109" s="177"/>
      <c r="B1109" s="177"/>
      <c r="C1109" s="178"/>
      <c r="D1109" s="178"/>
      <c r="E1109" s="178"/>
      <c r="F1109" s="179"/>
      <c r="G1109" s="180"/>
      <c r="H1109" s="406"/>
      <c r="I1109" s="255"/>
      <c r="J1109" s="182"/>
      <c r="K1109" s="183"/>
      <c r="L1109" s="193"/>
      <c r="M1109" s="185"/>
      <c r="N1109" s="255"/>
    </row>
    <row r="1110" spans="1:14" s="296" customFormat="1" ht="15" hidden="1" customHeight="1" x14ac:dyDescent="0.25">
      <c r="A1110" s="177"/>
      <c r="B1110" s="177"/>
      <c r="C1110" s="178">
        <v>5</v>
      </c>
      <c r="D1110" s="178">
        <v>2</v>
      </c>
      <c r="E1110" s="178">
        <v>2</v>
      </c>
      <c r="F1110" s="179" t="s">
        <v>762</v>
      </c>
      <c r="G1110" s="270"/>
      <c r="H1110" s="406" t="s">
        <v>982</v>
      </c>
      <c r="I1110" s="251">
        <f>SUM(I1111:I1111)</f>
        <v>5279760</v>
      </c>
      <c r="J1110" s="182">
        <f>SUM(I1110/I10*100)</f>
        <v>5.2908230368986326E-3</v>
      </c>
      <c r="K1110" s="183">
        <f>SUM(P1110/I1110*100)</f>
        <v>0</v>
      </c>
      <c r="L1110" s="282">
        <f>SUM(L1111:L1111)</f>
        <v>5279760</v>
      </c>
      <c r="M1110" s="185">
        <f>SUM(L1110/I1110%)</f>
        <v>100</v>
      </c>
      <c r="N1110" s="251">
        <f>SUM(N1111:N1111)</f>
        <v>0</v>
      </c>
    </row>
    <row r="1111" spans="1:14" s="296" customFormat="1" ht="25.5" hidden="1" customHeight="1" x14ac:dyDescent="0.25">
      <c r="A1111" s="177"/>
      <c r="B1111" s="177"/>
      <c r="C1111" s="178">
        <v>5</v>
      </c>
      <c r="D1111" s="178">
        <v>2</v>
      </c>
      <c r="E1111" s="178">
        <v>2</v>
      </c>
      <c r="F1111" s="179" t="s">
        <v>762</v>
      </c>
      <c r="G1111" s="180" t="s">
        <v>720</v>
      </c>
      <c r="H1111" s="406" t="s">
        <v>1003</v>
      </c>
      <c r="I1111" s="255">
        <v>5279760</v>
      </c>
      <c r="J1111" s="182">
        <f>SUM(I1111/I10*100)</f>
        <v>5.2908230368986326E-3</v>
      </c>
      <c r="K1111" s="183">
        <f>SUM(P1111/I1111*100)</f>
        <v>0</v>
      </c>
      <c r="L1111" s="193">
        <v>5279760</v>
      </c>
      <c r="M1111" s="185">
        <f>SUM(L1111/I1111%)</f>
        <v>100</v>
      </c>
      <c r="N1111" s="250">
        <f>SUM(I1111-L1111)</f>
        <v>0</v>
      </c>
    </row>
    <row r="1112" spans="1:14" s="296" customFormat="1" ht="15" hidden="1" customHeight="1" x14ac:dyDescent="0.25">
      <c r="A1112" s="177"/>
      <c r="B1112" s="177"/>
      <c r="C1112" s="178"/>
      <c r="D1112" s="178"/>
      <c r="E1112" s="178"/>
      <c r="F1112" s="179"/>
      <c r="G1112" s="180"/>
      <c r="H1112" s="406"/>
      <c r="I1112" s="255"/>
      <c r="J1112" s="182"/>
      <c r="K1112" s="183"/>
      <c r="L1112" s="193"/>
      <c r="M1112" s="185"/>
      <c r="N1112" s="255"/>
    </row>
    <row r="1113" spans="1:14" s="296" customFormat="1" ht="15" hidden="1" customHeight="1" x14ac:dyDescent="0.25">
      <c r="A1113" s="177"/>
      <c r="B1113" s="177"/>
      <c r="C1113" s="178">
        <v>5</v>
      </c>
      <c r="D1113" s="178">
        <v>2</v>
      </c>
      <c r="E1113" s="178">
        <v>2</v>
      </c>
      <c r="F1113" s="179" t="s">
        <v>690</v>
      </c>
      <c r="G1113" s="270"/>
      <c r="H1113" s="406" t="s">
        <v>691</v>
      </c>
      <c r="I1113" s="268">
        <f>SUM(I1114:I1120)</f>
        <v>391904716</v>
      </c>
      <c r="J1113" s="182">
        <f>SUM(I1113/I10*100)</f>
        <v>0.39272590035948907</v>
      </c>
      <c r="K1113" s="283">
        <f t="shared" ref="K1113:K1120" si="20">SUM(P1113/I1113*100)</f>
        <v>0</v>
      </c>
      <c r="L1113" s="268">
        <f>SUM(L1114:L1120)</f>
        <v>381647724</v>
      </c>
      <c r="M1113" s="284">
        <f t="shared" ref="M1113:M1120" si="21">SUM(L1113/I1113%)</f>
        <v>97.382784237789068</v>
      </c>
      <c r="N1113" s="268">
        <f>SUM(N1114:N1120)</f>
        <v>10256992</v>
      </c>
    </row>
    <row r="1114" spans="1:14" s="296" customFormat="1" ht="25.5" hidden="1" customHeight="1" x14ac:dyDescent="0.25">
      <c r="A1114" s="177"/>
      <c r="B1114" s="177"/>
      <c r="C1114" s="178">
        <v>5</v>
      </c>
      <c r="D1114" s="178">
        <v>2</v>
      </c>
      <c r="E1114" s="178">
        <v>2</v>
      </c>
      <c r="F1114" s="179" t="s">
        <v>690</v>
      </c>
      <c r="G1114" s="180" t="s">
        <v>889</v>
      </c>
      <c r="H1114" s="406" t="s">
        <v>890</v>
      </c>
      <c r="I1114" s="261">
        <v>1740000</v>
      </c>
      <c r="J1114" s="279">
        <f>SUM(I1114/I10*100)</f>
        <v>1.7436459392479241E-3</v>
      </c>
      <c r="K1114" s="283">
        <f t="shared" si="20"/>
        <v>0</v>
      </c>
      <c r="L1114" s="320">
        <v>1740000</v>
      </c>
      <c r="M1114" s="284">
        <f t="shared" si="21"/>
        <v>100</v>
      </c>
      <c r="N1114" s="253">
        <f t="shared" ref="N1114:N1120" si="22">SUM(I1114-L1114)</f>
        <v>0</v>
      </c>
    </row>
    <row r="1115" spans="1:14" s="296" customFormat="1" ht="25.5" hidden="1" customHeight="1" x14ac:dyDescent="0.25">
      <c r="A1115" s="177"/>
      <c r="B1115" s="177"/>
      <c r="C1115" s="178">
        <v>5</v>
      </c>
      <c r="D1115" s="178">
        <v>2</v>
      </c>
      <c r="E1115" s="178">
        <v>2</v>
      </c>
      <c r="F1115" s="179" t="s">
        <v>690</v>
      </c>
      <c r="G1115" s="180" t="s">
        <v>880</v>
      </c>
      <c r="H1115" s="406" t="s">
        <v>932</v>
      </c>
      <c r="I1115" s="261">
        <v>44400000</v>
      </c>
      <c r="J1115" s="182">
        <f>SUM(I1115/I10*100)</f>
        <v>4.4493034311843586E-2</v>
      </c>
      <c r="K1115" s="283">
        <f t="shared" si="20"/>
        <v>0</v>
      </c>
      <c r="L1115" s="320">
        <v>44400000</v>
      </c>
      <c r="M1115" s="284">
        <f t="shared" si="21"/>
        <v>100</v>
      </c>
      <c r="N1115" s="253">
        <f t="shared" si="22"/>
        <v>0</v>
      </c>
    </row>
    <row r="1116" spans="1:14" s="296" customFormat="1" ht="25.5" hidden="1" customHeight="1" x14ac:dyDescent="0.25">
      <c r="A1116" s="177"/>
      <c r="B1116" s="177"/>
      <c r="C1116" s="178">
        <v>5</v>
      </c>
      <c r="D1116" s="178">
        <v>2</v>
      </c>
      <c r="E1116" s="178">
        <v>2</v>
      </c>
      <c r="F1116" s="179" t="s">
        <v>690</v>
      </c>
      <c r="G1116" s="180" t="s">
        <v>770</v>
      </c>
      <c r="H1116" s="406" t="s">
        <v>771</v>
      </c>
      <c r="I1116" s="261">
        <v>144537688</v>
      </c>
      <c r="J1116" s="182">
        <f>SUM(I1116/I10*100)</f>
        <v>0.1448405475571744</v>
      </c>
      <c r="K1116" s="283">
        <f t="shared" si="20"/>
        <v>0</v>
      </c>
      <c r="L1116" s="184">
        <v>144128928</v>
      </c>
      <c r="M1116" s="284">
        <f t="shared" si="21"/>
        <v>99.717194867542105</v>
      </c>
      <c r="N1116" s="253">
        <f t="shared" si="22"/>
        <v>408760</v>
      </c>
    </row>
    <row r="1117" spans="1:14" s="296" customFormat="1" ht="25.5" hidden="1" customHeight="1" x14ac:dyDescent="0.25">
      <c r="A1117" s="177"/>
      <c r="B1117" s="177"/>
      <c r="C1117" s="178">
        <v>5</v>
      </c>
      <c r="D1117" s="178">
        <v>2</v>
      </c>
      <c r="E1117" s="178">
        <v>2</v>
      </c>
      <c r="F1117" s="179" t="s">
        <v>690</v>
      </c>
      <c r="G1117" s="180" t="s">
        <v>710</v>
      </c>
      <c r="H1117" s="406" t="s">
        <v>801</v>
      </c>
      <c r="I1117" s="261">
        <v>300000</v>
      </c>
      <c r="J1117" s="278">
        <f>SUM(I1117/I10*100)</f>
        <v>3.0062861021515938E-4</v>
      </c>
      <c r="K1117" s="283">
        <f t="shared" si="20"/>
        <v>0</v>
      </c>
      <c r="L1117" s="214">
        <v>300000</v>
      </c>
      <c r="M1117" s="284">
        <f>SUM(L1117/I1117%)</f>
        <v>100</v>
      </c>
      <c r="N1117" s="253">
        <f>SUM(I1117-L1117)</f>
        <v>0</v>
      </c>
    </row>
    <row r="1118" spans="1:14" s="296" customFormat="1" ht="25.5" hidden="1" customHeight="1" x14ac:dyDescent="0.25">
      <c r="A1118" s="177"/>
      <c r="B1118" s="177"/>
      <c r="C1118" s="178">
        <v>5</v>
      </c>
      <c r="D1118" s="178">
        <v>2</v>
      </c>
      <c r="E1118" s="178">
        <v>2</v>
      </c>
      <c r="F1118" s="179" t="s">
        <v>690</v>
      </c>
      <c r="G1118" s="180" t="s">
        <v>708</v>
      </c>
      <c r="H1118" s="406" t="s">
        <v>709</v>
      </c>
      <c r="I1118" s="261">
        <v>69251652</v>
      </c>
      <c r="J1118" s="182">
        <f>SUM(I1118/I10*100)</f>
        <v>6.9396759652879544E-2</v>
      </c>
      <c r="K1118" s="283">
        <f t="shared" si="20"/>
        <v>0</v>
      </c>
      <c r="L1118" s="214">
        <v>59600940</v>
      </c>
      <c r="M1118" s="284">
        <f>SUM(L1118/I1118%)</f>
        <v>86.064286235366623</v>
      </c>
      <c r="N1118" s="253">
        <f>SUM(I1118-L1118)</f>
        <v>9650712</v>
      </c>
    </row>
    <row r="1119" spans="1:14" s="296" customFormat="1" ht="25.5" hidden="1" customHeight="1" x14ac:dyDescent="0.25">
      <c r="A1119" s="177"/>
      <c r="B1119" s="177"/>
      <c r="C1119" s="178">
        <v>5</v>
      </c>
      <c r="D1119" s="178">
        <v>2</v>
      </c>
      <c r="E1119" s="178">
        <v>2</v>
      </c>
      <c r="F1119" s="179" t="s">
        <v>690</v>
      </c>
      <c r="G1119" s="180" t="s">
        <v>772</v>
      </c>
      <c r="H1119" s="405" t="s">
        <v>773</v>
      </c>
      <c r="I1119" s="181">
        <v>7500000</v>
      </c>
      <c r="J1119" s="182">
        <f>SUM(I1119/I10*100)</f>
        <v>7.5157152553789845E-3</v>
      </c>
      <c r="K1119" s="183">
        <f t="shared" si="20"/>
        <v>0</v>
      </c>
      <c r="L1119" s="304">
        <v>7500000</v>
      </c>
      <c r="M1119" s="185">
        <f>SUM(L1119/I1119%)</f>
        <v>100</v>
      </c>
      <c r="N1119" s="250">
        <f>SUM(I1119-L1119)</f>
        <v>0</v>
      </c>
    </row>
    <row r="1120" spans="1:14" s="296" customFormat="1" ht="25.5" hidden="1" customHeight="1" x14ac:dyDescent="0.25">
      <c r="A1120" s="177"/>
      <c r="B1120" s="177"/>
      <c r="C1120" s="178">
        <v>5</v>
      </c>
      <c r="D1120" s="178">
        <v>2</v>
      </c>
      <c r="E1120" s="178">
        <v>2</v>
      </c>
      <c r="F1120" s="179" t="s">
        <v>690</v>
      </c>
      <c r="G1120" s="180" t="s">
        <v>955</v>
      </c>
      <c r="H1120" s="406" t="s">
        <v>1004</v>
      </c>
      <c r="I1120" s="261">
        <v>124175376</v>
      </c>
      <c r="J1120" s="182">
        <f>SUM(I1120/I10*100)</f>
        <v>0.12443556903274952</v>
      </c>
      <c r="K1120" s="283">
        <f t="shared" si="20"/>
        <v>0</v>
      </c>
      <c r="L1120" s="214">
        <v>123977856</v>
      </c>
      <c r="M1120" s="284">
        <f t="shared" si="21"/>
        <v>99.840934647139704</v>
      </c>
      <c r="N1120" s="253">
        <f t="shared" si="22"/>
        <v>197520</v>
      </c>
    </row>
    <row r="1121" spans="1:14" s="296" customFormat="1" ht="15" hidden="1" customHeight="1" x14ac:dyDescent="0.25">
      <c r="A1121" s="177"/>
      <c r="B1121" s="177"/>
      <c r="C1121" s="178"/>
      <c r="D1121" s="178"/>
      <c r="E1121" s="178"/>
      <c r="F1121" s="179"/>
      <c r="G1121" s="180"/>
      <c r="H1121" s="406"/>
      <c r="I1121" s="251"/>
      <c r="J1121" s="182"/>
      <c r="K1121" s="183"/>
      <c r="L1121" s="282"/>
      <c r="M1121" s="185"/>
      <c r="N1121" s="251"/>
    </row>
    <row r="1122" spans="1:14" s="296" customFormat="1" ht="15" hidden="1" customHeight="1" x14ac:dyDescent="0.25">
      <c r="A1122" s="177"/>
      <c r="B1122" s="177"/>
      <c r="C1122" s="178">
        <v>5</v>
      </c>
      <c r="D1122" s="178">
        <v>2</v>
      </c>
      <c r="E1122" s="178">
        <v>2</v>
      </c>
      <c r="F1122" s="179" t="s">
        <v>941</v>
      </c>
      <c r="G1122" s="270"/>
      <c r="H1122" s="406" t="s">
        <v>942</v>
      </c>
      <c r="I1122" s="181">
        <f>SUM(I1123)</f>
        <v>16100000</v>
      </c>
      <c r="J1122" s="182">
        <f>SUM(I1122/I10*100)</f>
        <v>1.613373541488022E-2</v>
      </c>
      <c r="K1122" s="183">
        <f>SUM(L1122/I1122*100)</f>
        <v>100</v>
      </c>
      <c r="L1122" s="193">
        <f>SUM(L1123)</f>
        <v>16100000</v>
      </c>
      <c r="M1122" s="185">
        <f>SUM(L1122/I1122%)</f>
        <v>100</v>
      </c>
      <c r="N1122" s="181">
        <f>SUM(N1123)</f>
        <v>0</v>
      </c>
    </row>
    <row r="1123" spans="1:14" s="296" customFormat="1" ht="25.5" hidden="1" customHeight="1" x14ac:dyDescent="0.25">
      <c r="A1123" s="177"/>
      <c r="B1123" s="177"/>
      <c r="C1123" s="178">
        <v>5</v>
      </c>
      <c r="D1123" s="178">
        <v>2</v>
      </c>
      <c r="E1123" s="178">
        <v>2</v>
      </c>
      <c r="F1123" s="179" t="s">
        <v>941</v>
      </c>
      <c r="G1123" s="180" t="s">
        <v>682</v>
      </c>
      <c r="H1123" s="406" t="s">
        <v>943</v>
      </c>
      <c r="I1123" s="259">
        <v>16100000</v>
      </c>
      <c r="J1123" s="182">
        <f>SUM(I1123/I10*100)</f>
        <v>1.613373541488022E-2</v>
      </c>
      <c r="K1123" s="183">
        <f>SUM(L1123/I1123*100)</f>
        <v>100</v>
      </c>
      <c r="L1123" s="288">
        <v>16100000</v>
      </c>
      <c r="M1123" s="185">
        <f>SUM(L1123/I1123%)</f>
        <v>100</v>
      </c>
      <c r="N1123" s="250">
        <f>SUM(I1123-L1123)</f>
        <v>0</v>
      </c>
    </row>
    <row r="1124" spans="1:14" s="296" customFormat="1" ht="15" hidden="1" customHeight="1" x14ac:dyDescent="0.25">
      <c r="A1124" s="177"/>
      <c r="B1124" s="177"/>
      <c r="C1124" s="178"/>
      <c r="D1124" s="178"/>
      <c r="E1124" s="178"/>
      <c r="F1124" s="179"/>
      <c r="G1124" s="180"/>
      <c r="H1124" s="406"/>
      <c r="I1124" s="259"/>
      <c r="J1124" s="182"/>
      <c r="K1124" s="183"/>
      <c r="L1124" s="288"/>
      <c r="M1124" s="185"/>
      <c r="N1124" s="259"/>
    </row>
    <row r="1125" spans="1:14" s="296" customFormat="1" ht="15" hidden="1" customHeight="1" x14ac:dyDescent="0.25">
      <c r="A1125" s="177"/>
      <c r="B1125" s="177"/>
      <c r="C1125" s="178">
        <v>5</v>
      </c>
      <c r="D1125" s="178">
        <v>2</v>
      </c>
      <c r="E1125" s="178">
        <v>2</v>
      </c>
      <c r="F1125" s="179">
        <v>11</v>
      </c>
      <c r="G1125" s="270"/>
      <c r="H1125" s="406" t="s">
        <v>779</v>
      </c>
      <c r="I1125" s="181">
        <f>SUM(I1126:I1126)</f>
        <v>30369000</v>
      </c>
      <c r="J1125" s="182">
        <f>SUM(I1125/I10*100)</f>
        <v>3.0432634212080582E-2</v>
      </c>
      <c r="K1125" s="311">
        <f>SUM(P1125/I1125*100)</f>
        <v>0</v>
      </c>
      <c r="L1125" s="193">
        <f>SUM(L1126:L1126)</f>
        <v>30363000</v>
      </c>
      <c r="M1125" s="185">
        <f>SUM(L1125/I1125%)</f>
        <v>99.980243010965125</v>
      </c>
      <c r="N1125" s="181">
        <f>SUM(N1126:N1126)</f>
        <v>6000</v>
      </c>
    </row>
    <row r="1126" spans="1:14" s="296" customFormat="1" ht="25.5" hidden="1" customHeight="1" x14ac:dyDescent="0.25">
      <c r="A1126" s="177"/>
      <c r="B1126" s="177"/>
      <c r="C1126" s="178">
        <v>5</v>
      </c>
      <c r="D1126" s="178">
        <v>2</v>
      </c>
      <c r="E1126" s="178">
        <v>2</v>
      </c>
      <c r="F1126" s="179">
        <v>11</v>
      </c>
      <c r="G1126" s="180" t="s">
        <v>686</v>
      </c>
      <c r="H1126" s="406" t="s">
        <v>775</v>
      </c>
      <c r="I1126" s="259">
        <v>30369000</v>
      </c>
      <c r="J1126" s="182">
        <f>SUM(I1126/I10*100)</f>
        <v>3.0432634212080582E-2</v>
      </c>
      <c r="K1126" s="311">
        <f>SUM(P1126/I1126*100)</f>
        <v>0</v>
      </c>
      <c r="L1126" s="349">
        <v>30363000</v>
      </c>
      <c r="M1126" s="185">
        <f>SUM(L1126/I1126%)</f>
        <v>99.980243010965125</v>
      </c>
      <c r="N1126" s="250">
        <f>SUM(I1126-L1126)</f>
        <v>6000</v>
      </c>
    </row>
    <row r="1127" spans="1:14" s="296" customFormat="1" ht="15" hidden="1" customHeight="1" x14ac:dyDescent="0.25">
      <c r="A1127" s="177"/>
      <c r="B1127" s="177"/>
      <c r="C1127" s="178"/>
      <c r="D1127" s="178"/>
      <c r="E1127" s="178"/>
      <c r="F1127" s="179"/>
      <c r="G1127" s="180"/>
      <c r="H1127" s="406"/>
      <c r="I1127" s="259"/>
      <c r="J1127" s="182"/>
      <c r="K1127" s="311"/>
      <c r="L1127" s="349"/>
      <c r="M1127" s="185"/>
      <c r="N1127" s="250"/>
    </row>
    <row r="1128" spans="1:14" s="296" customFormat="1" ht="15" hidden="1" customHeight="1" x14ac:dyDescent="0.25">
      <c r="A1128" s="513"/>
      <c r="B1128" s="513"/>
      <c r="C1128" s="178">
        <v>5</v>
      </c>
      <c r="D1128" s="178">
        <v>2</v>
      </c>
      <c r="E1128" s="178">
        <v>2</v>
      </c>
      <c r="F1128" s="179">
        <v>15</v>
      </c>
      <c r="G1128" s="270"/>
      <c r="H1128" s="406" t="s">
        <v>756</v>
      </c>
      <c r="I1128" s="251">
        <f>SUM(I1129:I1129)</f>
        <v>3060000</v>
      </c>
      <c r="J1128" s="279">
        <f>SUM(I1128/I10*100)</f>
        <v>3.0664118241946255E-3</v>
      </c>
      <c r="K1128" s="183">
        <f>SUM(P1128/I1128*100)</f>
        <v>0</v>
      </c>
      <c r="L1128" s="282">
        <f>SUM(L1129:L1129)</f>
        <v>3060000</v>
      </c>
      <c r="M1128" s="183">
        <f>SUM(L1128/I1128%)</f>
        <v>100</v>
      </c>
      <c r="N1128" s="251">
        <f>SUM(N1129:N1129)</f>
        <v>0</v>
      </c>
    </row>
    <row r="1129" spans="1:14" s="296" customFormat="1" ht="25.5" hidden="1" customHeight="1" x14ac:dyDescent="0.25">
      <c r="A1129" s="511"/>
      <c r="B1129" s="511"/>
      <c r="C1129" s="494">
        <v>5</v>
      </c>
      <c r="D1129" s="494">
        <v>2</v>
      </c>
      <c r="E1129" s="494">
        <v>2</v>
      </c>
      <c r="F1129" s="495">
        <v>15</v>
      </c>
      <c r="G1129" s="192" t="s">
        <v>682</v>
      </c>
      <c r="H1129" s="409" t="s">
        <v>909</v>
      </c>
      <c r="I1129" s="358">
        <v>3060000</v>
      </c>
      <c r="J1129" s="279">
        <f>SUM(I1129/I10*100)</f>
        <v>3.0664118241946255E-3</v>
      </c>
      <c r="K1129" s="306">
        <f>SUM(P1129/I1129*100)</f>
        <v>0</v>
      </c>
      <c r="L1129" s="372">
        <v>3060000</v>
      </c>
      <c r="M1129" s="306">
        <f>SUM(L1129/I1129%)</f>
        <v>100</v>
      </c>
      <c r="N1129" s="252">
        <f>SUM(I1129-L1129)</f>
        <v>0</v>
      </c>
    </row>
    <row r="1130" spans="1:14" s="296" customFormat="1" ht="15" hidden="1" customHeight="1" x14ac:dyDescent="0.25">
      <c r="A1130" s="177"/>
      <c r="B1130" s="177"/>
      <c r="C1130" s="178"/>
      <c r="D1130" s="178"/>
      <c r="E1130" s="178"/>
      <c r="F1130" s="179"/>
      <c r="G1130" s="180"/>
      <c r="H1130" s="406"/>
      <c r="I1130" s="259"/>
      <c r="J1130" s="182"/>
      <c r="K1130" s="183"/>
      <c r="L1130" s="288"/>
      <c r="M1130" s="185"/>
      <c r="N1130" s="259"/>
    </row>
    <row r="1131" spans="1:14" s="296" customFormat="1" ht="15" hidden="1" customHeight="1" x14ac:dyDescent="0.25">
      <c r="A1131" s="177"/>
      <c r="B1131" s="177"/>
      <c r="C1131" s="178">
        <v>5</v>
      </c>
      <c r="D1131" s="178">
        <v>2</v>
      </c>
      <c r="E1131" s="178">
        <v>2</v>
      </c>
      <c r="F1131" s="179">
        <v>32</v>
      </c>
      <c r="G1131" s="270"/>
      <c r="H1131" s="406" t="s">
        <v>914</v>
      </c>
      <c r="I1131" s="251">
        <f>SUM(I1132:I1132)</f>
        <v>200500000</v>
      </c>
      <c r="J1131" s="182">
        <f>SUM(I1131/I10*100)</f>
        <v>0.20092012116046482</v>
      </c>
      <c r="K1131" s="183">
        <f>SUM(P1131/I1131*100)</f>
        <v>0</v>
      </c>
      <c r="L1131" s="282">
        <f>SUM(L1132:L1132)</f>
        <v>200500000</v>
      </c>
      <c r="M1131" s="185">
        <f>SUM(L1131/I1131%)</f>
        <v>100</v>
      </c>
      <c r="N1131" s="251">
        <f>SUM(N1132:N1132)</f>
        <v>0</v>
      </c>
    </row>
    <row r="1132" spans="1:14" s="296" customFormat="1" ht="25.5" hidden="1" customHeight="1" x14ac:dyDescent="0.25">
      <c r="A1132" s="504"/>
      <c r="B1132" s="504"/>
      <c r="C1132" s="503">
        <v>5</v>
      </c>
      <c r="D1132" s="503">
        <v>2</v>
      </c>
      <c r="E1132" s="503">
        <v>2</v>
      </c>
      <c r="F1132" s="273">
        <v>32</v>
      </c>
      <c r="G1132" s="190" t="s">
        <v>697</v>
      </c>
      <c r="H1132" s="405" t="s">
        <v>923</v>
      </c>
      <c r="I1132" s="181">
        <v>200500000</v>
      </c>
      <c r="J1132" s="182">
        <f>SUM(I1132/I10*100)</f>
        <v>0.20092012116046482</v>
      </c>
      <c r="K1132" s="183">
        <f>SUM(P1132/I1132*100)</f>
        <v>0</v>
      </c>
      <c r="L1132" s="260">
        <v>200500000</v>
      </c>
      <c r="M1132" s="323">
        <f>SUM(L1132/I1132%)</f>
        <v>100</v>
      </c>
      <c r="N1132" s="250">
        <f>SUM(I1132-L1132)</f>
        <v>0</v>
      </c>
    </row>
    <row r="1133" spans="1:14" s="296" customFormat="1" ht="15" hidden="1" customHeight="1" x14ac:dyDescent="0.25">
      <c r="A1133" s="504"/>
      <c r="B1133" s="504"/>
      <c r="C1133" s="503"/>
      <c r="D1133" s="503"/>
      <c r="E1133" s="503"/>
      <c r="F1133" s="273"/>
      <c r="G1133" s="190"/>
      <c r="H1133" s="405"/>
      <c r="I1133" s="181"/>
      <c r="J1133" s="182"/>
      <c r="K1133" s="183"/>
      <c r="L1133" s="193"/>
      <c r="M1133" s="323"/>
      <c r="N1133" s="181"/>
    </row>
    <row r="1134" spans="1:14" s="296" customFormat="1" x14ac:dyDescent="0.25">
      <c r="A1134" s="350">
        <v>1</v>
      </c>
      <c r="B1134" s="309" t="s">
        <v>677</v>
      </c>
      <c r="C1134" s="310" t="s">
        <v>674</v>
      </c>
      <c r="D1134" s="310" t="s">
        <v>675</v>
      </c>
      <c r="E1134" s="351" t="s">
        <v>994</v>
      </c>
      <c r="F1134" s="363" t="s">
        <v>936</v>
      </c>
      <c r="G1134" s="310"/>
      <c r="H1134" s="400" t="s">
        <v>1005</v>
      </c>
      <c r="I1134" s="358">
        <f>I1136</f>
        <v>395190420</v>
      </c>
      <c r="J1134" s="352">
        <f>SUM(I1134/I10*100)</f>
        <v>0.39601848911648374</v>
      </c>
      <c r="K1134" s="468">
        <v>100</v>
      </c>
      <c r="L1134" s="373">
        <f>L1136</f>
        <v>393623600</v>
      </c>
      <c r="M1134" s="468">
        <f>SUM(L1134/I1134%)</f>
        <v>99.603527838554385</v>
      </c>
      <c r="N1134" s="358">
        <f>N1136</f>
        <v>1566820</v>
      </c>
    </row>
    <row r="1135" spans="1:14" s="296" customFormat="1" ht="15" hidden="1" customHeight="1" x14ac:dyDescent="0.25">
      <c r="A1135" s="177"/>
      <c r="B1135" s="177"/>
      <c r="C1135" s="367"/>
      <c r="D1135" s="368"/>
      <c r="E1135" s="211"/>
      <c r="F1135" s="211"/>
      <c r="G1135" s="370"/>
      <c r="H1135" s="412"/>
      <c r="I1135" s="251"/>
      <c r="J1135" s="182"/>
      <c r="K1135" s="183"/>
      <c r="L1135" s="282"/>
      <c r="M1135" s="185"/>
      <c r="N1135" s="251"/>
    </row>
    <row r="1136" spans="1:14" s="296" customFormat="1" ht="15" hidden="1" customHeight="1" x14ac:dyDescent="0.25">
      <c r="A1136" s="177"/>
      <c r="B1136" s="177"/>
      <c r="C1136" s="178">
        <v>5</v>
      </c>
      <c r="D1136" s="178">
        <v>2</v>
      </c>
      <c r="E1136" s="178">
        <v>2</v>
      </c>
      <c r="F1136" s="178"/>
      <c r="G1136" s="270"/>
      <c r="H1136" s="406" t="s">
        <v>684</v>
      </c>
      <c r="I1136" s="251">
        <f>SUM(I1138)</f>
        <v>395190420</v>
      </c>
      <c r="J1136" s="182">
        <f>SUM(I1136/I10*100)</f>
        <v>0.39601848911648374</v>
      </c>
      <c r="K1136" s="183">
        <f>SUM(P1136/I1136*100)</f>
        <v>0</v>
      </c>
      <c r="L1136" s="282">
        <f>SUM(L1138)</f>
        <v>393623600</v>
      </c>
      <c r="M1136" s="185">
        <f>SUM(L1136/I1136%)</f>
        <v>99.603527838554385</v>
      </c>
      <c r="N1136" s="251">
        <f>SUM(N1138)</f>
        <v>1566820</v>
      </c>
    </row>
    <row r="1137" spans="1:14" s="296" customFormat="1" ht="15" hidden="1" customHeight="1" x14ac:dyDescent="0.25">
      <c r="A1137" s="177"/>
      <c r="B1137" s="177"/>
      <c r="C1137" s="178"/>
      <c r="D1137" s="178"/>
      <c r="E1137" s="178"/>
      <c r="F1137" s="178"/>
      <c r="G1137" s="270"/>
      <c r="H1137" s="406"/>
      <c r="I1137" s="251"/>
      <c r="J1137" s="182"/>
      <c r="K1137" s="183"/>
      <c r="L1137" s="282"/>
      <c r="M1137" s="185"/>
      <c r="N1137" s="251"/>
    </row>
    <row r="1138" spans="1:14" s="296" customFormat="1" ht="15" hidden="1" customHeight="1" x14ac:dyDescent="0.25">
      <c r="A1138" s="177"/>
      <c r="B1138" s="177"/>
      <c r="C1138" s="178">
        <v>5</v>
      </c>
      <c r="D1138" s="178">
        <v>2</v>
      </c>
      <c r="E1138" s="178">
        <v>2</v>
      </c>
      <c r="F1138" s="179" t="s">
        <v>675</v>
      </c>
      <c r="G1138" s="270"/>
      <c r="H1138" s="406" t="s">
        <v>867</v>
      </c>
      <c r="I1138" s="251">
        <f>SUM(I1139:I1139)</f>
        <v>395190420</v>
      </c>
      <c r="J1138" s="182">
        <f>SUM(I1138/I10*100)</f>
        <v>0.39601848911648374</v>
      </c>
      <c r="K1138" s="183">
        <f>SUM(P1138/I1138*100)</f>
        <v>0</v>
      </c>
      <c r="L1138" s="282">
        <f>SUM(L1139:L1139)</f>
        <v>393623600</v>
      </c>
      <c r="M1138" s="185">
        <f>SUM(L1138/I1138%)</f>
        <v>99.603527838554385</v>
      </c>
      <c r="N1138" s="251">
        <f>SUM(N1139:N1139)</f>
        <v>1566820</v>
      </c>
    </row>
    <row r="1139" spans="1:14" s="296" customFormat="1" ht="25.5" hidden="1" customHeight="1" x14ac:dyDescent="0.25">
      <c r="A1139" s="514"/>
      <c r="B1139" s="514"/>
      <c r="C1139" s="512">
        <v>5</v>
      </c>
      <c r="D1139" s="512">
        <v>2</v>
      </c>
      <c r="E1139" s="512">
        <v>2</v>
      </c>
      <c r="F1139" s="190" t="s">
        <v>675</v>
      </c>
      <c r="G1139" s="190" t="s">
        <v>720</v>
      </c>
      <c r="H1139" s="405" t="s">
        <v>874</v>
      </c>
      <c r="I1139" s="251">
        <v>395190420</v>
      </c>
      <c r="J1139" s="362">
        <f>SUM(I1139/I10*100)</f>
        <v>0.39601848911648374</v>
      </c>
      <c r="K1139" s="328">
        <f>SUM(P1139/I1139*100)</f>
        <v>0</v>
      </c>
      <c r="L1139" s="260">
        <v>393623600</v>
      </c>
      <c r="M1139" s="328">
        <f>SUM(L1139/I1139%)</f>
        <v>99.603527838554385</v>
      </c>
      <c r="N1139" s="250">
        <f>SUM(I1139-L1139)</f>
        <v>1566820</v>
      </c>
    </row>
    <row r="1140" spans="1:14" s="296" customFormat="1" ht="15" hidden="1" customHeight="1" x14ac:dyDescent="0.25">
      <c r="A1140" s="504"/>
      <c r="B1140" s="504"/>
      <c r="C1140" s="503"/>
      <c r="D1140" s="503"/>
      <c r="E1140" s="503"/>
      <c r="F1140" s="273"/>
      <c r="G1140" s="190"/>
      <c r="H1140" s="405"/>
      <c r="I1140" s="251"/>
      <c r="J1140" s="182"/>
      <c r="K1140" s="323"/>
      <c r="L1140" s="193"/>
      <c r="M1140" s="323"/>
      <c r="N1140" s="251"/>
    </row>
    <row r="1141" spans="1:14" s="296" customFormat="1" x14ac:dyDescent="0.25">
      <c r="A1141" s="547">
        <v>1</v>
      </c>
      <c r="B1141" s="324" t="s">
        <v>677</v>
      </c>
      <c r="C1141" s="325" t="s">
        <v>674</v>
      </c>
      <c r="D1141" s="317" t="s">
        <v>675</v>
      </c>
      <c r="E1141" s="351" t="s">
        <v>994</v>
      </c>
      <c r="F1141" s="363" t="s">
        <v>722</v>
      </c>
      <c r="G1141" s="317"/>
      <c r="H1141" s="404" t="s">
        <v>1006</v>
      </c>
      <c r="I1141" s="251">
        <f>SUM(I1143+I1148)</f>
        <v>1572583638</v>
      </c>
      <c r="J1141" s="362">
        <f>SUM(I1141/I10*100)</f>
        <v>1.5758787784634642</v>
      </c>
      <c r="K1141" s="183">
        <v>100</v>
      </c>
      <c r="L1141" s="251">
        <f>SUM(L1143+L1148)</f>
        <v>1570485878</v>
      </c>
      <c r="M1141" s="280">
        <f>SUM(L1141/I1141%)</f>
        <v>99.866604233357791</v>
      </c>
      <c r="N1141" s="251">
        <f>SUM(N1143+N1148)</f>
        <v>2097760</v>
      </c>
    </row>
    <row r="1142" spans="1:14" s="296" customFormat="1" ht="15" hidden="1" customHeight="1" x14ac:dyDescent="0.25">
      <c r="A1142" s="177"/>
      <c r="B1142" s="177"/>
      <c r="C1142" s="367"/>
      <c r="D1142" s="368"/>
      <c r="E1142" s="211"/>
      <c r="F1142" s="211"/>
      <c r="G1142" s="370"/>
      <c r="H1142" s="412"/>
      <c r="I1142" s="251"/>
      <c r="J1142" s="182"/>
      <c r="K1142" s="183"/>
      <c r="L1142" s="282"/>
      <c r="M1142" s="185"/>
      <c r="N1142" s="251"/>
    </row>
    <row r="1143" spans="1:14" s="296" customFormat="1" ht="15" hidden="1" customHeight="1" x14ac:dyDescent="0.25">
      <c r="A1143" s="177"/>
      <c r="B1143" s="177"/>
      <c r="C1143" s="178">
        <v>5</v>
      </c>
      <c r="D1143" s="178">
        <v>2</v>
      </c>
      <c r="E1143" s="178">
        <v>1</v>
      </c>
      <c r="F1143" s="178"/>
      <c r="G1143" s="270"/>
      <c r="H1143" s="406" t="s">
        <v>679</v>
      </c>
      <c r="I1143" s="251">
        <f>SUM(I1145)</f>
        <v>6750000</v>
      </c>
      <c r="J1143" s="182">
        <f>SUM(I1143/I10*100)</f>
        <v>6.7641437298410862E-3</v>
      </c>
      <c r="K1143" s="183">
        <f>SUM(P1143/I1143*100)</f>
        <v>0</v>
      </c>
      <c r="L1143" s="251">
        <f>SUM(L1145)</f>
        <v>6750000</v>
      </c>
      <c r="M1143" s="185">
        <f>SUM(L1143/I1143%)</f>
        <v>100</v>
      </c>
      <c r="N1143" s="251">
        <f>SUM(N1145)</f>
        <v>0</v>
      </c>
    </row>
    <row r="1144" spans="1:14" s="296" customFormat="1" ht="15" hidden="1" customHeight="1" x14ac:dyDescent="0.25">
      <c r="A1144" s="177"/>
      <c r="B1144" s="177"/>
      <c r="C1144" s="178"/>
      <c r="D1144" s="178"/>
      <c r="E1144" s="178"/>
      <c r="F1144" s="178"/>
      <c r="G1144" s="270"/>
      <c r="H1144" s="406"/>
      <c r="I1144" s="251"/>
      <c r="J1144" s="182"/>
      <c r="K1144" s="183"/>
      <c r="L1144" s="251"/>
      <c r="M1144" s="185"/>
      <c r="N1144" s="251"/>
    </row>
    <row r="1145" spans="1:14" s="296" customFormat="1" ht="15" hidden="1" customHeight="1" x14ac:dyDescent="0.25">
      <c r="A1145" s="177"/>
      <c r="B1145" s="177"/>
      <c r="C1145" s="178">
        <v>5</v>
      </c>
      <c r="D1145" s="178">
        <v>2</v>
      </c>
      <c r="E1145" s="178">
        <v>1</v>
      </c>
      <c r="F1145" s="179" t="s">
        <v>675</v>
      </c>
      <c r="G1145" s="270"/>
      <c r="H1145" s="405" t="s">
        <v>877</v>
      </c>
      <c r="I1145" s="251">
        <f>SUM(I1146)</f>
        <v>6750000</v>
      </c>
      <c r="J1145" s="182">
        <f>SUM(I1145/I10*100)</f>
        <v>6.7641437298410862E-3</v>
      </c>
      <c r="K1145" s="183">
        <f>SUM(P1145/I1145*100)</f>
        <v>0</v>
      </c>
      <c r="L1145" s="251">
        <f>SUM(L1146)</f>
        <v>6750000</v>
      </c>
      <c r="M1145" s="185">
        <f>SUM(L1145/I1145%)</f>
        <v>100</v>
      </c>
      <c r="N1145" s="251">
        <f>SUM(N1146)</f>
        <v>0</v>
      </c>
    </row>
    <row r="1146" spans="1:14" s="296" customFormat="1" ht="25.5" hidden="1" customHeight="1" x14ac:dyDescent="0.25">
      <c r="A1146" s="504"/>
      <c r="B1146" s="504"/>
      <c r="C1146" s="503">
        <v>5</v>
      </c>
      <c r="D1146" s="503">
        <v>2</v>
      </c>
      <c r="E1146" s="503">
        <v>1</v>
      </c>
      <c r="F1146" s="273" t="s">
        <v>675</v>
      </c>
      <c r="G1146" s="190" t="s">
        <v>697</v>
      </c>
      <c r="H1146" s="405" t="s">
        <v>948</v>
      </c>
      <c r="I1146" s="181">
        <v>6750000</v>
      </c>
      <c r="J1146" s="182">
        <f>SUM(I1146/I10*100)</f>
        <v>6.7641437298410862E-3</v>
      </c>
      <c r="K1146" s="183">
        <f>SUM(P1146/I1146*100)</f>
        <v>0</v>
      </c>
      <c r="L1146" s="304">
        <v>6750000</v>
      </c>
      <c r="M1146" s="323">
        <f>SUM(L1146/I1146%)</f>
        <v>100</v>
      </c>
      <c r="N1146" s="250">
        <f>SUM(I1146-L1146)</f>
        <v>0</v>
      </c>
    </row>
    <row r="1147" spans="1:14" s="296" customFormat="1" ht="15" hidden="1" customHeight="1" x14ac:dyDescent="0.25">
      <c r="A1147" s="504"/>
      <c r="B1147" s="504"/>
      <c r="C1147" s="503"/>
      <c r="D1147" s="503"/>
      <c r="E1147" s="503"/>
      <c r="F1147" s="273"/>
      <c r="G1147" s="190"/>
      <c r="H1147" s="405"/>
      <c r="I1147" s="181"/>
      <c r="J1147" s="182"/>
      <c r="K1147" s="183"/>
      <c r="L1147" s="304"/>
      <c r="M1147" s="323"/>
      <c r="N1147" s="250"/>
    </row>
    <row r="1148" spans="1:14" s="296" customFormat="1" ht="15" hidden="1" customHeight="1" x14ac:dyDescent="0.25">
      <c r="A1148" s="177"/>
      <c r="B1148" s="177"/>
      <c r="C1148" s="178">
        <v>5</v>
      </c>
      <c r="D1148" s="178">
        <v>2</v>
      </c>
      <c r="E1148" s="178">
        <v>2</v>
      </c>
      <c r="F1148" s="178"/>
      <c r="G1148" s="270"/>
      <c r="H1148" s="406" t="s">
        <v>684</v>
      </c>
      <c r="I1148" s="251">
        <f>SUM(I1150+I1153)</f>
        <v>1565833638</v>
      </c>
      <c r="J1148" s="182">
        <f>SUM(I1148/I10*100)</f>
        <v>1.5691146347336233</v>
      </c>
      <c r="K1148" s="183">
        <f>SUM(P1148/I1148*100)</f>
        <v>0</v>
      </c>
      <c r="L1148" s="251">
        <f>SUM(L1150+L1153)</f>
        <v>1563735878</v>
      </c>
      <c r="M1148" s="185">
        <f>SUM(L1148/I1148%)</f>
        <v>99.866029190516088</v>
      </c>
      <c r="N1148" s="251">
        <f>SUM(N1150+N1153)</f>
        <v>2097760</v>
      </c>
    </row>
    <row r="1149" spans="1:14" s="296" customFormat="1" ht="15" hidden="1" customHeight="1" x14ac:dyDescent="0.25">
      <c r="A1149" s="177"/>
      <c r="B1149" s="177"/>
      <c r="C1149" s="178"/>
      <c r="D1149" s="178"/>
      <c r="E1149" s="178"/>
      <c r="F1149" s="178"/>
      <c r="G1149" s="270"/>
      <c r="H1149" s="406"/>
      <c r="I1149" s="251"/>
      <c r="J1149" s="182"/>
      <c r="K1149" s="183"/>
      <c r="L1149" s="282"/>
      <c r="M1149" s="185"/>
      <c r="N1149" s="251"/>
    </row>
    <row r="1150" spans="1:14" s="296" customFormat="1" ht="15" hidden="1" customHeight="1" x14ac:dyDescent="0.25">
      <c r="A1150" s="177"/>
      <c r="B1150" s="177"/>
      <c r="C1150" s="178">
        <v>5</v>
      </c>
      <c r="D1150" s="178">
        <v>2</v>
      </c>
      <c r="E1150" s="178">
        <v>2</v>
      </c>
      <c r="F1150" s="179" t="s">
        <v>675</v>
      </c>
      <c r="G1150" s="270"/>
      <c r="H1150" s="406" t="s">
        <v>867</v>
      </c>
      <c r="I1150" s="251">
        <f>SUM(I1151:I1152)</f>
        <v>1503745950</v>
      </c>
      <c r="J1150" s="182">
        <f>SUM(I1150/I10*100)</f>
        <v>1.5068968502172484</v>
      </c>
      <c r="K1150" s="183">
        <f>SUM(P1150/I1150*100)</f>
        <v>0</v>
      </c>
      <c r="L1150" s="282">
        <f>SUM(L1151:L1152)</f>
        <v>1501746950</v>
      </c>
      <c r="M1150" s="185">
        <f>SUM(L1150/I1150%)</f>
        <v>99.867065311131839</v>
      </c>
      <c r="N1150" s="251">
        <f>SUM(N1151:N1152)</f>
        <v>1999000</v>
      </c>
    </row>
    <row r="1151" spans="1:14" s="296" customFormat="1" ht="25.5" hidden="1" customHeight="1" x14ac:dyDescent="0.25">
      <c r="A1151" s="504"/>
      <c r="B1151" s="504"/>
      <c r="C1151" s="503">
        <v>5</v>
      </c>
      <c r="D1151" s="503">
        <v>2</v>
      </c>
      <c r="E1151" s="503">
        <v>2</v>
      </c>
      <c r="F1151" s="273" t="s">
        <v>675</v>
      </c>
      <c r="G1151" s="190" t="s">
        <v>741</v>
      </c>
      <c r="H1151" s="405" t="s">
        <v>949</v>
      </c>
      <c r="I1151" s="181">
        <v>1503745950</v>
      </c>
      <c r="J1151" s="182">
        <f>SUM(I1151/I10*100)</f>
        <v>1.5068968502172484</v>
      </c>
      <c r="K1151" s="183">
        <f>SUM(P1151/I1151*100)</f>
        <v>0</v>
      </c>
      <c r="L1151" s="304">
        <v>1501746950</v>
      </c>
      <c r="M1151" s="323">
        <f>SUM(L1151/I1151%)</f>
        <v>99.867065311131839</v>
      </c>
      <c r="N1151" s="250">
        <f>SUM(I1151-L1151)</f>
        <v>1999000</v>
      </c>
    </row>
    <row r="1152" spans="1:14" s="296" customFormat="1" ht="15" hidden="1" customHeight="1" x14ac:dyDescent="0.25">
      <c r="A1152" s="504"/>
      <c r="B1152" s="504"/>
      <c r="C1152" s="503"/>
      <c r="D1152" s="503"/>
      <c r="E1152" s="503"/>
      <c r="F1152" s="273"/>
      <c r="G1152" s="190"/>
      <c r="H1152" s="405"/>
      <c r="I1152" s="181"/>
      <c r="J1152" s="182"/>
      <c r="K1152" s="183"/>
      <c r="L1152" s="193"/>
      <c r="M1152" s="183"/>
      <c r="N1152" s="181"/>
    </row>
    <row r="1153" spans="1:14" s="296" customFormat="1" ht="15" hidden="1" customHeight="1" x14ac:dyDescent="0.25">
      <c r="A1153" s="177"/>
      <c r="B1153" s="177"/>
      <c r="C1153" s="178">
        <v>5</v>
      </c>
      <c r="D1153" s="178">
        <v>2</v>
      </c>
      <c r="E1153" s="178">
        <v>2</v>
      </c>
      <c r="F1153" s="179" t="s">
        <v>690</v>
      </c>
      <c r="G1153" s="270"/>
      <c r="H1153" s="406" t="s">
        <v>691</v>
      </c>
      <c r="I1153" s="251">
        <f>SUM(I1154)</f>
        <v>62087688</v>
      </c>
      <c r="J1153" s="182">
        <f>SUM(I1153/I10*100)</f>
        <v>6.2217784516374761E-2</v>
      </c>
      <c r="K1153" s="183">
        <f>SUM(P1153/I1153*100)</f>
        <v>0</v>
      </c>
      <c r="L1153" s="282">
        <f>SUM(L1154)</f>
        <v>61988928</v>
      </c>
      <c r="M1153" s="185">
        <f>SUM(L1153/I1153%)</f>
        <v>99.840934647139704</v>
      </c>
      <c r="N1153" s="251">
        <f>SUM(N1154)</f>
        <v>98760</v>
      </c>
    </row>
    <row r="1154" spans="1:14" s="296" customFormat="1" ht="25.5" hidden="1" customHeight="1" x14ac:dyDescent="0.25">
      <c r="A1154" s="177"/>
      <c r="B1154" s="177"/>
      <c r="C1154" s="178">
        <v>5</v>
      </c>
      <c r="D1154" s="178">
        <v>2</v>
      </c>
      <c r="E1154" s="178">
        <v>2</v>
      </c>
      <c r="F1154" s="179" t="s">
        <v>690</v>
      </c>
      <c r="G1154" s="180" t="s">
        <v>950</v>
      </c>
      <c r="H1154" s="406" t="s">
        <v>951</v>
      </c>
      <c r="I1154" s="181">
        <v>62087688</v>
      </c>
      <c r="J1154" s="182">
        <f>SUM(I1154/I10*100)</f>
        <v>6.2217784516374761E-2</v>
      </c>
      <c r="K1154" s="183">
        <f>SUM(P1154/I1154*100)</f>
        <v>0</v>
      </c>
      <c r="L1154" s="304">
        <v>61988928</v>
      </c>
      <c r="M1154" s="185">
        <f>SUM(L1154/I1154%)</f>
        <v>99.840934647139704</v>
      </c>
      <c r="N1154" s="250">
        <f>SUM(I1154-L1154)</f>
        <v>98760</v>
      </c>
    </row>
    <row r="1155" spans="1:14" s="296" customFormat="1" ht="15" hidden="1" customHeight="1" x14ac:dyDescent="0.25">
      <c r="A1155" s="350"/>
      <c r="B1155" s="556"/>
      <c r="C1155" s="310"/>
      <c r="D1155" s="310"/>
      <c r="E1155" s="557"/>
      <c r="F1155" s="558"/>
      <c r="G1155" s="180"/>
      <c r="H1155" s="406"/>
      <c r="I1155" s="255"/>
      <c r="J1155" s="182"/>
      <c r="K1155" s="183"/>
      <c r="L1155" s="289"/>
      <c r="M1155" s="469"/>
      <c r="N1155" s="255"/>
    </row>
    <row r="1156" spans="1:14" s="391" customFormat="1" x14ac:dyDescent="0.25">
      <c r="A1156" s="111">
        <v>1</v>
      </c>
      <c r="B1156" s="171" t="s">
        <v>677</v>
      </c>
      <c r="C1156" s="172" t="s">
        <v>674</v>
      </c>
      <c r="D1156" s="155" t="s">
        <v>675</v>
      </c>
      <c r="E1156" s="215" t="s">
        <v>1007</v>
      </c>
      <c r="F1156" s="215"/>
      <c r="G1156" s="208"/>
      <c r="H1156" s="869" t="s">
        <v>1008</v>
      </c>
      <c r="I1156" s="216">
        <f>SUM(I1159+I1166+I1176+I1191)</f>
        <v>904957700</v>
      </c>
      <c r="J1156" s="206">
        <f>SUM(I1156/I10*100)</f>
        <v>0.90685391884835709</v>
      </c>
      <c r="K1156" s="119">
        <v>99.76</v>
      </c>
      <c r="L1156" s="216">
        <f>SUM(L1159+L1166+L1176+L1191)</f>
        <v>903682156</v>
      </c>
      <c r="M1156" s="119">
        <f>SUM(L1156/I1156%)</f>
        <v>99.859049323520864</v>
      </c>
      <c r="N1156" s="216">
        <f>SUM(N1159+N1166+N1176+N1191)</f>
        <v>1275544</v>
      </c>
    </row>
    <row r="1157" spans="1:14" s="296" customFormat="1" ht="15" hidden="1" customHeight="1" x14ac:dyDescent="0.25">
      <c r="A1157" s="290"/>
      <c r="B1157" s="291"/>
      <c r="C1157" s="292"/>
      <c r="D1157" s="292"/>
      <c r="E1157" s="326"/>
      <c r="F1157" s="313"/>
      <c r="G1157" s="370"/>
      <c r="H1157" s="883"/>
      <c r="I1157" s="213"/>
      <c r="J1157" s="182"/>
      <c r="K1157" s="183"/>
      <c r="L1157" s="287"/>
      <c r="M1157" s="183"/>
      <c r="N1157" s="213"/>
    </row>
    <row r="1158" spans="1:14" s="296" customFormat="1" ht="15" hidden="1" customHeight="1" x14ac:dyDescent="0.25">
      <c r="A1158" s="177"/>
      <c r="B1158" s="177"/>
      <c r="C1158" s="211"/>
      <c r="D1158" s="211"/>
      <c r="E1158" s="369"/>
      <c r="F1158" s="369"/>
      <c r="G1158" s="212"/>
      <c r="H1158" s="408"/>
      <c r="I1158" s="213"/>
      <c r="J1158" s="182"/>
      <c r="K1158" s="183"/>
      <c r="L1158" s="214"/>
      <c r="M1158" s="396"/>
      <c r="N1158" s="213"/>
    </row>
    <row r="1159" spans="1:14" s="296" customFormat="1" x14ac:dyDescent="0.25">
      <c r="A1159" s="350">
        <v>1</v>
      </c>
      <c r="B1159" s="324" t="s">
        <v>677</v>
      </c>
      <c r="C1159" s="325" t="s">
        <v>674</v>
      </c>
      <c r="D1159" s="317" t="s">
        <v>675</v>
      </c>
      <c r="E1159" s="363" t="s">
        <v>1007</v>
      </c>
      <c r="F1159" s="363" t="s">
        <v>676</v>
      </c>
      <c r="G1159" s="370"/>
      <c r="H1159" s="412" t="s">
        <v>920</v>
      </c>
      <c r="I1159" s="181">
        <f>SUM(I1161)</f>
        <v>118600000</v>
      </c>
      <c r="J1159" s="362">
        <f>SUM(I1159/I10*100)</f>
        <v>0.11884851057172632</v>
      </c>
      <c r="K1159" s="183">
        <v>100</v>
      </c>
      <c r="L1159" s="193">
        <f>SUM(L1161)</f>
        <v>118600000</v>
      </c>
      <c r="M1159" s="185">
        <f>SUM(L1159/I1159%)</f>
        <v>100</v>
      </c>
      <c r="N1159" s="181">
        <f>SUM(N1161)</f>
        <v>0</v>
      </c>
    </row>
    <row r="1160" spans="1:14" s="296" customFormat="1" ht="15" hidden="1" customHeight="1" x14ac:dyDescent="0.25">
      <c r="A1160" s="386"/>
      <c r="B1160" s="386"/>
      <c r="C1160" s="367"/>
      <c r="D1160" s="368"/>
      <c r="E1160" s="369"/>
      <c r="F1160" s="369"/>
      <c r="G1160" s="370"/>
      <c r="H1160" s="412"/>
      <c r="I1160" s="181"/>
      <c r="J1160" s="182"/>
      <c r="K1160" s="183"/>
      <c r="L1160" s="214"/>
      <c r="M1160" s="185"/>
      <c r="N1160" s="181"/>
    </row>
    <row r="1161" spans="1:14" s="296" customFormat="1" ht="15" hidden="1" customHeight="1" x14ac:dyDescent="0.25">
      <c r="A1161" s="177"/>
      <c r="B1161" s="177"/>
      <c r="C1161" s="178">
        <v>5</v>
      </c>
      <c r="D1161" s="178">
        <v>2</v>
      </c>
      <c r="E1161" s="178">
        <v>2</v>
      </c>
      <c r="F1161" s="178"/>
      <c r="G1161" s="270"/>
      <c r="H1161" s="406" t="s">
        <v>684</v>
      </c>
      <c r="I1161" s="251">
        <f>SUM(I1163)</f>
        <v>118600000</v>
      </c>
      <c r="J1161" s="182">
        <f>SUM(I1161/I10*100)</f>
        <v>0.11884851057172632</v>
      </c>
      <c r="K1161" s="183">
        <f>SUM(P1161/I1161*100)</f>
        <v>0</v>
      </c>
      <c r="L1161" s="282">
        <f>SUM(L1163)</f>
        <v>118600000</v>
      </c>
      <c r="M1161" s="185">
        <f>SUM(L1161/I1161%)</f>
        <v>100</v>
      </c>
      <c r="N1161" s="251">
        <f>SUM(N1163)</f>
        <v>0</v>
      </c>
    </row>
    <row r="1162" spans="1:14" s="296" customFormat="1" ht="15" hidden="1" customHeight="1" x14ac:dyDescent="0.25">
      <c r="A1162" s="177"/>
      <c r="B1162" s="177"/>
      <c r="C1162" s="178"/>
      <c r="D1162" s="178"/>
      <c r="E1162" s="178"/>
      <c r="F1162" s="178"/>
      <c r="G1162" s="270"/>
      <c r="H1162" s="406"/>
      <c r="I1162" s="251"/>
      <c r="J1162" s="182"/>
      <c r="K1162" s="183"/>
      <c r="L1162" s="282"/>
      <c r="M1162" s="185"/>
      <c r="N1162" s="251"/>
    </row>
    <row r="1163" spans="1:14" s="296" customFormat="1" ht="15" hidden="1" customHeight="1" x14ac:dyDescent="0.25">
      <c r="A1163" s="177"/>
      <c r="B1163" s="177"/>
      <c r="C1163" s="178">
        <v>5</v>
      </c>
      <c r="D1163" s="178">
        <v>2</v>
      </c>
      <c r="E1163" s="178">
        <v>2</v>
      </c>
      <c r="F1163" s="179" t="s">
        <v>675</v>
      </c>
      <c r="G1163" s="270"/>
      <c r="H1163" s="406" t="s">
        <v>685</v>
      </c>
      <c r="I1163" s="251">
        <f>SUM(I1164:I1164)</f>
        <v>118600000</v>
      </c>
      <c r="J1163" s="182">
        <f>SUM(I1163/I10*100)</f>
        <v>0.11884851057172632</v>
      </c>
      <c r="K1163" s="183">
        <f>SUM(P1163/I1163*100)</f>
        <v>0</v>
      </c>
      <c r="L1163" s="282">
        <f>SUM(L1164:L1164)</f>
        <v>118600000</v>
      </c>
      <c r="M1163" s="185">
        <f>SUM(L1163/I1163%)</f>
        <v>100</v>
      </c>
      <c r="N1163" s="251">
        <f>SUM(N1164:N1164)</f>
        <v>0</v>
      </c>
    </row>
    <row r="1164" spans="1:14" s="296" customFormat="1" ht="25.5" hidden="1" customHeight="1" x14ac:dyDescent="0.25">
      <c r="A1164" s="263"/>
      <c r="B1164" s="263"/>
      <c r="C1164" s="499">
        <v>5</v>
      </c>
      <c r="D1164" s="499">
        <v>2</v>
      </c>
      <c r="E1164" s="499">
        <v>2</v>
      </c>
      <c r="F1164" s="192" t="s">
        <v>675</v>
      </c>
      <c r="G1164" s="192" t="s">
        <v>720</v>
      </c>
      <c r="H1164" s="409" t="s">
        <v>874</v>
      </c>
      <c r="I1164" s="358">
        <v>118600000</v>
      </c>
      <c r="J1164" s="182">
        <f>SUM(I1164/I10*100)</f>
        <v>0.11884851057172632</v>
      </c>
      <c r="K1164" s="311">
        <f>SUM(P1164/I1164*100)</f>
        <v>0</v>
      </c>
      <c r="L1164" s="373">
        <v>118600000</v>
      </c>
      <c r="M1164" s="311">
        <f>SUM(L1164/I1164%)</f>
        <v>100</v>
      </c>
      <c r="N1164" s="252">
        <f>SUM(I1164-L1164)</f>
        <v>0</v>
      </c>
    </row>
    <row r="1165" spans="1:14" s="296" customFormat="1" ht="15" hidden="1" customHeight="1" x14ac:dyDescent="0.25">
      <c r="A1165" s="177"/>
      <c r="B1165" s="177"/>
      <c r="C1165" s="178"/>
      <c r="D1165" s="178"/>
      <c r="E1165" s="178"/>
      <c r="F1165" s="179"/>
      <c r="G1165" s="180"/>
      <c r="H1165" s="406"/>
      <c r="I1165" s="259"/>
      <c r="J1165" s="182"/>
      <c r="K1165" s="183"/>
      <c r="L1165" s="214"/>
      <c r="M1165" s="185"/>
      <c r="N1165" s="259"/>
    </row>
    <row r="1166" spans="1:14" s="296" customFormat="1" x14ac:dyDescent="0.25">
      <c r="A1166" s="350">
        <v>1</v>
      </c>
      <c r="B1166" s="324" t="s">
        <v>677</v>
      </c>
      <c r="C1166" s="325" t="s">
        <v>674</v>
      </c>
      <c r="D1166" s="317" t="s">
        <v>675</v>
      </c>
      <c r="E1166" s="363" t="s">
        <v>1007</v>
      </c>
      <c r="F1166" s="363" t="s">
        <v>694</v>
      </c>
      <c r="G1166" s="370"/>
      <c r="H1166" s="412" t="s">
        <v>1009</v>
      </c>
      <c r="I1166" s="181">
        <f>SUM(I1168)</f>
        <v>22492000</v>
      </c>
      <c r="J1166" s="362">
        <f>SUM(I1166/I10*100)</f>
        <v>2.2539129003197881E-2</v>
      </c>
      <c r="K1166" s="183">
        <v>100</v>
      </c>
      <c r="L1166" s="193">
        <f>SUM(L1168)</f>
        <v>22492000</v>
      </c>
      <c r="M1166" s="185">
        <f>SUM(L1166/I1166%)</f>
        <v>100</v>
      </c>
      <c r="N1166" s="181">
        <f>SUM(N1168)</f>
        <v>0</v>
      </c>
    </row>
    <row r="1167" spans="1:14" s="296" customFormat="1" ht="15" hidden="1" customHeight="1" x14ac:dyDescent="0.25">
      <c r="A1167" s="177"/>
      <c r="B1167" s="177"/>
      <c r="C1167" s="178"/>
      <c r="D1167" s="178"/>
      <c r="E1167" s="178"/>
      <c r="F1167" s="179"/>
      <c r="G1167" s="180"/>
      <c r="H1167" s="406"/>
      <c r="I1167" s="181"/>
      <c r="J1167" s="182"/>
      <c r="K1167" s="183"/>
      <c r="L1167" s="193"/>
      <c r="M1167" s="185"/>
      <c r="N1167" s="181"/>
    </row>
    <row r="1168" spans="1:14" s="296" customFormat="1" ht="15" hidden="1" customHeight="1" x14ac:dyDescent="0.25">
      <c r="A1168" s="177"/>
      <c r="B1168" s="177"/>
      <c r="C1168" s="178">
        <v>5</v>
      </c>
      <c r="D1168" s="178">
        <v>2</v>
      </c>
      <c r="E1168" s="178">
        <v>2</v>
      </c>
      <c r="F1168" s="179"/>
      <c r="G1168" s="180"/>
      <c r="H1168" s="406" t="s">
        <v>1010</v>
      </c>
      <c r="I1168" s="181">
        <f>SUM(I1173+I1170)</f>
        <v>22492000</v>
      </c>
      <c r="J1168" s="182">
        <f>SUM(I1168/I10*100)</f>
        <v>2.2539129003197881E-2</v>
      </c>
      <c r="K1168" s="183">
        <f>SUM(P1168/I1168*100)</f>
        <v>0</v>
      </c>
      <c r="L1168" s="193">
        <f>SUM(L1173+L1170)</f>
        <v>22492000</v>
      </c>
      <c r="M1168" s="185">
        <f>SUM(L1168/I1168%)</f>
        <v>100</v>
      </c>
      <c r="N1168" s="181">
        <f>SUM(N1173+N1170)</f>
        <v>0</v>
      </c>
    </row>
    <row r="1169" spans="1:14" s="296" customFormat="1" ht="15" hidden="1" customHeight="1" x14ac:dyDescent="0.25">
      <c r="A1169" s="177"/>
      <c r="B1169" s="177"/>
      <c r="C1169" s="178"/>
      <c r="D1169" s="178"/>
      <c r="E1169" s="178"/>
      <c r="F1169" s="179"/>
      <c r="G1169" s="180"/>
      <c r="H1169" s="406"/>
      <c r="I1169" s="181"/>
      <c r="J1169" s="182"/>
      <c r="K1169" s="183"/>
      <c r="L1169" s="193"/>
      <c r="M1169" s="185"/>
      <c r="N1169" s="181"/>
    </row>
    <row r="1170" spans="1:14" s="296" customFormat="1" ht="15" hidden="1" customHeight="1" x14ac:dyDescent="0.25">
      <c r="A1170" s="177"/>
      <c r="B1170" s="177"/>
      <c r="C1170" s="178">
        <v>5</v>
      </c>
      <c r="D1170" s="178">
        <v>2</v>
      </c>
      <c r="E1170" s="178">
        <v>2</v>
      </c>
      <c r="F1170" s="179" t="s">
        <v>675</v>
      </c>
      <c r="G1170" s="270"/>
      <c r="H1170" s="406" t="s">
        <v>685</v>
      </c>
      <c r="I1170" s="251">
        <f>SUM(I1171:I1171)</f>
        <v>9800000</v>
      </c>
      <c r="J1170" s="182">
        <f>SUM(I1170/I10*100)</f>
        <v>9.8205346003618719E-3</v>
      </c>
      <c r="K1170" s="183">
        <f>SUM(P1170/I1170*100)</f>
        <v>0</v>
      </c>
      <c r="L1170" s="282">
        <f>SUM(L1171:L1171)</f>
        <v>9800000</v>
      </c>
      <c r="M1170" s="185">
        <f>SUM(L1170/I1170%)</f>
        <v>100</v>
      </c>
      <c r="N1170" s="251">
        <f>SUM(N1171:N1171)</f>
        <v>0</v>
      </c>
    </row>
    <row r="1171" spans="1:14" s="296" customFormat="1" ht="25.5" hidden="1" customHeight="1" x14ac:dyDescent="0.25">
      <c r="A1171" s="513"/>
      <c r="B1171" s="513"/>
      <c r="C1171" s="178">
        <v>5</v>
      </c>
      <c r="D1171" s="178">
        <v>2</v>
      </c>
      <c r="E1171" s="178">
        <v>2</v>
      </c>
      <c r="F1171" s="179" t="s">
        <v>675</v>
      </c>
      <c r="G1171" s="180" t="s">
        <v>720</v>
      </c>
      <c r="H1171" s="406" t="s">
        <v>874</v>
      </c>
      <c r="I1171" s="251">
        <v>9800000</v>
      </c>
      <c r="J1171" s="182">
        <f>SUM(I1171/I10*100)</f>
        <v>9.8205346003618719E-3</v>
      </c>
      <c r="K1171" s="183">
        <f>SUM(P1171/I1171*100)</f>
        <v>0</v>
      </c>
      <c r="L1171" s="282">
        <v>9800000</v>
      </c>
      <c r="M1171" s="183">
        <f>SUM(L1171/I1171%)</f>
        <v>100</v>
      </c>
      <c r="N1171" s="250">
        <f>SUM(I1171-L1171)</f>
        <v>0</v>
      </c>
    </row>
    <row r="1172" spans="1:14" s="296" customFormat="1" ht="15" hidden="1" customHeight="1" x14ac:dyDescent="0.25">
      <c r="A1172" s="177"/>
      <c r="B1172" s="177"/>
      <c r="C1172" s="178"/>
      <c r="D1172" s="178"/>
      <c r="E1172" s="178"/>
      <c r="F1172" s="179"/>
      <c r="G1172" s="180"/>
      <c r="H1172" s="406"/>
      <c r="I1172" s="181"/>
      <c r="J1172" s="182"/>
      <c r="K1172" s="183"/>
      <c r="L1172" s="193"/>
      <c r="M1172" s="185"/>
      <c r="N1172" s="181"/>
    </row>
    <row r="1173" spans="1:14" s="296" customFormat="1" ht="15" hidden="1" customHeight="1" x14ac:dyDescent="0.25">
      <c r="A1173" s="177"/>
      <c r="B1173" s="177"/>
      <c r="C1173" s="178">
        <v>5</v>
      </c>
      <c r="D1173" s="178">
        <v>2</v>
      </c>
      <c r="E1173" s="178">
        <v>2</v>
      </c>
      <c r="F1173" s="179" t="s">
        <v>762</v>
      </c>
      <c r="G1173" s="270"/>
      <c r="H1173" s="406" t="s">
        <v>928</v>
      </c>
      <c r="I1173" s="251">
        <f>SUM(I1174)</f>
        <v>12692000</v>
      </c>
      <c r="J1173" s="182">
        <f>SUM(I1173/I10*100)</f>
        <v>1.2718594402836007E-2</v>
      </c>
      <c r="K1173" s="183">
        <f>SUM(P1173/I1173*100)</f>
        <v>0</v>
      </c>
      <c r="L1173" s="282">
        <f>SUM(L1174)</f>
        <v>12692000</v>
      </c>
      <c r="M1173" s="185">
        <f>SUM(L1173/I1173%)</f>
        <v>100</v>
      </c>
      <c r="N1173" s="251">
        <f>SUM(N1174)</f>
        <v>0</v>
      </c>
    </row>
    <row r="1174" spans="1:14" s="296" customFormat="1" ht="25.5" hidden="1" customHeight="1" x14ac:dyDescent="0.25">
      <c r="A1174" s="177"/>
      <c r="B1174" s="177"/>
      <c r="C1174" s="178">
        <v>5</v>
      </c>
      <c r="D1174" s="178">
        <v>2</v>
      </c>
      <c r="E1174" s="178">
        <v>2</v>
      </c>
      <c r="F1174" s="179" t="s">
        <v>762</v>
      </c>
      <c r="G1174" s="180" t="s">
        <v>686</v>
      </c>
      <c r="H1174" s="406" t="s">
        <v>926</v>
      </c>
      <c r="I1174" s="181">
        <v>12692000</v>
      </c>
      <c r="J1174" s="182">
        <f>SUM(I1174/I10*100)</f>
        <v>1.2718594402836007E-2</v>
      </c>
      <c r="K1174" s="183">
        <f>SUM(P1174/I1174*100)</f>
        <v>0</v>
      </c>
      <c r="L1174" s="260">
        <v>12692000</v>
      </c>
      <c r="M1174" s="185">
        <f>SUM(L1174/I1174%)</f>
        <v>100</v>
      </c>
      <c r="N1174" s="250">
        <f>SUM(I1174-L1174)</f>
        <v>0</v>
      </c>
    </row>
    <row r="1175" spans="1:14" s="296" customFormat="1" ht="15" hidden="1" customHeight="1" x14ac:dyDescent="0.25">
      <c r="A1175" s="177"/>
      <c r="B1175" s="177"/>
      <c r="C1175" s="178"/>
      <c r="D1175" s="178"/>
      <c r="E1175" s="178"/>
      <c r="F1175" s="179"/>
      <c r="G1175" s="180"/>
      <c r="H1175" s="406"/>
      <c r="I1175" s="181"/>
      <c r="J1175" s="182"/>
      <c r="K1175" s="183"/>
      <c r="L1175" s="260"/>
      <c r="M1175" s="185"/>
      <c r="N1175" s="250"/>
    </row>
    <row r="1176" spans="1:14" s="296" customFormat="1" x14ac:dyDescent="0.25">
      <c r="A1176" s="356">
        <v>1</v>
      </c>
      <c r="B1176" s="324" t="s">
        <v>677</v>
      </c>
      <c r="C1176" s="324" t="s">
        <v>674</v>
      </c>
      <c r="D1176" s="541" t="s">
        <v>675</v>
      </c>
      <c r="E1176" s="363" t="s">
        <v>1007</v>
      </c>
      <c r="F1176" s="363" t="s">
        <v>702</v>
      </c>
      <c r="G1176" s="327"/>
      <c r="H1176" s="542" t="s">
        <v>947</v>
      </c>
      <c r="I1176" s="337">
        <f>SUM(I1178+I1183)</f>
        <v>409364200</v>
      </c>
      <c r="J1176" s="362">
        <f>SUM(I1176/I10*100)</f>
        <v>0.41022196839280184</v>
      </c>
      <c r="K1176" s="357">
        <v>99.76</v>
      </c>
      <c r="L1176" s="337">
        <f>SUM(L1178+L1183)</f>
        <v>408168656</v>
      </c>
      <c r="M1176" s="340">
        <f>SUM(L1176/I1176%)</f>
        <v>99.707951012814505</v>
      </c>
      <c r="N1176" s="337">
        <f>SUM(N1178+N1183)</f>
        <v>1195544</v>
      </c>
    </row>
    <row r="1177" spans="1:14" s="296" customFormat="1" ht="15" hidden="1" customHeight="1" x14ac:dyDescent="0.25">
      <c r="A1177" s="177"/>
      <c r="B1177" s="177"/>
      <c r="C1177" s="178"/>
      <c r="D1177" s="178"/>
      <c r="E1177" s="178"/>
      <c r="F1177" s="179"/>
      <c r="G1177" s="180"/>
      <c r="H1177" s="406"/>
      <c r="I1177" s="181"/>
      <c r="J1177" s="182"/>
      <c r="K1177" s="183"/>
      <c r="L1177" s="193"/>
      <c r="M1177" s="185"/>
      <c r="N1177" s="181"/>
    </row>
    <row r="1178" spans="1:14" s="296" customFormat="1" ht="15" hidden="1" customHeight="1" x14ac:dyDescent="0.25">
      <c r="A1178" s="177"/>
      <c r="B1178" s="177"/>
      <c r="C1178" s="178">
        <v>5</v>
      </c>
      <c r="D1178" s="178">
        <v>2</v>
      </c>
      <c r="E1178" s="178">
        <v>1</v>
      </c>
      <c r="F1178" s="178"/>
      <c r="G1178" s="270"/>
      <c r="H1178" s="406" t="s">
        <v>679</v>
      </c>
      <c r="I1178" s="251">
        <f>SUM(I1180)</f>
        <v>3000000</v>
      </c>
      <c r="J1178" s="279">
        <f>SUM(I1178/I10*100)</f>
        <v>3.0062861021515935E-3</v>
      </c>
      <c r="K1178" s="183">
        <f>SUM(P1178/I1178*100)</f>
        <v>0</v>
      </c>
      <c r="L1178" s="251">
        <f>SUM(L1180)</f>
        <v>2000000</v>
      </c>
      <c r="M1178" s="185">
        <f>SUM(L1178/I1178%)</f>
        <v>66.666666666666671</v>
      </c>
      <c r="N1178" s="251">
        <f>SUM(N1180)</f>
        <v>1000000</v>
      </c>
    </row>
    <row r="1179" spans="1:14" s="296" customFormat="1" ht="15" hidden="1" customHeight="1" x14ac:dyDescent="0.25">
      <c r="A1179" s="177"/>
      <c r="B1179" s="177"/>
      <c r="C1179" s="178"/>
      <c r="D1179" s="178"/>
      <c r="E1179" s="178"/>
      <c r="F1179" s="178"/>
      <c r="G1179" s="270"/>
      <c r="H1179" s="406"/>
      <c r="I1179" s="251"/>
      <c r="J1179" s="279"/>
      <c r="K1179" s="183"/>
      <c r="L1179" s="251"/>
      <c r="M1179" s="185"/>
      <c r="N1179" s="251"/>
    </row>
    <row r="1180" spans="1:14" s="296" customFormat="1" ht="15" hidden="1" customHeight="1" x14ac:dyDescent="0.25">
      <c r="A1180" s="177"/>
      <c r="B1180" s="177"/>
      <c r="C1180" s="178">
        <v>5</v>
      </c>
      <c r="D1180" s="178">
        <v>2</v>
      </c>
      <c r="E1180" s="178">
        <v>1</v>
      </c>
      <c r="F1180" s="179" t="s">
        <v>675</v>
      </c>
      <c r="G1180" s="270"/>
      <c r="H1180" s="405" t="s">
        <v>877</v>
      </c>
      <c r="I1180" s="251">
        <f>SUM(I1181)</f>
        <v>3000000</v>
      </c>
      <c r="J1180" s="279">
        <f>SUM(I1180/I10*100)</f>
        <v>3.0062861021515935E-3</v>
      </c>
      <c r="K1180" s="183">
        <f>SUM(P1180/I1180*100)</f>
        <v>0</v>
      </c>
      <c r="L1180" s="251">
        <f>SUM(L1181)</f>
        <v>2000000</v>
      </c>
      <c r="M1180" s="185">
        <f>SUM(L1180/I1180%)</f>
        <v>66.666666666666671</v>
      </c>
      <c r="N1180" s="251">
        <f>SUM(N1181)</f>
        <v>1000000</v>
      </c>
    </row>
    <row r="1181" spans="1:14" s="296" customFormat="1" ht="25.5" hidden="1" customHeight="1" x14ac:dyDescent="0.25">
      <c r="A1181" s="504"/>
      <c r="B1181" s="504"/>
      <c r="C1181" s="503">
        <v>5</v>
      </c>
      <c r="D1181" s="503">
        <v>2</v>
      </c>
      <c r="E1181" s="503">
        <v>1</v>
      </c>
      <c r="F1181" s="273" t="s">
        <v>675</v>
      </c>
      <c r="G1181" s="190" t="s">
        <v>697</v>
      </c>
      <c r="H1181" s="405" t="s">
        <v>948</v>
      </c>
      <c r="I1181" s="181">
        <v>3000000</v>
      </c>
      <c r="J1181" s="279">
        <f>SUM(I1181/I10*100)</f>
        <v>3.0062861021515935E-3</v>
      </c>
      <c r="K1181" s="183">
        <f>SUM(P1181/I1181*100)</f>
        <v>0</v>
      </c>
      <c r="L1181" s="304">
        <v>2000000</v>
      </c>
      <c r="M1181" s="323">
        <f>SUM(L1181/I1181%)</f>
        <v>66.666666666666671</v>
      </c>
      <c r="N1181" s="250">
        <f>SUM(I1181-L1181)</f>
        <v>1000000</v>
      </c>
    </row>
    <row r="1182" spans="1:14" s="296" customFormat="1" ht="15" hidden="1" customHeight="1" x14ac:dyDescent="0.25">
      <c r="A1182" s="504"/>
      <c r="B1182" s="504"/>
      <c r="C1182" s="503"/>
      <c r="D1182" s="503"/>
      <c r="E1182" s="503"/>
      <c r="F1182" s="273"/>
      <c r="G1182" s="190"/>
      <c r="H1182" s="405"/>
      <c r="I1182" s="181"/>
      <c r="J1182" s="182"/>
      <c r="K1182" s="183"/>
      <c r="L1182" s="304"/>
      <c r="M1182" s="323"/>
      <c r="N1182" s="250"/>
    </row>
    <row r="1183" spans="1:14" s="296" customFormat="1" ht="15" hidden="1" customHeight="1" x14ac:dyDescent="0.25">
      <c r="A1183" s="177"/>
      <c r="B1183" s="177"/>
      <c r="C1183" s="178">
        <v>5</v>
      </c>
      <c r="D1183" s="178">
        <v>2</v>
      </c>
      <c r="E1183" s="178">
        <v>2</v>
      </c>
      <c r="F1183" s="178"/>
      <c r="G1183" s="270"/>
      <c r="H1183" s="406" t="s">
        <v>684</v>
      </c>
      <c r="I1183" s="251">
        <f>SUM(I1185+I1188)</f>
        <v>406364200</v>
      </c>
      <c r="J1183" s="182">
        <f>SUM(I1183/I10*100)</f>
        <v>0.40721568229065019</v>
      </c>
      <c r="K1183" s="183">
        <f>SUM(P1183/I1183*100)</f>
        <v>0</v>
      </c>
      <c r="L1183" s="251">
        <f>SUM(L1185+L1188)</f>
        <v>406168656</v>
      </c>
      <c r="M1183" s="185">
        <f>SUM(L1183/I1183%)</f>
        <v>99.951879619316855</v>
      </c>
      <c r="N1183" s="251">
        <f>SUM(N1185+N1188)</f>
        <v>195544</v>
      </c>
    </row>
    <row r="1184" spans="1:14" s="296" customFormat="1" ht="15" hidden="1" customHeight="1" x14ac:dyDescent="0.25">
      <c r="A1184" s="177"/>
      <c r="B1184" s="177"/>
      <c r="C1184" s="178"/>
      <c r="D1184" s="178"/>
      <c r="E1184" s="178"/>
      <c r="F1184" s="178"/>
      <c r="G1184" s="270"/>
      <c r="H1184" s="406"/>
      <c r="I1184" s="251"/>
      <c r="J1184" s="182"/>
      <c r="K1184" s="183"/>
      <c r="L1184" s="282"/>
      <c r="M1184" s="185"/>
      <c r="N1184" s="251"/>
    </row>
    <row r="1185" spans="1:14" s="296" customFormat="1" ht="15" hidden="1" customHeight="1" x14ac:dyDescent="0.25">
      <c r="A1185" s="177"/>
      <c r="B1185" s="177"/>
      <c r="C1185" s="178">
        <v>5</v>
      </c>
      <c r="D1185" s="178">
        <v>2</v>
      </c>
      <c r="E1185" s="178">
        <v>2</v>
      </c>
      <c r="F1185" s="179" t="s">
        <v>675</v>
      </c>
      <c r="G1185" s="270"/>
      <c r="H1185" s="406" t="s">
        <v>867</v>
      </c>
      <c r="I1185" s="251">
        <f>SUM(I1186:I1187)</f>
        <v>344302200</v>
      </c>
      <c r="J1185" s="182">
        <f>SUM(I1185/I10*100)</f>
        <v>0.34502363960007282</v>
      </c>
      <c r="K1185" s="183">
        <f>SUM(P1185/I1185*100)</f>
        <v>0</v>
      </c>
      <c r="L1185" s="282">
        <f>SUM(L1186:L1187)</f>
        <v>344302200</v>
      </c>
      <c r="M1185" s="185">
        <f>SUM(L1185/I1185%)</f>
        <v>100</v>
      </c>
      <c r="N1185" s="251">
        <f>SUM(N1186:N1187)</f>
        <v>0</v>
      </c>
    </row>
    <row r="1186" spans="1:14" s="296" customFormat="1" ht="25.5" hidden="1" customHeight="1" x14ac:dyDescent="0.25">
      <c r="A1186" s="504"/>
      <c r="B1186" s="504"/>
      <c r="C1186" s="503">
        <v>5</v>
      </c>
      <c r="D1186" s="503">
        <v>2</v>
      </c>
      <c r="E1186" s="503">
        <v>2</v>
      </c>
      <c r="F1186" s="273" t="s">
        <v>675</v>
      </c>
      <c r="G1186" s="190" t="s">
        <v>741</v>
      </c>
      <c r="H1186" s="405" t="s">
        <v>949</v>
      </c>
      <c r="I1186" s="181">
        <v>344302200</v>
      </c>
      <c r="J1186" s="182">
        <f>SUM(I1186/I10*100)</f>
        <v>0.34502363960007282</v>
      </c>
      <c r="K1186" s="183">
        <f>SUM(P1186/I1186*100)</f>
        <v>0</v>
      </c>
      <c r="L1186" s="304">
        <v>344302200</v>
      </c>
      <c r="M1186" s="323">
        <f>SUM(L1186/I1186%)</f>
        <v>100</v>
      </c>
      <c r="N1186" s="250">
        <f>SUM(I1186-L1186)</f>
        <v>0</v>
      </c>
    </row>
    <row r="1187" spans="1:14" s="296" customFormat="1" ht="15" hidden="1" customHeight="1" x14ac:dyDescent="0.25">
      <c r="A1187" s="504"/>
      <c r="B1187" s="504"/>
      <c r="C1187" s="503"/>
      <c r="D1187" s="503"/>
      <c r="E1187" s="503"/>
      <c r="F1187" s="273"/>
      <c r="G1187" s="190"/>
      <c r="H1187" s="405"/>
      <c r="I1187" s="181"/>
      <c r="J1187" s="182"/>
      <c r="K1187" s="183"/>
      <c r="L1187" s="193"/>
      <c r="M1187" s="183"/>
      <c r="N1187" s="181"/>
    </row>
    <row r="1188" spans="1:14" s="296" customFormat="1" ht="15" hidden="1" customHeight="1" x14ac:dyDescent="0.25">
      <c r="A1188" s="177"/>
      <c r="B1188" s="177"/>
      <c r="C1188" s="178">
        <v>5</v>
      </c>
      <c r="D1188" s="178">
        <v>2</v>
      </c>
      <c r="E1188" s="178">
        <v>2</v>
      </c>
      <c r="F1188" s="179" t="s">
        <v>690</v>
      </c>
      <c r="G1188" s="270"/>
      <c r="H1188" s="406" t="s">
        <v>691</v>
      </c>
      <c r="I1188" s="251">
        <f>SUM(I1189)</f>
        <v>62062000</v>
      </c>
      <c r="J1188" s="182">
        <f>SUM(I1188/I10*100)</f>
        <v>6.2192042690577397E-2</v>
      </c>
      <c r="K1188" s="183">
        <f>SUM(P1188/I1188*100)</f>
        <v>0</v>
      </c>
      <c r="L1188" s="282">
        <f>SUM(L1189)</f>
        <v>61866456</v>
      </c>
      <c r="M1188" s="185">
        <f>SUM(L1188/I1188%)</f>
        <v>99.684921530082818</v>
      </c>
      <c r="N1188" s="251">
        <f>SUM(N1189)</f>
        <v>195544</v>
      </c>
    </row>
    <row r="1189" spans="1:14" s="296" customFormat="1" ht="25.5" hidden="1" customHeight="1" x14ac:dyDescent="0.25">
      <c r="A1189" s="177"/>
      <c r="B1189" s="177"/>
      <c r="C1189" s="178">
        <v>5</v>
      </c>
      <c r="D1189" s="178">
        <v>2</v>
      </c>
      <c r="E1189" s="178">
        <v>2</v>
      </c>
      <c r="F1189" s="179" t="s">
        <v>690</v>
      </c>
      <c r="G1189" s="180" t="s">
        <v>950</v>
      </c>
      <c r="H1189" s="406" t="s">
        <v>951</v>
      </c>
      <c r="I1189" s="181">
        <v>62062000</v>
      </c>
      <c r="J1189" s="182">
        <f>SUM(I1189/I10*100)</f>
        <v>6.2192042690577397E-2</v>
      </c>
      <c r="K1189" s="183">
        <f>SUM(P1189/I1189*100)</f>
        <v>0</v>
      </c>
      <c r="L1189" s="304">
        <v>61866456</v>
      </c>
      <c r="M1189" s="185">
        <f>SUM(L1189/I1189%)</f>
        <v>99.684921530082818</v>
      </c>
      <c r="N1189" s="250">
        <f>SUM(I1189-L1189)</f>
        <v>195544</v>
      </c>
    </row>
    <row r="1190" spans="1:14" s="296" customFormat="1" ht="15" hidden="1" customHeight="1" x14ac:dyDescent="0.25">
      <c r="A1190" s="177"/>
      <c r="B1190" s="177"/>
      <c r="C1190" s="178"/>
      <c r="D1190" s="178"/>
      <c r="E1190" s="178"/>
      <c r="F1190" s="179"/>
      <c r="G1190" s="180"/>
      <c r="H1190" s="406"/>
      <c r="I1190" s="181"/>
      <c r="J1190" s="182"/>
      <c r="K1190" s="183"/>
      <c r="L1190" s="260"/>
      <c r="M1190" s="185"/>
      <c r="N1190" s="250"/>
    </row>
    <row r="1191" spans="1:14" s="296" customFormat="1" x14ac:dyDescent="0.25">
      <c r="A1191" s="297">
        <v>1</v>
      </c>
      <c r="B1191" s="309" t="s">
        <v>677</v>
      </c>
      <c r="C1191" s="310" t="s">
        <v>674</v>
      </c>
      <c r="D1191" s="310" t="s">
        <v>675</v>
      </c>
      <c r="E1191" s="363" t="s">
        <v>1007</v>
      </c>
      <c r="F1191" s="363" t="s">
        <v>795</v>
      </c>
      <c r="G1191" s="310"/>
      <c r="H1191" s="872" t="s">
        <v>1011</v>
      </c>
      <c r="I1191" s="374">
        <f>SUM(I1194)</f>
        <v>354501500</v>
      </c>
      <c r="J1191" s="362">
        <f>SUM(I1191/I10*100)</f>
        <v>0.35524431088063108</v>
      </c>
      <c r="K1191" s="306">
        <v>100</v>
      </c>
      <c r="L1191" s="374">
        <f>SUM(L1194)</f>
        <v>354421500</v>
      </c>
      <c r="M1191" s="307">
        <f>SUM(L1191/I1191%)</f>
        <v>99.977433099718894</v>
      </c>
      <c r="N1191" s="374">
        <f>SUM(N1194)</f>
        <v>80000</v>
      </c>
    </row>
    <row r="1192" spans="1:14" s="296" customFormat="1" ht="15" hidden="1" customHeight="1" x14ac:dyDescent="0.25">
      <c r="A1192" s="386"/>
      <c r="B1192" s="386"/>
      <c r="C1192" s="367"/>
      <c r="D1192" s="368"/>
      <c r="E1192" s="369"/>
      <c r="F1192" s="369"/>
      <c r="G1192" s="370"/>
      <c r="H1192" s="872"/>
      <c r="I1192" s="182"/>
      <c r="J1192" s="182"/>
      <c r="K1192" s="183"/>
      <c r="L1192" s="182"/>
      <c r="M1192" s="185"/>
      <c r="N1192" s="182"/>
    </row>
    <row r="1193" spans="1:14" s="296" customFormat="1" ht="15" hidden="1" customHeight="1" x14ac:dyDescent="0.25">
      <c r="A1193" s="177"/>
      <c r="B1193" s="177"/>
      <c r="C1193" s="178"/>
      <c r="D1193" s="178"/>
      <c r="E1193" s="178"/>
      <c r="F1193" s="179"/>
      <c r="G1193" s="180"/>
      <c r="H1193" s="406"/>
      <c r="I1193" s="181"/>
      <c r="J1193" s="182"/>
      <c r="K1193" s="183"/>
      <c r="L1193" s="181"/>
      <c r="M1193" s="185"/>
      <c r="N1193" s="181"/>
    </row>
    <row r="1194" spans="1:14" s="296" customFormat="1" ht="15" hidden="1" customHeight="1" x14ac:dyDescent="0.25">
      <c r="A1194" s="498"/>
      <c r="B1194" s="498"/>
      <c r="C1194" s="559">
        <v>5</v>
      </c>
      <c r="D1194" s="559">
        <v>2</v>
      </c>
      <c r="E1194" s="559">
        <v>2</v>
      </c>
      <c r="F1194" s="559"/>
      <c r="G1194" s="499"/>
      <c r="H1194" s="409" t="s">
        <v>684</v>
      </c>
      <c r="I1194" s="375">
        <f>SUM(I1196+I1202+I1205+I1209+I1212)</f>
        <v>354501500</v>
      </c>
      <c r="J1194" s="182">
        <f>SUM(I1194/I10*100)</f>
        <v>0.35524431088063108</v>
      </c>
      <c r="K1194" s="307">
        <f>SUM(P1194/I1194*100)</f>
        <v>0</v>
      </c>
      <c r="L1194" s="375">
        <f>SUM(L1196+L1202+L1205+L1209+L1212)</f>
        <v>354421500</v>
      </c>
      <c r="M1194" s="307">
        <f>SUM(L1194/I1194%)</f>
        <v>99.977433099718894</v>
      </c>
      <c r="N1194" s="375">
        <f>SUM(N1196+N1202+N1205+N1209+N1212)</f>
        <v>80000</v>
      </c>
    </row>
    <row r="1195" spans="1:14" s="296" customFormat="1" ht="15" hidden="1" customHeight="1" x14ac:dyDescent="0.25">
      <c r="A1195" s="177"/>
      <c r="B1195" s="177"/>
      <c r="C1195" s="178"/>
      <c r="D1195" s="178"/>
      <c r="E1195" s="178"/>
      <c r="F1195" s="178"/>
      <c r="G1195" s="270"/>
      <c r="H1195" s="406"/>
      <c r="I1195" s="251"/>
      <c r="J1195" s="182"/>
      <c r="K1195" s="183"/>
      <c r="L1195" s="282"/>
      <c r="M1195" s="185"/>
      <c r="N1195" s="251"/>
    </row>
    <row r="1196" spans="1:14" s="296" customFormat="1" ht="15" hidden="1" customHeight="1" x14ac:dyDescent="0.25">
      <c r="A1196" s="177"/>
      <c r="B1196" s="177"/>
      <c r="C1196" s="178">
        <v>5</v>
      </c>
      <c r="D1196" s="178">
        <v>2</v>
      </c>
      <c r="E1196" s="178">
        <v>2</v>
      </c>
      <c r="F1196" s="179" t="s">
        <v>675</v>
      </c>
      <c r="G1196" s="270"/>
      <c r="H1196" s="406" t="s">
        <v>685</v>
      </c>
      <c r="I1196" s="251">
        <f>SUM(I1197:I1200)</f>
        <v>78143200</v>
      </c>
      <c r="J1196" s="182">
        <f>SUM(I1196/I10*100)</f>
        <v>7.8306938712550803E-2</v>
      </c>
      <c r="K1196" s="183">
        <f>SUM(P1196/I1196*100)</f>
        <v>0</v>
      </c>
      <c r="L1196" s="281">
        <f>SUM(L1197:L1200)</f>
        <v>78143200</v>
      </c>
      <c r="M1196" s="185">
        <f>SUM(L1196/I1196%)</f>
        <v>100</v>
      </c>
      <c r="N1196" s="251">
        <f>SUM(N1197:N1200)</f>
        <v>0</v>
      </c>
    </row>
    <row r="1197" spans="1:14" s="296" customFormat="1" ht="25.5" hidden="1" customHeight="1" x14ac:dyDescent="0.25">
      <c r="A1197" s="187"/>
      <c r="B1197" s="187"/>
      <c r="C1197" s="503">
        <v>5</v>
      </c>
      <c r="D1197" s="503">
        <v>2</v>
      </c>
      <c r="E1197" s="503">
        <v>2</v>
      </c>
      <c r="F1197" s="273" t="s">
        <v>675</v>
      </c>
      <c r="G1197" s="190" t="s">
        <v>682</v>
      </c>
      <c r="H1197" s="405" t="s">
        <v>719</v>
      </c>
      <c r="I1197" s="251">
        <v>538200</v>
      </c>
      <c r="J1197" s="279">
        <f>SUM(I1197/I10*100)</f>
        <v>5.3932772672599593E-4</v>
      </c>
      <c r="K1197" s="183">
        <f>SUM(P1197/I1197*100)</f>
        <v>0</v>
      </c>
      <c r="L1197" s="281">
        <v>538200</v>
      </c>
      <c r="M1197" s="280">
        <f>SUM(L1197/I1197%)</f>
        <v>100</v>
      </c>
      <c r="N1197" s="250">
        <f>SUM(I1197-L1197)</f>
        <v>0</v>
      </c>
    </row>
    <row r="1198" spans="1:14" s="296" customFormat="1" ht="25.5" hidden="1" customHeight="1" x14ac:dyDescent="0.25">
      <c r="A1198" s="498"/>
      <c r="B1198" s="498"/>
      <c r="C1198" s="494">
        <v>5</v>
      </c>
      <c r="D1198" s="494">
        <v>2</v>
      </c>
      <c r="E1198" s="494">
        <v>2</v>
      </c>
      <c r="F1198" s="495" t="s">
        <v>675</v>
      </c>
      <c r="G1198" s="192" t="s">
        <v>885</v>
      </c>
      <c r="H1198" s="409" t="s">
        <v>886</v>
      </c>
      <c r="I1198" s="358">
        <v>1000000</v>
      </c>
      <c r="J1198" s="430">
        <f>SUM(I1198/I10*100)</f>
        <v>1.0020953673838646E-3</v>
      </c>
      <c r="K1198" s="306">
        <f>SUM(P1198/I1198*100)</f>
        <v>0</v>
      </c>
      <c r="L1198" s="373">
        <v>1000000</v>
      </c>
      <c r="M1198" s="307">
        <f>SUM(L1198/I1198%)</f>
        <v>100</v>
      </c>
      <c r="N1198" s="252">
        <f>SUM(I1198-L1198)</f>
        <v>0</v>
      </c>
    </row>
    <row r="1199" spans="1:14" s="296" customFormat="1" ht="25.5" hidden="1" customHeight="1" x14ac:dyDescent="0.25">
      <c r="A1199" s="513"/>
      <c r="B1199" s="513"/>
      <c r="C1199" s="178">
        <v>5</v>
      </c>
      <c r="D1199" s="178">
        <v>2</v>
      </c>
      <c r="E1199" s="178">
        <v>2</v>
      </c>
      <c r="F1199" s="179" t="s">
        <v>675</v>
      </c>
      <c r="G1199" s="180" t="s">
        <v>961</v>
      </c>
      <c r="H1199" s="406" t="s">
        <v>1001</v>
      </c>
      <c r="I1199" s="251">
        <v>75625000</v>
      </c>
      <c r="J1199" s="182">
        <f>SUM(I1199/I10*100)</f>
        <v>7.5783462158404757E-2</v>
      </c>
      <c r="K1199" s="183">
        <f>SUM(P1199/I1199*100)</f>
        <v>0</v>
      </c>
      <c r="L1199" s="281">
        <v>75625000</v>
      </c>
      <c r="M1199" s="183">
        <f>SUM(L1199/I1199%)</f>
        <v>100</v>
      </c>
      <c r="N1199" s="250">
        <f>SUM(I1199-L1199)</f>
        <v>0</v>
      </c>
    </row>
    <row r="1200" spans="1:14" s="296" customFormat="1" ht="25.5" hidden="1" customHeight="1" x14ac:dyDescent="0.25">
      <c r="A1200" s="513"/>
      <c r="B1200" s="513"/>
      <c r="C1200" s="178">
        <v>5</v>
      </c>
      <c r="D1200" s="178">
        <v>2</v>
      </c>
      <c r="E1200" s="178">
        <v>2</v>
      </c>
      <c r="F1200" s="179" t="s">
        <v>675</v>
      </c>
      <c r="G1200" s="180" t="s">
        <v>720</v>
      </c>
      <c r="H1200" s="406" t="s">
        <v>874</v>
      </c>
      <c r="I1200" s="251">
        <v>980000</v>
      </c>
      <c r="J1200" s="279">
        <f>SUM(I1200/I10*100)</f>
        <v>9.8205346003618719E-4</v>
      </c>
      <c r="K1200" s="183">
        <f>SUM(P1200/I1200*100)</f>
        <v>0</v>
      </c>
      <c r="L1200" s="282">
        <v>980000</v>
      </c>
      <c r="M1200" s="183">
        <f>SUM(L1200/I1200%)</f>
        <v>100</v>
      </c>
      <c r="N1200" s="250">
        <f>SUM(I1200-L1200)</f>
        <v>0</v>
      </c>
    </row>
    <row r="1201" spans="1:14" s="296" customFormat="1" ht="15" hidden="1" customHeight="1" x14ac:dyDescent="0.25">
      <c r="A1201" s="504"/>
      <c r="B1201" s="504"/>
      <c r="C1201" s="503"/>
      <c r="D1201" s="503"/>
      <c r="E1201" s="503"/>
      <c r="F1201" s="273"/>
      <c r="G1201" s="190"/>
      <c r="H1201" s="405"/>
      <c r="I1201" s="181"/>
      <c r="J1201" s="182"/>
      <c r="K1201" s="183"/>
      <c r="L1201" s="193"/>
      <c r="M1201" s="183"/>
      <c r="N1201" s="181"/>
    </row>
    <row r="1202" spans="1:14" s="296" customFormat="1" ht="15" hidden="1" customHeight="1" x14ac:dyDescent="0.25">
      <c r="A1202" s="513"/>
      <c r="B1202" s="513"/>
      <c r="C1202" s="178">
        <v>5</v>
      </c>
      <c r="D1202" s="178">
        <v>2</v>
      </c>
      <c r="E1202" s="178">
        <v>2</v>
      </c>
      <c r="F1202" s="179" t="s">
        <v>762</v>
      </c>
      <c r="G1202" s="270"/>
      <c r="H1202" s="406" t="s">
        <v>763</v>
      </c>
      <c r="I1202" s="251">
        <f>SUM(I1203:I1203)</f>
        <v>30578300</v>
      </c>
      <c r="J1202" s="182">
        <f>SUM(I1202/I10*100)</f>
        <v>3.0642372772474023E-2</v>
      </c>
      <c r="K1202" s="183">
        <f>SUM(P1202/I1202*100)</f>
        <v>0</v>
      </c>
      <c r="L1202" s="282">
        <f>SUM(L1203:L1203)</f>
        <v>30578300</v>
      </c>
      <c r="M1202" s="183">
        <f>SUM(L1202/I1202%)</f>
        <v>100</v>
      </c>
      <c r="N1202" s="251">
        <f>SUM(N1203:N1203)</f>
        <v>0</v>
      </c>
    </row>
    <row r="1203" spans="1:14" s="296" customFormat="1" ht="25.5" hidden="1" customHeight="1" x14ac:dyDescent="0.25">
      <c r="A1203" s="513"/>
      <c r="B1203" s="513"/>
      <c r="C1203" s="178">
        <v>5</v>
      </c>
      <c r="D1203" s="178">
        <v>2</v>
      </c>
      <c r="E1203" s="178">
        <v>2</v>
      </c>
      <c r="F1203" s="179" t="s">
        <v>762</v>
      </c>
      <c r="G1203" s="180" t="s">
        <v>720</v>
      </c>
      <c r="H1203" s="406" t="s">
        <v>929</v>
      </c>
      <c r="I1203" s="251">
        <v>30578300</v>
      </c>
      <c r="J1203" s="182">
        <f>SUM(I1203/I10*100)</f>
        <v>3.0642372772474023E-2</v>
      </c>
      <c r="K1203" s="183">
        <f>SUM(P1203/I1203*100)</f>
        <v>0</v>
      </c>
      <c r="L1203" s="282">
        <v>30578300</v>
      </c>
      <c r="M1203" s="183">
        <f>SUM(L1203/I1203%)</f>
        <v>100</v>
      </c>
      <c r="N1203" s="250">
        <f>SUM(I1203-L1203)</f>
        <v>0</v>
      </c>
    </row>
    <row r="1204" spans="1:14" s="296" customFormat="1" ht="15" hidden="1" customHeight="1" x14ac:dyDescent="0.25">
      <c r="A1204" s="513"/>
      <c r="B1204" s="513"/>
      <c r="C1204" s="178"/>
      <c r="D1204" s="178"/>
      <c r="E1204" s="178"/>
      <c r="F1204" s="179"/>
      <c r="G1204" s="180"/>
      <c r="H1204" s="406"/>
      <c r="I1204" s="251"/>
      <c r="J1204" s="182"/>
      <c r="K1204" s="183"/>
      <c r="L1204" s="282"/>
      <c r="M1204" s="183"/>
      <c r="N1204" s="250"/>
    </row>
    <row r="1205" spans="1:14" s="296" customFormat="1" ht="15" hidden="1" customHeight="1" x14ac:dyDescent="0.25">
      <c r="A1205" s="177"/>
      <c r="B1205" s="177"/>
      <c r="C1205" s="178">
        <v>5</v>
      </c>
      <c r="D1205" s="178">
        <v>2</v>
      </c>
      <c r="E1205" s="178">
        <v>2</v>
      </c>
      <c r="F1205" s="179" t="s">
        <v>690</v>
      </c>
      <c r="G1205" s="270"/>
      <c r="H1205" s="406" t="s">
        <v>930</v>
      </c>
      <c r="I1205" s="251">
        <f>SUM(I1206:I1207)</f>
        <v>189080000</v>
      </c>
      <c r="J1205" s="182">
        <f>SUM(I1205/I10*100)</f>
        <v>0.18947619206494112</v>
      </c>
      <c r="K1205" s="183">
        <f>SUM(P1205/I1205*100)</f>
        <v>0</v>
      </c>
      <c r="L1205" s="251">
        <f>SUM(L1206:L1207)</f>
        <v>189080000</v>
      </c>
      <c r="M1205" s="185">
        <f>SUM(L1205/I1205%)</f>
        <v>100</v>
      </c>
      <c r="N1205" s="251">
        <f>SUM(N1206:N1207)</f>
        <v>0</v>
      </c>
    </row>
    <row r="1206" spans="1:14" s="296" customFormat="1" ht="25.5" hidden="1" customHeight="1" x14ac:dyDescent="0.25">
      <c r="A1206" s="177"/>
      <c r="B1206" s="177"/>
      <c r="C1206" s="178">
        <v>5</v>
      </c>
      <c r="D1206" s="178">
        <v>2</v>
      </c>
      <c r="E1206" s="178">
        <v>2</v>
      </c>
      <c r="F1206" s="179" t="s">
        <v>690</v>
      </c>
      <c r="G1206" s="180" t="s">
        <v>880</v>
      </c>
      <c r="H1206" s="406" t="s">
        <v>932</v>
      </c>
      <c r="I1206" s="181">
        <v>4200000</v>
      </c>
      <c r="J1206" s="279">
        <f>SUM(I1206/I10*100)</f>
        <v>4.2088005430122311E-3</v>
      </c>
      <c r="K1206" s="183">
        <f>SUM(P1206/I1206*100)</f>
        <v>0</v>
      </c>
      <c r="L1206" s="214">
        <v>4200000</v>
      </c>
      <c r="M1206" s="185">
        <f>SUM(L1206/I1206%)</f>
        <v>100</v>
      </c>
      <c r="N1206" s="250">
        <f>SUM(I1206-L1206)</f>
        <v>0</v>
      </c>
    </row>
    <row r="1207" spans="1:14" s="296" customFormat="1" ht="25.5" hidden="1" customHeight="1" x14ac:dyDescent="0.25">
      <c r="A1207" s="177"/>
      <c r="B1207" s="177"/>
      <c r="C1207" s="178">
        <v>5</v>
      </c>
      <c r="D1207" s="178">
        <v>2</v>
      </c>
      <c r="E1207" s="178">
        <v>2</v>
      </c>
      <c r="F1207" s="179" t="s">
        <v>690</v>
      </c>
      <c r="G1207" s="180" t="s">
        <v>770</v>
      </c>
      <c r="H1207" s="406" t="s">
        <v>771</v>
      </c>
      <c r="I1207" s="261">
        <v>184880000</v>
      </c>
      <c r="J1207" s="182">
        <f>SUM(I1207/I10*100)</f>
        <v>0.18526739152192889</v>
      </c>
      <c r="K1207" s="283">
        <f>SUM(L1207/I1207*100)</f>
        <v>100</v>
      </c>
      <c r="L1207" s="184">
        <v>184880000</v>
      </c>
      <c r="M1207" s="284">
        <f>SUM(L1207/I1207%)</f>
        <v>100</v>
      </c>
      <c r="N1207" s="253">
        <f>SUM(I1207-L1207)</f>
        <v>0</v>
      </c>
    </row>
    <row r="1208" spans="1:14" s="296" customFormat="1" ht="15" hidden="1" customHeight="1" x14ac:dyDescent="0.25">
      <c r="A1208" s="513"/>
      <c r="B1208" s="513"/>
      <c r="C1208" s="178"/>
      <c r="D1208" s="178"/>
      <c r="E1208" s="178"/>
      <c r="F1208" s="179"/>
      <c r="G1208" s="180"/>
      <c r="H1208" s="406"/>
      <c r="I1208" s="251"/>
      <c r="J1208" s="182"/>
      <c r="K1208" s="183"/>
      <c r="L1208" s="282"/>
      <c r="M1208" s="183"/>
      <c r="N1208" s="251"/>
    </row>
    <row r="1209" spans="1:14" s="296" customFormat="1" ht="15" hidden="1" customHeight="1" x14ac:dyDescent="0.25">
      <c r="A1209" s="177"/>
      <c r="B1209" s="177"/>
      <c r="C1209" s="178">
        <v>5</v>
      </c>
      <c r="D1209" s="178">
        <v>2</v>
      </c>
      <c r="E1209" s="178">
        <v>2</v>
      </c>
      <c r="F1209" s="178">
        <v>15</v>
      </c>
      <c r="G1209" s="270"/>
      <c r="H1209" s="406" t="s">
        <v>756</v>
      </c>
      <c r="I1209" s="251">
        <f>SUM(I1210:I1210)</f>
        <v>2900000</v>
      </c>
      <c r="J1209" s="279">
        <f>SUM(I1209/I10*100)</f>
        <v>2.9060765654132072E-3</v>
      </c>
      <c r="K1209" s="183">
        <f>SUM(P1209/I1209*100)</f>
        <v>0</v>
      </c>
      <c r="L1209" s="282">
        <f>SUM(L1210:L1210)</f>
        <v>2820000</v>
      </c>
      <c r="M1209" s="185">
        <f>SUM(L1209/I1209%)</f>
        <v>97.241379310344826</v>
      </c>
      <c r="N1209" s="251">
        <f>SUM(N1210:N1210)</f>
        <v>80000</v>
      </c>
    </row>
    <row r="1210" spans="1:14" s="296" customFormat="1" ht="25.5" hidden="1" customHeight="1" x14ac:dyDescent="0.25">
      <c r="A1210" s="177"/>
      <c r="B1210" s="177"/>
      <c r="C1210" s="178">
        <v>5</v>
      </c>
      <c r="D1210" s="178">
        <v>2</v>
      </c>
      <c r="E1210" s="178">
        <v>2</v>
      </c>
      <c r="F1210" s="178">
        <v>15</v>
      </c>
      <c r="G1210" s="180" t="s">
        <v>682</v>
      </c>
      <c r="H1210" s="406" t="s">
        <v>757</v>
      </c>
      <c r="I1210" s="251">
        <v>2900000</v>
      </c>
      <c r="J1210" s="279">
        <f>SUM(I1210/I10*100)</f>
        <v>2.9060765654132072E-3</v>
      </c>
      <c r="K1210" s="183">
        <f>SUM(P1210/I1210*100)</f>
        <v>0</v>
      </c>
      <c r="L1210" s="282">
        <v>2820000</v>
      </c>
      <c r="M1210" s="185">
        <f>SUM(L1210/I1210%)</f>
        <v>97.241379310344826</v>
      </c>
      <c r="N1210" s="250">
        <f>SUM(I1210-L1210)</f>
        <v>80000</v>
      </c>
    </row>
    <row r="1211" spans="1:14" s="296" customFormat="1" ht="15" hidden="1" customHeight="1" x14ac:dyDescent="0.25">
      <c r="A1211" s="177"/>
      <c r="B1211" s="177"/>
      <c r="C1211" s="178"/>
      <c r="D1211" s="178"/>
      <c r="E1211" s="178"/>
      <c r="F1211" s="179"/>
      <c r="G1211" s="180"/>
      <c r="H1211" s="406"/>
      <c r="I1211" s="251"/>
      <c r="J1211" s="182"/>
      <c r="K1211" s="183"/>
      <c r="L1211" s="288"/>
      <c r="M1211" s="185"/>
      <c r="N1211" s="251"/>
    </row>
    <row r="1212" spans="1:14" s="296" customFormat="1" ht="15" hidden="1" customHeight="1" x14ac:dyDescent="0.25">
      <c r="A1212" s="187"/>
      <c r="B1212" s="187"/>
      <c r="C1212" s="178">
        <v>5</v>
      </c>
      <c r="D1212" s="178">
        <v>2</v>
      </c>
      <c r="E1212" s="178">
        <v>2</v>
      </c>
      <c r="F1212" s="179">
        <v>32</v>
      </c>
      <c r="G1212" s="270"/>
      <c r="H1212" s="406" t="s">
        <v>914</v>
      </c>
      <c r="I1212" s="251">
        <f>SUM(I1213:I1213)</f>
        <v>53800000</v>
      </c>
      <c r="J1212" s="182">
        <f>SUM(I1212/I10*100)</f>
        <v>5.3912730765251916E-2</v>
      </c>
      <c r="K1212" s="183">
        <f>SUM(P1212/I1212*100)</f>
        <v>0</v>
      </c>
      <c r="L1212" s="282">
        <f>SUM(L1213:L1213)</f>
        <v>53800000</v>
      </c>
      <c r="M1212" s="280">
        <f>SUM(L1212/I1212%)</f>
        <v>100</v>
      </c>
      <c r="N1212" s="251">
        <f>SUM(N1213:N1213)</f>
        <v>0</v>
      </c>
    </row>
    <row r="1213" spans="1:14" s="296" customFormat="1" ht="25.5" hidden="1" customHeight="1" x14ac:dyDescent="0.25">
      <c r="A1213" s="187"/>
      <c r="B1213" s="187"/>
      <c r="C1213" s="503">
        <v>5</v>
      </c>
      <c r="D1213" s="503">
        <v>2</v>
      </c>
      <c r="E1213" s="503">
        <v>2</v>
      </c>
      <c r="F1213" s="179">
        <v>32</v>
      </c>
      <c r="G1213" s="180" t="s">
        <v>697</v>
      </c>
      <c r="H1213" s="411" t="s">
        <v>923</v>
      </c>
      <c r="I1213" s="181">
        <v>53800000</v>
      </c>
      <c r="J1213" s="182">
        <f>SUM(I1213/I10*100)</f>
        <v>5.3912730765251916E-2</v>
      </c>
      <c r="K1213" s="183">
        <f>SUM(P1213/I1213*100)</f>
        <v>0</v>
      </c>
      <c r="L1213" s="193">
        <v>53800000</v>
      </c>
      <c r="M1213" s="185">
        <f>SUM(L1213/I1213%)</f>
        <v>100</v>
      </c>
      <c r="N1213" s="250">
        <f>SUM(I1213-L1213)</f>
        <v>0</v>
      </c>
    </row>
    <row r="1214" spans="1:14" s="296" customFormat="1" ht="15" hidden="1" customHeight="1" x14ac:dyDescent="0.25">
      <c r="A1214" s="187"/>
      <c r="B1214" s="187"/>
      <c r="C1214" s="503"/>
      <c r="D1214" s="503"/>
      <c r="E1214" s="503"/>
      <c r="F1214" s="179"/>
      <c r="G1214" s="180"/>
      <c r="H1214" s="411"/>
      <c r="I1214" s="181"/>
      <c r="J1214" s="182"/>
      <c r="K1214" s="183"/>
      <c r="L1214" s="193"/>
      <c r="M1214" s="185"/>
      <c r="N1214" s="260"/>
    </row>
    <row r="1215" spans="1:14" s="391" customFormat="1" x14ac:dyDescent="0.25">
      <c r="A1215" s="111">
        <v>1</v>
      </c>
      <c r="B1215" s="171" t="s">
        <v>677</v>
      </c>
      <c r="C1215" s="172" t="s">
        <v>674</v>
      </c>
      <c r="D1215" s="155" t="s">
        <v>675</v>
      </c>
      <c r="E1215" s="215" t="s">
        <v>1012</v>
      </c>
      <c r="F1215" s="215"/>
      <c r="G1215" s="208"/>
      <c r="H1215" s="413" t="s">
        <v>13</v>
      </c>
      <c r="I1215" s="216">
        <f>SUM(I1217+I1258+I1288+I1309+I1332+I1351+I1380+I1419+I1443+I1482+I1517+I1550+I1574+I1602+I1630)</f>
        <v>10815873972</v>
      </c>
      <c r="J1215" s="206">
        <f>SUM(I1215/I10*100)</f>
        <v>10.838537201548917</v>
      </c>
      <c r="K1215" s="119">
        <v>97.35</v>
      </c>
      <c r="L1215" s="216">
        <f>SUM(L1217+L1258+L1288+L1309+L1332+L1351+L1380+L1419+L1443+L1482+L1517+L1550+L1574+L1602+L1630)</f>
        <v>9307887224</v>
      </c>
      <c r="M1215" s="119">
        <f>SUM(L1215/I1215%)</f>
        <v>86.05765237368837</v>
      </c>
      <c r="N1215" s="216">
        <f>SUM(N1217+N1258+N1288+N1309+N1332+N1351+N1380+N1419+N1443+N1482+N1517+N1550+N1574+N1602+N1630)</f>
        <v>1507986748</v>
      </c>
    </row>
    <row r="1216" spans="1:14" s="296" customFormat="1" ht="15" hidden="1" customHeight="1" x14ac:dyDescent="0.25">
      <c r="A1216" s="177"/>
      <c r="B1216" s="177"/>
      <c r="C1216" s="178"/>
      <c r="D1216" s="178"/>
      <c r="E1216" s="178"/>
      <c r="F1216" s="179"/>
      <c r="G1216" s="180"/>
      <c r="H1216" s="406"/>
      <c r="I1216" s="181"/>
      <c r="J1216" s="182"/>
      <c r="K1216" s="183"/>
      <c r="L1216" s="193"/>
      <c r="M1216" s="185"/>
      <c r="N1216" s="181"/>
    </row>
    <row r="1217" spans="1:14" s="296" customFormat="1" ht="13.5" customHeight="1" x14ac:dyDescent="0.25">
      <c r="A1217" s="290">
        <v>1</v>
      </c>
      <c r="B1217" s="324" t="s">
        <v>677</v>
      </c>
      <c r="C1217" s="325" t="s">
        <v>674</v>
      </c>
      <c r="D1217" s="317" t="s">
        <v>675</v>
      </c>
      <c r="E1217" s="376" t="s">
        <v>1012</v>
      </c>
      <c r="F1217" s="376" t="s">
        <v>682</v>
      </c>
      <c r="G1217" s="317"/>
      <c r="H1217" s="876" t="s">
        <v>1013</v>
      </c>
      <c r="I1217" s="377">
        <f>SUM(I1220+I1225)</f>
        <v>5980745000</v>
      </c>
      <c r="J1217" s="362">
        <f>SUM(I1217/I10*100)</f>
        <v>5.9932768580042106</v>
      </c>
      <c r="K1217" s="183">
        <v>99.84</v>
      </c>
      <c r="L1217" s="377">
        <f>SUM(L1220+L1225)</f>
        <v>5422089600</v>
      </c>
      <c r="M1217" s="323">
        <f>SUM(L1217/I1217%)</f>
        <v>90.659100162270761</v>
      </c>
      <c r="N1217" s="377">
        <f>SUM(N1220+N1225)</f>
        <v>558655400</v>
      </c>
    </row>
    <row r="1218" spans="1:14" s="296" customFormat="1" ht="15" hidden="1" customHeight="1" x14ac:dyDescent="0.25">
      <c r="A1218" s="560"/>
      <c r="B1218" s="560"/>
      <c r="C1218" s="505"/>
      <c r="D1218" s="506"/>
      <c r="E1218" s="561"/>
      <c r="F1218" s="561"/>
      <c r="G1218" s="317"/>
      <c r="H1218" s="871"/>
      <c r="I1218" s="377"/>
      <c r="J1218" s="182"/>
      <c r="K1218" s="183"/>
      <c r="L1218" s="461"/>
      <c r="M1218" s="323"/>
      <c r="N1218" s="377"/>
    </row>
    <row r="1219" spans="1:14" s="296" customFormat="1" ht="15" hidden="1" customHeight="1" x14ac:dyDescent="0.25">
      <c r="A1219" s="177"/>
      <c r="B1219" s="177"/>
      <c r="C1219" s="178"/>
      <c r="D1219" s="178"/>
      <c r="E1219" s="178"/>
      <c r="F1219" s="179"/>
      <c r="G1219" s="180"/>
      <c r="H1219" s="543"/>
      <c r="I1219" s="181"/>
      <c r="J1219" s="182"/>
      <c r="K1219" s="183"/>
      <c r="L1219" s="193"/>
      <c r="M1219" s="185"/>
      <c r="N1219" s="181"/>
    </row>
    <row r="1220" spans="1:14" s="296" customFormat="1" ht="15" hidden="1" customHeight="1" x14ac:dyDescent="0.25">
      <c r="A1220" s="177"/>
      <c r="B1220" s="177"/>
      <c r="C1220" s="178">
        <v>5</v>
      </c>
      <c r="D1220" s="178">
        <v>2</v>
      </c>
      <c r="E1220" s="178">
        <v>1</v>
      </c>
      <c r="F1220" s="178"/>
      <c r="G1220" s="270"/>
      <c r="H1220" s="406" t="s">
        <v>679</v>
      </c>
      <c r="I1220" s="251">
        <f>SUM(I1222)</f>
        <v>7100000</v>
      </c>
      <c r="J1220" s="182">
        <f>SUM(I1220/I10*100)</f>
        <v>7.1148771084254383E-3</v>
      </c>
      <c r="K1220" s="183">
        <f>SUM(P1220/I1220*100)</f>
        <v>0</v>
      </c>
      <c r="L1220" s="251">
        <f>SUM(L1222)</f>
        <v>0</v>
      </c>
      <c r="M1220" s="185">
        <f>SUM(L1220/I1220%)</f>
        <v>0</v>
      </c>
      <c r="N1220" s="251">
        <f>SUM(N1222)</f>
        <v>7100000</v>
      </c>
    </row>
    <row r="1221" spans="1:14" s="296" customFormat="1" ht="15" hidden="1" customHeight="1" x14ac:dyDescent="0.25">
      <c r="A1221" s="177"/>
      <c r="B1221" s="177"/>
      <c r="C1221" s="178"/>
      <c r="D1221" s="178"/>
      <c r="E1221" s="178"/>
      <c r="F1221" s="178"/>
      <c r="G1221" s="270"/>
      <c r="H1221" s="406"/>
      <c r="I1221" s="251"/>
      <c r="J1221" s="182"/>
      <c r="K1221" s="183"/>
      <c r="L1221" s="251"/>
      <c r="M1221" s="185"/>
      <c r="N1221" s="251"/>
    </row>
    <row r="1222" spans="1:14" s="296" customFormat="1" ht="15" hidden="1" customHeight="1" x14ac:dyDescent="0.25">
      <c r="A1222" s="177"/>
      <c r="B1222" s="177"/>
      <c r="C1222" s="178">
        <v>5</v>
      </c>
      <c r="D1222" s="178">
        <v>2</v>
      </c>
      <c r="E1222" s="178">
        <v>1</v>
      </c>
      <c r="F1222" s="179" t="s">
        <v>675</v>
      </c>
      <c r="G1222" s="270"/>
      <c r="H1222" s="405" t="s">
        <v>877</v>
      </c>
      <c r="I1222" s="251">
        <f>SUM(I1223)</f>
        <v>7100000</v>
      </c>
      <c r="J1222" s="182">
        <f>SUM(I1222/I10*100)</f>
        <v>7.1148771084254383E-3</v>
      </c>
      <c r="K1222" s="183">
        <f>SUM(P1222/I1222*100)</f>
        <v>0</v>
      </c>
      <c r="L1222" s="251">
        <f>SUM(L1223)</f>
        <v>0</v>
      </c>
      <c r="M1222" s="185">
        <f>SUM(L1222/I1222%)</f>
        <v>0</v>
      </c>
      <c r="N1222" s="251">
        <f>SUM(N1223)</f>
        <v>7100000</v>
      </c>
    </row>
    <row r="1223" spans="1:14" s="296" customFormat="1" ht="25.5" hidden="1" customHeight="1" x14ac:dyDescent="0.25">
      <c r="A1223" s="504"/>
      <c r="B1223" s="504"/>
      <c r="C1223" s="503">
        <v>5</v>
      </c>
      <c r="D1223" s="503">
        <v>2</v>
      </c>
      <c r="E1223" s="503">
        <v>1</v>
      </c>
      <c r="F1223" s="273" t="s">
        <v>675</v>
      </c>
      <c r="G1223" s="190" t="s">
        <v>697</v>
      </c>
      <c r="H1223" s="405" t="s">
        <v>948</v>
      </c>
      <c r="I1223" s="181">
        <v>7100000</v>
      </c>
      <c r="J1223" s="182">
        <f>SUM(I1223/I10*100)</f>
        <v>7.1148771084254383E-3</v>
      </c>
      <c r="K1223" s="183">
        <f>SUM(P1223/I1223*100)</f>
        <v>0</v>
      </c>
      <c r="L1223" s="304">
        <v>0</v>
      </c>
      <c r="M1223" s="323">
        <f>SUM(L1223/I1223%)</f>
        <v>0</v>
      </c>
      <c r="N1223" s="250">
        <f>SUM(I1223-L1223)</f>
        <v>7100000</v>
      </c>
    </row>
    <row r="1224" spans="1:14" s="296" customFormat="1" ht="15" hidden="1" customHeight="1" x14ac:dyDescent="0.25">
      <c r="A1224" s="504"/>
      <c r="B1224" s="504"/>
      <c r="C1224" s="503"/>
      <c r="D1224" s="503"/>
      <c r="E1224" s="503"/>
      <c r="F1224" s="273"/>
      <c r="G1224" s="190"/>
      <c r="H1224" s="405"/>
      <c r="I1224" s="181"/>
      <c r="J1224" s="182"/>
      <c r="K1224" s="183"/>
      <c r="L1224" s="304"/>
      <c r="M1224" s="323"/>
      <c r="N1224" s="250"/>
    </row>
    <row r="1225" spans="1:14" s="296" customFormat="1" ht="15" hidden="1" customHeight="1" x14ac:dyDescent="0.25">
      <c r="A1225" s="177"/>
      <c r="B1225" s="177"/>
      <c r="C1225" s="178">
        <v>5</v>
      </c>
      <c r="D1225" s="178">
        <v>2</v>
      </c>
      <c r="E1225" s="178">
        <v>2</v>
      </c>
      <c r="F1225" s="178"/>
      <c r="G1225" s="270"/>
      <c r="H1225" s="406" t="s">
        <v>684</v>
      </c>
      <c r="I1225" s="251">
        <f>SUM(I1227+I1232+I1238+I1242+I1245+I1248+I1251+I1255)</f>
        <v>5973645000</v>
      </c>
      <c r="J1225" s="182">
        <f>SUM(I1225/I10*100)</f>
        <v>5.986161980895786</v>
      </c>
      <c r="K1225" s="183">
        <f>SUM(P1225/I1225*100)</f>
        <v>0</v>
      </c>
      <c r="L1225" s="251">
        <f>SUM(L1227+L1232+L1238+L1242+L1245+L1248+L1251+L1255)</f>
        <v>5422089600</v>
      </c>
      <c r="M1225" s="185">
        <f>SUM(L1225/I1225%)</f>
        <v>90.766853403575197</v>
      </c>
      <c r="N1225" s="251">
        <f>SUM(N1227+N1232+N1238+N1242+N1245+N1248+N1251+N1255)</f>
        <v>551555400</v>
      </c>
    </row>
    <row r="1226" spans="1:14" s="296" customFormat="1" ht="15" hidden="1" customHeight="1" x14ac:dyDescent="0.25">
      <c r="A1226" s="177"/>
      <c r="B1226" s="177"/>
      <c r="C1226" s="178"/>
      <c r="D1226" s="178"/>
      <c r="E1226" s="178"/>
      <c r="F1226" s="178"/>
      <c r="G1226" s="270"/>
      <c r="H1226" s="406"/>
      <c r="I1226" s="251"/>
      <c r="J1226" s="182"/>
      <c r="K1226" s="183"/>
      <c r="L1226" s="282"/>
      <c r="M1226" s="185"/>
      <c r="N1226" s="251"/>
    </row>
    <row r="1227" spans="1:14" s="296" customFormat="1" ht="15" hidden="1" customHeight="1" x14ac:dyDescent="0.25">
      <c r="A1227" s="177"/>
      <c r="B1227" s="177"/>
      <c r="C1227" s="178">
        <v>5</v>
      </c>
      <c r="D1227" s="178">
        <v>2</v>
      </c>
      <c r="E1227" s="178">
        <v>2</v>
      </c>
      <c r="F1227" s="179" t="s">
        <v>675</v>
      </c>
      <c r="G1227" s="270"/>
      <c r="H1227" s="406" t="s">
        <v>685</v>
      </c>
      <c r="I1227" s="251">
        <f>SUM(I1228:I1230)</f>
        <v>99200900</v>
      </c>
      <c r="J1227" s="182">
        <f>SUM(I1227/I10*100)</f>
        <v>9.9408762330310013E-2</v>
      </c>
      <c r="K1227" s="183">
        <f>SUM(P1227/I1227*100)</f>
        <v>0</v>
      </c>
      <c r="L1227" s="282">
        <f>SUM(L1228:L1230)</f>
        <v>98450900</v>
      </c>
      <c r="M1227" s="185">
        <f>SUM(L1227/I1227%)</f>
        <v>99.243958472150965</v>
      </c>
      <c r="N1227" s="251">
        <f>SUM(N1228:N1230)</f>
        <v>750000</v>
      </c>
    </row>
    <row r="1228" spans="1:14" s="296" customFormat="1" ht="25.5" hidden="1" customHeight="1" x14ac:dyDescent="0.25">
      <c r="A1228" s="498"/>
      <c r="B1228" s="498"/>
      <c r="C1228" s="494">
        <v>5</v>
      </c>
      <c r="D1228" s="494">
        <v>2</v>
      </c>
      <c r="E1228" s="494">
        <v>2</v>
      </c>
      <c r="F1228" s="495" t="s">
        <v>675</v>
      </c>
      <c r="G1228" s="192" t="s">
        <v>682</v>
      </c>
      <c r="H1228" s="409" t="s">
        <v>719</v>
      </c>
      <c r="I1228" s="303">
        <v>4090900</v>
      </c>
      <c r="J1228" s="430">
        <f>SUM(I1228/I10*100)</f>
        <v>4.0994719384306513E-3</v>
      </c>
      <c r="K1228" s="306">
        <f>SUM(P1228/I1228*100)</f>
        <v>0</v>
      </c>
      <c r="L1228" s="304">
        <v>4090900</v>
      </c>
      <c r="M1228" s="307">
        <f>SUM(L1228/I1228%)</f>
        <v>100</v>
      </c>
      <c r="N1228" s="252">
        <f>SUM(I1228-L1228)</f>
        <v>0</v>
      </c>
    </row>
    <row r="1229" spans="1:14" s="296" customFormat="1" ht="25.5" hidden="1" customHeight="1" x14ac:dyDescent="0.25">
      <c r="A1229" s="177"/>
      <c r="B1229" s="177"/>
      <c r="C1229" s="178">
        <v>5</v>
      </c>
      <c r="D1229" s="178">
        <v>2</v>
      </c>
      <c r="E1229" s="178">
        <v>2</v>
      </c>
      <c r="F1229" s="179" t="s">
        <v>675</v>
      </c>
      <c r="G1229" s="180" t="s">
        <v>885</v>
      </c>
      <c r="H1229" s="406" t="s">
        <v>886</v>
      </c>
      <c r="I1229" s="181">
        <v>90550000</v>
      </c>
      <c r="J1229" s="182">
        <f>SUM(I1229/I10*100)</f>
        <v>9.0739735516608938E-2</v>
      </c>
      <c r="K1229" s="306">
        <f>SUM(P1229/I1229*100)</f>
        <v>0</v>
      </c>
      <c r="L1229" s="193">
        <v>90040000</v>
      </c>
      <c r="M1229" s="185">
        <f>SUM(L1229/I1229%)</f>
        <v>99.436775262286034</v>
      </c>
      <c r="N1229" s="250">
        <f>SUM(I1229-L1229)</f>
        <v>510000</v>
      </c>
    </row>
    <row r="1230" spans="1:14" s="296" customFormat="1" ht="25.5" hidden="1" customHeight="1" x14ac:dyDescent="0.25">
      <c r="A1230" s="177"/>
      <c r="B1230" s="177"/>
      <c r="C1230" s="178">
        <v>5</v>
      </c>
      <c r="D1230" s="178">
        <v>2</v>
      </c>
      <c r="E1230" s="178">
        <v>2</v>
      </c>
      <c r="F1230" s="179" t="s">
        <v>675</v>
      </c>
      <c r="G1230" s="180" t="s">
        <v>720</v>
      </c>
      <c r="H1230" s="406" t="s">
        <v>874</v>
      </c>
      <c r="I1230" s="251">
        <v>4560000</v>
      </c>
      <c r="J1230" s="279">
        <f>SUM(I1230/I10*100)</f>
        <v>4.5695548752704221E-3</v>
      </c>
      <c r="K1230" s="306">
        <f>SUM(P1230/I1230*100)</f>
        <v>0</v>
      </c>
      <c r="L1230" s="282">
        <v>4320000</v>
      </c>
      <c r="M1230" s="185">
        <f>SUM(L1230/I1230%)</f>
        <v>94.736842105263165</v>
      </c>
      <c r="N1230" s="250">
        <f>SUM(I1230-L1230)</f>
        <v>240000</v>
      </c>
    </row>
    <row r="1231" spans="1:14" s="296" customFormat="1" ht="15" hidden="1" customHeight="1" x14ac:dyDescent="0.25">
      <c r="A1231" s="177"/>
      <c r="B1231" s="177"/>
      <c r="C1231" s="178"/>
      <c r="D1231" s="178"/>
      <c r="E1231" s="178"/>
      <c r="F1231" s="179"/>
      <c r="G1231" s="180"/>
      <c r="H1231" s="406"/>
      <c r="I1231" s="251"/>
      <c r="J1231" s="182"/>
      <c r="K1231" s="183"/>
      <c r="L1231" s="282"/>
      <c r="M1231" s="185"/>
      <c r="N1231" s="251"/>
    </row>
    <row r="1232" spans="1:14" s="296" customFormat="1" ht="15" hidden="1" customHeight="1" x14ac:dyDescent="0.25">
      <c r="A1232" s="513"/>
      <c r="B1232" s="513"/>
      <c r="C1232" s="178">
        <v>5</v>
      </c>
      <c r="D1232" s="178">
        <v>2</v>
      </c>
      <c r="E1232" s="178">
        <v>2</v>
      </c>
      <c r="F1232" s="179" t="s">
        <v>690</v>
      </c>
      <c r="G1232" s="270"/>
      <c r="H1232" s="406" t="s">
        <v>691</v>
      </c>
      <c r="I1232" s="251">
        <f>SUM(I1233:I1236)</f>
        <v>1311800000</v>
      </c>
      <c r="J1232" s="182">
        <f>SUM(I1232/I10*100)</f>
        <v>1.3145487029341536</v>
      </c>
      <c r="K1232" s="183">
        <f>SUM(K1233:K1236)/4</f>
        <v>0</v>
      </c>
      <c r="L1232" s="251">
        <f>SUM(L1233:L1236)</f>
        <v>1303705000</v>
      </c>
      <c r="M1232" s="183">
        <f>SUM(L1232/I1232%)</f>
        <v>99.382908980027437</v>
      </c>
      <c r="N1232" s="251">
        <f>SUM(N1233:N1236)</f>
        <v>8095000</v>
      </c>
    </row>
    <row r="1233" spans="1:14" s="296" customFormat="1" ht="25.5" hidden="1" customHeight="1" x14ac:dyDescent="0.25">
      <c r="A1233" s="177"/>
      <c r="B1233" s="177"/>
      <c r="C1233" s="178">
        <v>5</v>
      </c>
      <c r="D1233" s="178">
        <v>2</v>
      </c>
      <c r="E1233" s="178">
        <v>2</v>
      </c>
      <c r="F1233" s="179" t="s">
        <v>690</v>
      </c>
      <c r="G1233" s="180" t="s">
        <v>887</v>
      </c>
      <c r="H1233" s="406" t="s">
        <v>907</v>
      </c>
      <c r="I1233" s="251">
        <v>640850000</v>
      </c>
      <c r="J1233" s="182">
        <f>SUM(I1233/I10*100)</f>
        <v>0.64219281618794954</v>
      </c>
      <c r="K1233" s="183">
        <f>SUM(P1233/I1233*100)</f>
        <v>0</v>
      </c>
      <c r="L1233" s="282">
        <v>638155000</v>
      </c>
      <c r="M1233" s="185">
        <f>SUM(L1233/I1233%)</f>
        <v>99.579464773347894</v>
      </c>
      <c r="N1233" s="250">
        <f>SUM(I1233-L1233)</f>
        <v>2695000</v>
      </c>
    </row>
    <row r="1234" spans="1:14" s="296" customFormat="1" ht="25.5" hidden="1" customHeight="1" x14ac:dyDescent="0.25">
      <c r="A1234" s="177"/>
      <c r="B1234" s="177"/>
      <c r="C1234" s="178">
        <v>5</v>
      </c>
      <c r="D1234" s="178">
        <v>2</v>
      </c>
      <c r="E1234" s="178">
        <v>2</v>
      </c>
      <c r="F1234" s="179" t="s">
        <v>690</v>
      </c>
      <c r="G1234" s="180" t="s">
        <v>889</v>
      </c>
      <c r="H1234" s="406" t="s">
        <v>890</v>
      </c>
      <c r="I1234" s="251">
        <v>554100000</v>
      </c>
      <c r="J1234" s="182">
        <f>SUM(I1234/I10*100)</f>
        <v>0.55526104306739932</v>
      </c>
      <c r="K1234" s="183">
        <f>SUM(P1234/I1234*100)</f>
        <v>0</v>
      </c>
      <c r="L1234" s="282">
        <v>554100000</v>
      </c>
      <c r="M1234" s="185">
        <f>SUM(L1234/I1234%)</f>
        <v>100</v>
      </c>
      <c r="N1234" s="250">
        <f>SUM(I1234-L1234)</f>
        <v>0</v>
      </c>
    </row>
    <row r="1235" spans="1:14" s="296" customFormat="1" ht="25.5" hidden="1" customHeight="1" x14ac:dyDescent="0.25">
      <c r="A1235" s="177"/>
      <c r="B1235" s="177"/>
      <c r="C1235" s="178">
        <v>5</v>
      </c>
      <c r="D1235" s="178">
        <v>2</v>
      </c>
      <c r="E1235" s="178">
        <v>2</v>
      </c>
      <c r="F1235" s="179" t="s">
        <v>690</v>
      </c>
      <c r="G1235" s="180" t="s">
        <v>770</v>
      </c>
      <c r="H1235" s="406" t="s">
        <v>771</v>
      </c>
      <c r="I1235" s="261">
        <v>114000000</v>
      </c>
      <c r="J1235" s="182">
        <f>SUM(I1235/I10*100)</f>
        <v>0.11423887188176055</v>
      </c>
      <c r="K1235" s="183">
        <f>SUM(P1235/I1235*100)</f>
        <v>0</v>
      </c>
      <c r="L1235" s="184">
        <v>108600000</v>
      </c>
      <c r="M1235" s="284">
        <f>SUM(L1235/I1235%)</f>
        <v>95.263157894736835</v>
      </c>
      <c r="N1235" s="253">
        <f>SUM(I1235-L1235)</f>
        <v>5400000</v>
      </c>
    </row>
    <row r="1236" spans="1:14" s="296" customFormat="1" ht="25.5" hidden="1" customHeight="1" x14ac:dyDescent="0.25">
      <c r="A1236" s="177"/>
      <c r="B1236" s="177"/>
      <c r="C1236" s="178">
        <v>5</v>
      </c>
      <c r="D1236" s="178">
        <v>2</v>
      </c>
      <c r="E1236" s="178">
        <v>2</v>
      </c>
      <c r="F1236" s="179" t="s">
        <v>690</v>
      </c>
      <c r="G1236" s="180" t="s">
        <v>891</v>
      </c>
      <c r="H1236" s="406" t="s">
        <v>892</v>
      </c>
      <c r="I1236" s="261">
        <v>2850000</v>
      </c>
      <c r="J1236" s="279">
        <f>SUM(I1236/I10*100)</f>
        <v>2.8559717970440138E-3</v>
      </c>
      <c r="K1236" s="283">
        <f>SUM(P1236/I1236*100)</f>
        <v>0</v>
      </c>
      <c r="L1236" s="214">
        <v>2850000</v>
      </c>
      <c r="M1236" s="284">
        <f>SUM(L1236/I1236%)</f>
        <v>100</v>
      </c>
      <c r="N1236" s="253">
        <f>SUM(I1236-L1236)</f>
        <v>0</v>
      </c>
    </row>
    <row r="1237" spans="1:14" s="296" customFormat="1" ht="15" hidden="1" customHeight="1" x14ac:dyDescent="0.25">
      <c r="A1237" s="177"/>
      <c r="B1237" s="177"/>
      <c r="C1237" s="178"/>
      <c r="D1237" s="178"/>
      <c r="E1237" s="178"/>
      <c r="F1237" s="179"/>
      <c r="G1237" s="180"/>
      <c r="H1237" s="406"/>
      <c r="I1237" s="251"/>
      <c r="J1237" s="182"/>
      <c r="K1237" s="183"/>
      <c r="L1237" s="282"/>
      <c r="M1237" s="185"/>
      <c r="N1237" s="251"/>
    </row>
    <row r="1238" spans="1:14" s="296" customFormat="1" ht="15" hidden="1" customHeight="1" x14ac:dyDescent="0.25">
      <c r="A1238" s="504"/>
      <c r="B1238" s="504"/>
      <c r="C1238" s="503">
        <v>5</v>
      </c>
      <c r="D1238" s="503">
        <v>2</v>
      </c>
      <c r="E1238" s="503">
        <v>2</v>
      </c>
      <c r="F1238" s="273" t="s">
        <v>674</v>
      </c>
      <c r="G1238" s="512"/>
      <c r="H1238" s="405" t="s">
        <v>724</v>
      </c>
      <c r="I1238" s="251">
        <f>SUM(I1239:I1240)</f>
        <v>13861500</v>
      </c>
      <c r="J1238" s="182">
        <f>SUM(I1238/I10*100)</f>
        <v>1.3890544934991438E-2</v>
      </c>
      <c r="K1238" s="183">
        <f>SUM(P1238/I1238*100)</f>
        <v>0</v>
      </c>
      <c r="L1238" s="251">
        <f>SUM(L1239:L1240)</f>
        <v>13795000</v>
      </c>
      <c r="M1238" s="323">
        <f>SUM(L1238/I1238%)</f>
        <v>99.520253940771198</v>
      </c>
      <c r="N1238" s="251">
        <f>SUM(N1239:N1240)</f>
        <v>66500</v>
      </c>
    </row>
    <row r="1239" spans="1:14" s="296" customFormat="1" ht="25.5" hidden="1" customHeight="1" x14ac:dyDescent="0.25">
      <c r="A1239" s="177"/>
      <c r="B1239" s="177"/>
      <c r="C1239" s="178">
        <v>5</v>
      </c>
      <c r="D1239" s="178">
        <v>2</v>
      </c>
      <c r="E1239" s="178">
        <v>2</v>
      </c>
      <c r="F1239" s="179" t="s">
        <v>674</v>
      </c>
      <c r="G1239" s="180" t="s">
        <v>682</v>
      </c>
      <c r="H1239" s="406" t="s">
        <v>767</v>
      </c>
      <c r="I1239" s="251">
        <v>1966000</v>
      </c>
      <c r="J1239" s="279">
        <f>SUM(I1239/I10*100)</f>
        <v>1.9701194922766775E-3</v>
      </c>
      <c r="K1239" s="183">
        <f>SUM(P1239/I1239*100)</f>
        <v>0</v>
      </c>
      <c r="L1239" s="282">
        <v>1900000</v>
      </c>
      <c r="M1239" s="185">
        <f>SUM(L1239/I1239%)</f>
        <v>96.642929806714136</v>
      </c>
      <c r="N1239" s="250">
        <f>SUM(I1239-L1239)</f>
        <v>66000</v>
      </c>
    </row>
    <row r="1240" spans="1:14" s="296" customFormat="1" ht="25.5" hidden="1" customHeight="1" x14ac:dyDescent="0.25">
      <c r="A1240" s="177"/>
      <c r="B1240" s="177"/>
      <c r="C1240" s="178">
        <v>5</v>
      </c>
      <c r="D1240" s="178">
        <v>2</v>
      </c>
      <c r="E1240" s="178">
        <v>2</v>
      </c>
      <c r="F1240" s="179" t="s">
        <v>674</v>
      </c>
      <c r="G1240" s="180" t="s">
        <v>697</v>
      </c>
      <c r="H1240" s="406" t="s">
        <v>946</v>
      </c>
      <c r="I1240" s="251">
        <v>11895500</v>
      </c>
      <c r="J1240" s="182">
        <f>SUM(I1240/I10*100)</f>
        <v>1.1920425442714761E-2</v>
      </c>
      <c r="K1240" s="183">
        <f>SUM(L1240/I1240*100)</f>
        <v>99.995796729855826</v>
      </c>
      <c r="L1240" s="282">
        <v>11895000</v>
      </c>
      <c r="M1240" s="185">
        <f>SUM(L1240/I1240%)</f>
        <v>99.995796729855826</v>
      </c>
      <c r="N1240" s="250">
        <f>SUM(I1240-L1240)</f>
        <v>500</v>
      </c>
    </row>
    <row r="1241" spans="1:14" s="296" customFormat="1" ht="15" hidden="1" customHeight="1" x14ac:dyDescent="0.25">
      <c r="A1241" s="177"/>
      <c r="B1241" s="177"/>
      <c r="C1241" s="178"/>
      <c r="D1241" s="178"/>
      <c r="E1241" s="178"/>
      <c r="F1241" s="179"/>
      <c r="G1241" s="180"/>
      <c r="H1241" s="406"/>
      <c r="I1241" s="251"/>
      <c r="J1241" s="182"/>
      <c r="K1241" s="183"/>
      <c r="L1241" s="282"/>
      <c r="M1241" s="185"/>
      <c r="N1241" s="250"/>
    </row>
    <row r="1242" spans="1:14" s="296" customFormat="1" ht="15" hidden="1" customHeight="1" x14ac:dyDescent="0.25">
      <c r="A1242" s="177"/>
      <c r="B1242" s="177"/>
      <c r="C1242" s="178">
        <v>5</v>
      </c>
      <c r="D1242" s="178">
        <v>2</v>
      </c>
      <c r="E1242" s="178">
        <v>2</v>
      </c>
      <c r="F1242" s="179" t="s">
        <v>941</v>
      </c>
      <c r="G1242" s="270"/>
      <c r="H1242" s="406" t="s">
        <v>957</v>
      </c>
      <c r="I1242" s="251">
        <f>SUM(I1243:I1243)</f>
        <v>5200000</v>
      </c>
      <c r="J1242" s="182">
        <f>SUM(I1242/I10*100)</f>
        <v>5.2108959103960954E-3</v>
      </c>
      <c r="K1242" s="183">
        <f>SUM(L1242/I1242*100)</f>
        <v>100</v>
      </c>
      <c r="L1242" s="282">
        <f>SUM(L1243:L1243)</f>
        <v>5200000</v>
      </c>
      <c r="M1242" s="185">
        <f>SUM(L1242/I1242%)</f>
        <v>100</v>
      </c>
      <c r="N1242" s="251">
        <f>SUM(N1243:N1243)</f>
        <v>0</v>
      </c>
    </row>
    <row r="1243" spans="1:14" s="296" customFormat="1" ht="25.5" hidden="1" customHeight="1" x14ac:dyDescent="0.25">
      <c r="A1243" s="177"/>
      <c r="B1243" s="177"/>
      <c r="C1243" s="178">
        <v>5</v>
      </c>
      <c r="D1243" s="178">
        <v>2</v>
      </c>
      <c r="E1243" s="178">
        <v>2</v>
      </c>
      <c r="F1243" s="179" t="s">
        <v>941</v>
      </c>
      <c r="G1243" s="180" t="s">
        <v>682</v>
      </c>
      <c r="H1243" s="406" t="s">
        <v>958</v>
      </c>
      <c r="I1243" s="251">
        <v>5200000</v>
      </c>
      <c r="J1243" s="182">
        <f>SUM(I1243/I10*100)</f>
        <v>5.2108959103960954E-3</v>
      </c>
      <c r="K1243" s="183">
        <f>SUM(L1243/I1243*100)</f>
        <v>100</v>
      </c>
      <c r="L1243" s="373">
        <v>5200000</v>
      </c>
      <c r="M1243" s="185">
        <f>SUM(L1243/I1243%)</f>
        <v>100</v>
      </c>
      <c r="N1243" s="250">
        <f>SUM(I1243-L1243)</f>
        <v>0</v>
      </c>
    </row>
    <row r="1244" spans="1:14" s="296" customFormat="1" ht="15" hidden="1" customHeight="1" x14ac:dyDescent="0.25">
      <c r="A1244" s="177"/>
      <c r="B1244" s="177"/>
      <c r="C1244" s="178"/>
      <c r="D1244" s="178"/>
      <c r="E1244" s="178"/>
      <c r="F1244" s="179"/>
      <c r="G1244" s="180"/>
      <c r="H1244" s="406"/>
      <c r="I1244" s="251"/>
      <c r="J1244" s="182"/>
      <c r="K1244" s="183"/>
      <c r="L1244" s="373"/>
      <c r="M1244" s="185"/>
      <c r="N1244" s="250"/>
    </row>
    <row r="1245" spans="1:14" s="296" customFormat="1" ht="15" hidden="1" customHeight="1" x14ac:dyDescent="0.25">
      <c r="A1245" s="177"/>
      <c r="B1245" s="177"/>
      <c r="C1245" s="178">
        <v>5</v>
      </c>
      <c r="D1245" s="178">
        <v>2</v>
      </c>
      <c r="E1245" s="178">
        <v>2</v>
      </c>
      <c r="F1245" s="179" t="s">
        <v>778</v>
      </c>
      <c r="G1245" s="270"/>
      <c r="H1245" s="406" t="s">
        <v>779</v>
      </c>
      <c r="I1245" s="251">
        <f>SUM(I1246:I1246)</f>
        <v>2600000</v>
      </c>
      <c r="J1245" s="279">
        <f>SUM(I1245/I10*100)</f>
        <v>2.6054479551980477E-3</v>
      </c>
      <c r="K1245" s="183">
        <f>SUM(L1245/I1245*100)</f>
        <v>0</v>
      </c>
      <c r="L1245" s="251">
        <f>SUM(L1246:L1246)</f>
        <v>0</v>
      </c>
      <c r="M1245" s="185">
        <f>SUM(L1245/I1245%)</f>
        <v>0</v>
      </c>
      <c r="N1245" s="251">
        <f>SUM(N1246:N1246)</f>
        <v>2600000</v>
      </c>
    </row>
    <row r="1246" spans="1:14" s="296" customFormat="1" ht="25.5" hidden="1" customHeight="1" x14ac:dyDescent="0.25">
      <c r="A1246" s="504"/>
      <c r="B1246" s="504"/>
      <c r="C1246" s="503">
        <v>5</v>
      </c>
      <c r="D1246" s="503">
        <v>2</v>
      </c>
      <c r="E1246" s="503">
        <v>2</v>
      </c>
      <c r="F1246" s="273" t="s">
        <v>778</v>
      </c>
      <c r="G1246" s="190" t="s">
        <v>686</v>
      </c>
      <c r="H1246" s="405" t="s">
        <v>968</v>
      </c>
      <c r="I1246" s="181">
        <v>2600000</v>
      </c>
      <c r="J1246" s="279">
        <f>SUM(I1246/I10*100)</f>
        <v>2.6054479551980477E-3</v>
      </c>
      <c r="K1246" s="183">
        <f>SUM(L1246/I1246*100)</f>
        <v>0</v>
      </c>
      <c r="L1246" s="181">
        <v>0</v>
      </c>
      <c r="M1246" s="183">
        <f>SUM(L1246/I1246%)</f>
        <v>0</v>
      </c>
      <c r="N1246" s="250">
        <f>SUM(I1246-L1246)</f>
        <v>2600000</v>
      </c>
    </row>
    <row r="1247" spans="1:14" s="296" customFormat="1" ht="15" hidden="1" customHeight="1" x14ac:dyDescent="0.25">
      <c r="A1247" s="177"/>
      <c r="B1247" s="177"/>
      <c r="C1247" s="178"/>
      <c r="D1247" s="178"/>
      <c r="E1247" s="178"/>
      <c r="F1247" s="179"/>
      <c r="G1247" s="180"/>
      <c r="H1247" s="406"/>
      <c r="I1247" s="251"/>
      <c r="J1247" s="182"/>
      <c r="K1247" s="183"/>
      <c r="L1247" s="373"/>
      <c r="M1247" s="185"/>
      <c r="N1247" s="250"/>
    </row>
    <row r="1248" spans="1:14" s="296" customFormat="1" ht="15" hidden="1" customHeight="1" x14ac:dyDescent="0.25">
      <c r="A1248" s="177"/>
      <c r="B1248" s="177"/>
      <c r="C1248" s="178">
        <v>5</v>
      </c>
      <c r="D1248" s="178">
        <v>2</v>
      </c>
      <c r="E1248" s="178">
        <v>2</v>
      </c>
      <c r="F1248" s="179">
        <v>13</v>
      </c>
      <c r="G1248" s="270"/>
      <c r="H1248" s="406" t="s">
        <v>712</v>
      </c>
      <c r="I1248" s="251">
        <f>SUM(I1249)</f>
        <v>452750000</v>
      </c>
      <c r="J1248" s="182">
        <f>SUM(I1248/I10*100)</f>
        <v>0.45369867758304466</v>
      </c>
      <c r="K1248" s="183">
        <f>SUM(K1249)/1</f>
        <v>0</v>
      </c>
      <c r="L1248" s="281">
        <f>SUM(L1249)</f>
        <v>338657000</v>
      </c>
      <c r="M1248" s="185">
        <f>SUM(L1248/I1248%)</f>
        <v>74.8</v>
      </c>
      <c r="N1248" s="251">
        <f>SUM(N1249)</f>
        <v>114093000</v>
      </c>
    </row>
    <row r="1249" spans="1:14" s="296" customFormat="1" ht="25.5" hidden="1" customHeight="1" x14ac:dyDescent="0.25">
      <c r="A1249" s="177"/>
      <c r="B1249" s="177"/>
      <c r="C1249" s="178">
        <v>5</v>
      </c>
      <c r="D1249" s="178">
        <v>2</v>
      </c>
      <c r="E1249" s="178">
        <v>2</v>
      </c>
      <c r="F1249" s="179">
        <v>13</v>
      </c>
      <c r="G1249" s="180" t="s">
        <v>682</v>
      </c>
      <c r="H1249" s="406" t="s">
        <v>713</v>
      </c>
      <c r="I1249" s="181">
        <v>452750000</v>
      </c>
      <c r="J1249" s="182">
        <f>SUM(I1249/I10*100)</f>
        <v>0.45369867758304466</v>
      </c>
      <c r="K1249" s="183">
        <f>SUM(P1249/I1249*100)</f>
        <v>0</v>
      </c>
      <c r="L1249" s="260">
        <v>338657000</v>
      </c>
      <c r="M1249" s="185">
        <f>SUM(L1249/I1249%)</f>
        <v>74.8</v>
      </c>
      <c r="N1249" s="250">
        <f>SUM(I1249-L1249)</f>
        <v>114093000</v>
      </c>
    </row>
    <row r="1250" spans="1:14" s="296" customFormat="1" ht="15" hidden="1" customHeight="1" x14ac:dyDescent="0.25">
      <c r="A1250" s="177"/>
      <c r="B1250" s="177"/>
      <c r="C1250" s="178"/>
      <c r="D1250" s="178"/>
      <c r="E1250" s="178"/>
      <c r="F1250" s="179"/>
      <c r="G1250" s="180"/>
      <c r="H1250" s="406"/>
      <c r="I1250" s="181"/>
      <c r="J1250" s="182"/>
      <c r="K1250" s="183"/>
      <c r="L1250" s="288"/>
      <c r="M1250" s="185"/>
      <c r="N1250" s="181"/>
    </row>
    <row r="1251" spans="1:14" s="296" customFormat="1" ht="15" hidden="1" customHeight="1" x14ac:dyDescent="0.25">
      <c r="A1251" s="177"/>
      <c r="B1251" s="177"/>
      <c r="C1251" s="178">
        <v>5</v>
      </c>
      <c r="D1251" s="178">
        <v>2</v>
      </c>
      <c r="E1251" s="178">
        <v>2</v>
      </c>
      <c r="F1251" s="179" t="s">
        <v>875</v>
      </c>
      <c r="G1251" s="270"/>
      <c r="H1251" s="406" t="s">
        <v>756</v>
      </c>
      <c r="I1251" s="251">
        <f>SUM(I1252:I1253)</f>
        <v>348782600</v>
      </c>
      <c r="J1251" s="182">
        <f>SUM(I1251/I10*100)</f>
        <v>0.34951342768409943</v>
      </c>
      <c r="K1251" s="183">
        <f>SUM(P1251/I1251*100)</f>
        <v>0</v>
      </c>
      <c r="L1251" s="251">
        <f>SUM(L1252:L1253)</f>
        <v>303910300</v>
      </c>
      <c r="M1251" s="185">
        <f>SUM(L1251/I1251%)</f>
        <v>87.134593296798641</v>
      </c>
      <c r="N1251" s="251">
        <f>SUM(N1252:N1253)</f>
        <v>44872300</v>
      </c>
    </row>
    <row r="1252" spans="1:14" s="296" customFormat="1" ht="25.5" hidden="1" customHeight="1" x14ac:dyDescent="0.25">
      <c r="A1252" s="177"/>
      <c r="B1252" s="177"/>
      <c r="C1252" s="178">
        <v>5</v>
      </c>
      <c r="D1252" s="178">
        <v>2</v>
      </c>
      <c r="E1252" s="178">
        <v>2</v>
      </c>
      <c r="F1252" s="179" t="s">
        <v>875</v>
      </c>
      <c r="G1252" s="180" t="s">
        <v>682</v>
      </c>
      <c r="H1252" s="406" t="s">
        <v>909</v>
      </c>
      <c r="I1252" s="181">
        <v>75970000</v>
      </c>
      <c r="J1252" s="182">
        <f>SUM(I1252/I10*100)</f>
        <v>7.6129185060152177E-2</v>
      </c>
      <c r="K1252" s="183">
        <f>SUM(P1252/I1252*100)</f>
        <v>0</v>
      </c>
      <c r="L1252" s="193">
        <v>74720000</v>
      </c>
      <c r="M1252" s="185">
        <f>SUM(L1252/I1252%)</f>
        <v>98.354613663288134</v>
      </c>
      <c r="N1252" s="250">
        <f>SUM(I1252-L1252)</f>
        <v>1250000</v>
      </c>
    </row>
    <row r="1253" spans="1:14" s="296" customFormat="1" ht="25.5" hidden="1" customHeight="1" x14ac:dyDescent="0.25">
      <c r="A1253" s="177"/>
      <c r="B1253" s="177"/>
      <c r="C1253" s="178">
        <v>5</v>
      </c>
      <c r="D1253" s="178">
        <v>2</v>
      </c>
      <c r="E1253" s="178">
        <v>2</v>
      </c>
      <c r="F1253" s="179" t="s">
        <v>875</v>
      </c>
      <c r="G1253" s="180" t="s">
        <v>697</v>
      </c>
      <c r="H1253" s="406" t="s">
        <v>910</v>
      </c>
      <c r="I1253" s="181">
        <v>272812600</v>
      </c>
      <c r="J1253" s="182">
        <f>SUM(I1253/I10*100)</f>
        <v>0.27338424262394728</v>
      </c>
      <c r="K1253" s="183">
        <f>SUM(P1253/I1253*100)</f>
        <v>0</v>
      </c>
      <c r="L1253" s="193">
        <v>229190300</v>
      </c>
      <c r="M1253" s="185">
        <f>SUM(L1253/I1253%)</f>
        <v>84.010159354809858</v>
      </c>
      <c r="N1253" s="250">
        <f>SUM(I1253-L1253)</f>
        <v>43622300</v>
      </c>
    </row>
    <row r="1254" spans="1:14" s="296" customFormat="1" ht="15" hidden="1" customHeight="1" x14ac:dyDescent="0.25">
      <c r="A1254" s="177"/>
      <c r="B1254" s="177"/>
      <c r="C1254" s="178"/>
      <c r="D1254" s="178"/>
      <c r="E1254" s="178"/>
      <c r="F1254" s="179"/>
      <c r="G1254" s="180"/>
      <c r="H1254" s="406"/>
      <c r="I1254" s="181"/>
      <c r="J1254" s="182"/>
      <c r="K1254" s="183"/>
      <c r="L1254" s="193"/>
      <c r="M1254" s="185"/>
      <c r="N1254" s="250"/>
    </row>
    <row r="1255" spans="1:14" s="296" customFormat="1" ht="15" hidden="1" customHeight="1" x14ac:dyDescent="0.25">
      <c r="A1255" s="387"/>
      <c r="B1255" s="387"/>
      <c r="C1255" s="270">
        <v>5</v>
      </c>
      <c r="D1255" s="270">
        <v>2</v>
      </c>
      <c r="E1255" s="270">
        <v>2</v>
      </c>
      <c r="F1255" s="180">
        <v>20</v>
      </c>
      <c r="G1255" s="270"/>
      <c r="H1255" s="406" t="s">
        <v>975</v>
      </c>
      <c r="I1255" s="251">
        <f>SUM(I1256)</f>
        <v>3739450000</v>
      </c>
      <c r="J1255" s="362">
        <f>SUM(I1255/I10*100)</f>
        <v>3.7472855215635925</v>
      </c>
      <c r="K1255" s="318">
        <f>SUM(P1255/I1255*100)</f>
        <v>0</v>
      </c>
      <c r="L1255" s="281">
        <f>SUM(L1256)</f>
        <v>3358371400</v>
      </c>
      <c r="M1255" s="318">
        <f>SUM(L1255/I1255%)</f>
        <v>89.809233978258831</v>
      </c>
      <c r="N1255" s="251">
        <f>SUM(N1256)</f>
        <v>381078600</v>
      </c>
    </row>
    <row r="1256" spans="1:14" s="296" customFormat="1" ht="25.5" hidden="1" customHeight="1" x14ac:dyDescent="0.25">
      <c r="A1256" s="177"/>
      <c r="B1256" s="177"/>
      <c r="C1256" s="178">
        <v>5</v>
      </c>
      <c r="D1256" s="178">
        <v>2</v>
      </c>
      <c r="E1256" s="178">
        <v>2</v>
      </c>
      <c r="F1256" s="179">
        <v>20</v>
      </c>
      <c r="G1256" s="180" t="s">
        <v>682</v>
      </c>
      <c r="H1256" s="411" t="s">
        <v>976</v>
      </c>
      <c r="I1256" s="181">
        <v>3739450000</v>
      </c>
      <c r="J1256" s="182">
        <f>SUM(I1256/I10*100)</f>
        <v>3.7472855215635925</v>
      </c>
      <c r="K1256" s="183">
        <f>SUM(P1256/I1256*100)</f>
        <v>0</v>
      </c>
      <c r="L1256" s="282">
        <v>3358371400</v>
      </c>
      <c r="M1256" s="185">
        <f>SUM(L1256/I1256%)</f>
        <v>89.809233978258831</v>
      </c>
      <c r="N1256" s="250">
        <f>SUM(I1256-L1256)</f>
        <v>381078600</v>
      </c>
    </row>
    <row r="1257" spans="1:14" s="296" customFormat="1" ht="15" hidden="1" customHeight="1" x14ac:dyDescent="0.25">
      <c r="A1257" s="177"/>
      <c r="B1257" s="177"/>
      <c r="C1257" s="178"/>
      <c r="D1257" s="178"/>
      <c r="E1257" s="178"/>
      <c r="F1257" s="179"/>
      <c r="G1257" s="180"/>
      <c r="H1257" s="548"/>
      <c r="I1257" s="181"/>
      <c r="J1257" s="182"/>
      <c r="K1257" s="183"/>
      <c r="L1257" s="282"/>
      <c r="M1257" s="185"/>
      <c r="N1257" s="250"/>
    </row>
    <row r="1258" spans="1:14" s="296" customFormat="1" x14ac:dyDescent="0.25">
      <c r="A1258" s="308">
        <v>1</v>
      </c>
      <c r="B1258" s="309" t="s">
        <v>677</v>
      </c>
      <c r="C1258" s="310" t="s">
        <v>674</v>
      </c>
      <c r="D1258" s="310" t="s">
        <v>675</v>
      </c>
      <c r="E1258" s="351" t="s">
        <v>1012</v>
      </c>
      <c r="F1258" s="351" t="s">
        <v>702</v>
      </c>
      <c r="G1258" s="310"/>
      <c r="H1258" s="865" t="s">
        <v>1014</v>
      </c>
      <c r="I1258" s="374">
        <f>SUM(I1261+I1266)</f>
        <v>87181000</v>
      </c>
      <c r="J1258" s="352">
        <f>SUM(I1258/I10*100)</f>
        <v>8.7363676223892697E-2</v>
      </c>
      <c r="K1258" s="311">
        <v>100</v>
      </c>
      <c r="L1258" s="374">
        <f>SUM(L1261+L1266)</f>
        <v>86224000</v>
      </c>
      <c r="M1258" s="311">
        <f>SUM(L1258/I1258%)</f>
        <v>98.902283754487783</v>
      </c>
      <c r="N1258" s="374">
        <f>SUM(N1261+N1266)</f>
        <v>957000</v>
      </c>
    </row>
    <row r="1259" spans="1:14" s="296" customFormat="1" ht="15" hidden="1" customHeight="1" x14ac:dyDescent="0.25">
      <c r="A1259" s="177"/>
      <c r="B1259" s="177"/>
      <c r="C1259" s="178"/>
      <c r="D1259" s="178"/>
      <c r="E1259" s="178"/>
      <c r="F1259" s="179"/>
      <c r="G1259" s="180"/>
      <c r="H1259" s="859"/>
      <c r="I1259" s="181"/>
      <c r="J1259" s="182"/>
      <c r="K1259" s="183"/>
      <c r="L1259" s="193"/>
      <c r="M1259" s="185"/>
      <c r="N1259" s="181"/>
    </row>
    <row r="1260" spans="1:14" s="296" customFormat="1" ht="15" hidden="1" customHeight="1" x14ac:dyDescent="0.25">
      <c r="A1260" s="177"/>
      <c r="B1260" s="177"/>
      <c r="C1260" s="178"/>
      <c r="D1260" s="178"/>
      <c r="E1260" s="178"/>
      <c r="F1260" s="179"/>
      <c r="G1260" s="180"/>
      <c r="H1260" s="543"/>
      <c r="I1260" s="181"/>
      <c r="J1260" s="182"/>
      <c r="K1260" s="183"/>
      <c r="L1260" s="193"/>
      <c r="M1260" s="185"/>
      <c r="N1260" s="181"/>
    </row>
    <row r="1261" spans="1:14" s="296" customFormat="1" ht="15" hidden="1" customHeight="1" x14ac:dyDescent="0.25">
      <c r="A1261" s="177"/>
      <c r="B1261" s="177"/>
      <c r="C1261" s="178">
        <v>5</v>
      </c>
      <c r="D1261" s="178">
        <v>2</v>
      </c>
      <c r="E1261" s="178">
        <v>1</v>
      </c>
      <c r="F1261" s="178"/>
      <c r="G1261" s="270"/>
      <c r="H1261" s="406" t="s">
        <v>679</v>
      </c>
      <c r="I1261" s="251">
        <f>SUM(I1263)</f>
        <v>4000000</v>
      </c>
      <c r="J1261" s="279">
        <f>SUM(I1261/I10*100)</f>
        <v>4.0083814695354584E-3</v>
      </c>
      <c r="K1261" s="183">
        <f>SUM(P1261/I1261*100)</f>
        <v>0</v>
      </c>
      <c r="L1261" s="251">
        <f>SUM(L1263)</f>
        <v>4000000</v>
      </c>
      <c r="M1261" s="185">
        <f>SUM(L1261/I1261%)</f>
        <v>100</v>
      </c>
      <c r="N1261" s="251">
        <f>SUM(N1263)</f>
        <v>0</v>
      </c>
    </row>
    <row r="1262" spans="1:14" s="296" customFormat="1" ht="15" hidden="1" customHeight="1" x14ac:dyDescent="0.25">
      <c r="A1262" s="177"/>
      <c r="B1262" s="177"/>
      <c r="C1262" s="178"/>
      <c r="D1262" s="178"/>
      <c r="E1262" s="178"/>
      <c r="F1262" s="178"/>
      <c r="G1262" s="270"/>
      <c r="H1262" s="406"/>
      <c r="I1262" s="251"/>
      <c r="J1262" s="182"/>
      <c r="K1262" s="183"/>
      <c r="L1262" s="251"/>
      <c r="M1262" s="185"/>
      <c r="N1262" s="251"/>
    </row>
    <row r="1263" spans="1:14" s="296" customFormat="1" ht="15" hidden="1" customHeight="1" x14ac:dyDescent="0.25">
      <c r="A1263" s="177"/>
      <c r="B1263" s="177"/>
      <c r="C1263" s="178">
        <v>5</v>
      </c>
      <c r="D1263" s="178">
        <v>2</v>
      </c>
      <c r="E1263" s="178">
        <v>1</v>
      </c>
      <c r="F1263" s="179" t="s">
        <v>675</v>
      </c>
      <c r="G1263" s="270"/>
      <c r="H1263" s="405" t="s">
        <v>877</v>
      </c>
      <c r="I1263" s="251">
        <f>SUM(I1264)</f>
        <v>4000000</v>
      </c>
      <c r="J1263" s="279">
        <f>SUM(I1263/I10*100)</f>
        <v>4.0083814695354584E-3</v>
      </c>
      <c r="K1263" s="183">
        <f>SUM(P1263/I1263*100)</f>
        <v>0</v>
      </c>
      <c r="L1263" s="251">
        <f>SUM(L1264)</f>
        <v>4000000</v>
      </c>
      <c r="M1263" s="185">
        <f>SUM(L1263/I1263%)</f>
        <v>100</v>
      </c>
      <c r="N1263" s="251">
        <f>SUM(N1264)</f>
        <v>0</v>
      </c>
    </row>
    <row r="1264" spans="1:14" s="296" customFormat="1" ht="25.5" hidden="1" customHeight="1" x14ac:dyDescent="0.25">
      <c r="A1264" s="504"/>
      <c r="B1264" s="504"/>
      <c r="C1264" s="503">
        <v>5</v>
      </c>
      <c r="D1264" s="503">
        <v>2</v>
      </c>
      <c r="E1264" s="503">
        <v>1</v>
      </c>
      <c r="F1264" s="273" t="s">
        <v>675</v>
      </c>
      <c r="G1264" s="190" t="s">
        <v>1015</v>
      </c>
      <c r="H1264" s="405" t="s">
        <v>1016</v>
      </c>
      <c r="I1264" s="181">
        <v>4000000</v>
      </c>
      <c r="J1264" s="279">
        <f>SUM(I1264/I10*100)</f>
        <v>4.0083814695354584E-3</v>
      </c>
      <c r="K1264" s="183">
        <f>SUM(P1264/I1264*100)</f>
        <v>0</v>
      </c>
      <c r="L1264" s="304">
        <v>4000000</v>
      </c>
      <c r="M1264" s="323">
        <f>SUM(L1264/I1264%)</f>
        <v>100</v>
      </c>
      <c r="N1264" s="250">
        <f>SUM(I1264-L1264)</f>
        <v>0</v>
      </c>
    </row>
    <row r="1265" spans="1:14" s="296" customFormat="1" ht="15" hidden="1" customHeight="1" x14ac:dyDescent="0.25">
      <c r="A1265" s="504"/>
      <c r="B1265" s="504"/>
      <c r="C1265" s="503"/>
      <c r="D1265" s="503"/>
      <c r="E1265" s="503"/>
      <c r="F1265" s="273"/>
      <c r="G1265" s="190"/>
      <c r="H1265" s="405"/>
      <c r="I1265" s="181"/>
      <c r="J1265" s="182"/>
      <c r="K1265" s="183"/>
      <c r="L1265" s="304"/>
      <c r="M1265" s="323"/>
      <c r="N1265" s="250"/>
    </row>
    <row r="1266" spans="1:14" s="296" customFormat="1" ht="15" hidden="1" customHeight="1" x14ac:dyDescent="0.25">
      <c r="A1266" s="177"/>
      <c r="B1266" s="177"/>
      <c r="C1266" s="178">
        <v>5</v>
      </c>
      <c r="D1266" s="178">
        <v>2</v>
      </c>
      <c r="E1266" s="178">
        <v>2</v>
      </c>
      <c r="F1266" s="178"/>
      <c r="G1266" s="270"/>
      <c r="H1266" s="406" t="s">
        <v>684</v>
      </c>
      <c r="I1266" s="251">
        <f>SUM(I1268+I1272+I1277+I1281+I1285)</f>
        <v>83181000</v>
      </c>
      <c r="J1266" s="182">
        <f>SUM(I1266/I10*100)</f>
        <v>8.335529475435724E-2</v>
      </c>
      <c r="K1266" s="183">
        <f>SUM(P1266/I1266*100)</f>
        <v>0</v>
      </c>
      <c r="L1266" s="251">
        <f>SUM(L1268+L1272+L1277+L1281+L1285)</f>
        <v>82224000</v>
      </c>
      <c r="M1266" s="185">
        <f>SUM(L1266/I1266%)</f>
        <v>98.849496880297181</v>
      </c>
      <c r="N1266" s="251">
        <f>SUM(N1268+N1272+N1277+N1281+N1285)</f>
        <v>957000</v>
      </c>
    </row>
    <row r="1267" spans="1:14" s="296" customFormat="1" ht="15" hidden="1" customHeight="1" x14ac:dyDescent="0.25">
      <c r="A1267" s="177"/>
      <c r="B1267" s="177"/>
      <c r="C1267" s="178"/>
      <c r="D1267" s="178"/>
      <c r="E1267" s="178"/>
      <c r="F1267" s="178"/>
      <c r="G1267" s="270"/>
      <c r="H1267" s="406"/>
      <c r="I1267" s="251"/>
      <c r="J1267" s="182"/>
      <c r="K1267" s="183"/>
      <c r="L1267" s="282"/>
      <c r="M1267" s="185"/>
      <c r="N1267" s="251"/>
    </row>
    <row r="1268" spans="1:14" s="296" customFormat="1" ht="15" hidden="1" customHeight="1" x14ac:dyDescent="0.25">
      <c r="A1268" s="177"/>
      <c r="B1268" s="177"/>
      <c r="C1268" s="178">
        <v>5</v>
      </c>
      <c r="D1268" s="178">
        <v>2</v>
      </c>
      <c r="E1268" s="178">
        <v>2</v>
      </c>
      <c r="F1268" s="179" t="s">
        <v>675</v>
      </c>
      <c r="G1268" s="270"/>
      <c r="H1268" s="406" t="s">
        <v>685</v>
      </c>
      <c r="I1268" s="251">
        <f>SUM(I1269:I1270)</f>
        <v>449000</v>
      </c>
      <c r="J1268" s="278">
        <f>SUM(I1268/I10*100)</f>
        <v>4.4994081995535515E-4</v>
      </c>
      <c r="K1268" s="183">
        <f>SUM(P1268/I1268*100)</f>
        <v>0</v>
      </c>
      <c r="L1268" s="282">
        <f>SUM(L1269:L1270)</f>
        <v>449000</v>
      </c>
      <c r="M1268" s="185">
        <f>SUM(L1268/I1268%)</f>
        <v>100</v>
      </c>
      <c r="N1268" s="251">
        <f>SUM(N1269:N1270)</f>
        <v>0</v>
      </c>
    </row>
    <row r="1269" spans="1:14" s="296" customFormat="1" ht="25.5" hidden="1" customHeight="1" x14ac:dyDescent="0.25">
      <c r="A1269" s="177"/>
      <c r="B1269" s="177"/>
      <c r="C1269" s="178">
        <v>5</v>
      </c>
      <c r="D1269" s="178">
        <v>2</v>
      </c>
      <c r="E1269" s="178">
        <v>2</v>
      </c>
      <c r="F1269" s="179" t="s">
        <v>675</v>
      </c>
      <c r="G1269" s="180" t="s">
        <v>682</v>
      </c>
      <c r="H1269" s="406" t="s">
        <v>719</v>
      </c>
      <c r="I1269" s="181">
        <v>149000</v>
      </c>
      <c r="J1269" s="278">
        <f>SUM(I1269/I10*100)</f>
        <v>1.4931220974019583E-4</v>
      </c>
      <c r="K1269" s="183">
        <f>SUM(P1269/I1269*100)</f>
        <v>0</v>
      </c>
      <c r="L1269" s="260">
        <v>149000</v>
      </c>
      <c r="M1269" s="185">
        <f>SUM(L1269/I1269%)</f>
        <v>100</v>
      </c>
      <c r="N1269" s="250">
        <f>SUM(I1269-L1269)</f>
        <v>0</v>
      </c>
    </row>
    <row r="1270" spans="1:14" s="296" customFormat="1" ht="25.5" hidden="1" customHeight="1" x14ac:dyDescent="0.25">
      <c r="A1270" s="504"/>
      <c r="B1270" s="504"/>
      <c r="C1270" s="503">
        <v>5</v>
      </c>
      <c r="D1270" s="503">
        <v>2</v>
      </c>
      <c r="E1270" s="503">
        <v>2</v>
      </c>
      <c r="F1270" s="273" t="s">
        <v>675</v>
      </c>
      <c r="G1270" s="180" t="s">
        <v>720</v>
      </c>
      <c r="H1270" s="406" t="s">
        <v>874</v>
      </c>
      <c r="I1270" s="255">
        <v>300000</v>
      </c>
      <c r="J1270" s="278">
        <f>SUM(I1270/I10*100)</f>
        <v>3.0062861021515938E-4</v>
      </c>
      <c r="K1270" s="183">
        <f>SUM(P1270/I1270*100)</f>
        <v>0</v>
      </c>
      <c r="L1270" s="422">
        <v>300000</v>
      </c>
      <c r="M1270" s="323">
        <f>SUM(L1270/I1270%)</f>
        <v>100</v>
      </c>
      <c r="N1270" s="250">
        <f>SUM(I1270-L1270)</f>
        <v>0</v>
      </c>
    </row>
    <row r="1271" spans="1:14" s="296" customFormat="1" ht="15" hidden="1" customHeight="1" x14ac:dyDescent="0.25">
      <c r="A1271" s="177"/>
      <c r="B1271" s="177"/>
      <c r="C1271" s="178"/>
      <c r="D1271" s="178"/>
      <c r="E1271" s="178"/>
      <c r="F1271" s="179"/>
      <c r="G1271" s="180"/>
      <c r="H1271" s="406"/>
      <c r="I1271" s="251"/>
      <c r="J1271" s="182"/>
      <c r="K1271" s="183"/>
      <c r="L1271" s="214"/>
      <c r="M1271" s="185"/>
      <c r="N1271" s="251"/>
    </row>
    <row r="1272" spans="1:14" s="296" customFormat="1" ht="15" hidden="1" customHeight="1" x14ac:dyDescent="0.25">
      <c r="A1272" s="177"/>
      <c r="B1272" s="177"/>
      <c r="C1272" s="178">
        <v>5</v>
      </c>
      <c r="D1272" s="178">
        <v>2</v>
      </c>
      <c r="E1272" s="178">
        <v>2</v>
      </c>
      <c r="F1272" s="179" t="s">
        <v>690</v>
      </c>
      <c r="G1272" s="270"/>
      <c r="H1272" s="406" t="s">
        <v>691</v>
      </c>
      <c r="I1272" s="251">
        <f>SUM(I1273:I1275)</f>
        <v>25400000</v>
      </c>
      <c r="J1272" s="182">
        <f>SUM(I1272/I10*100)</f>
        <v>2.545322233155016E-2</v>
      </c>
      <c r="K1272" s="183">
        <f>SUM(P1272/I1272*100)</f>
        <v>0</v>
      </c>
      <c r="L1272" s="251">
        <f>SUM(L1273:L1275)</f>
        <v>25400000</v>
      </c>
      <c r="M1272" s="185">
        <f>SUM(L1272/I1272%)</f>
        <v>100</v>
      </c>
      <c r="N1272" s="251">
        <f>SUM(N1273:N1275)</f>
        <v>0</v>
      </c>
    </row>
    <row r="1273" spans="1:14" s="296" customFormat="1" ht="25.5" hidden="1" customHeight="1" x14ac:dyDescent="0.25">
      <c r="A1273" s="177"/>
      <c r="B1273" s="177"/>
      <c r="C1273" s="178">
        <v>5</v>
      </c>
      <c r="D1273" s="178">
        <v>2</v>
      </c>
      <c r="E1273" s="178">
        <v>2</v>
      </c>
      <c r="F1273" s="179" t="s">
        <v>690</v>
      </c>
      <c r="G1273" s="180" t="s">
        <v>887</v>
      </c>
      <c r="H1273" s="406" t="s">
        <v>907</v>
      </c>
      <c r="I1273" s="251">
        <v>12250000</v>
      </c>
      <c r="J1273" s="182">
        <f>SUM(I1273/I10*100)</f>
        <v>1.2275668250452339E-2</v>
      </c>
      <c r="K1273" s="183">
        <f>SUM(P1273/I1273*100)</f>
        <v>0</v>
      </c>
      <c r="L1273" s="281">
        <v>12250000</v>
      </c>
      <c r="M1273" s="185">
        <f>SUM(L1273/I1273%)</f>
        <v>100</v>
      </c>
      <c r="N1273" s="250">
        <f>SUM(I1273-L1273)</f>
        <v>0</v>
      </c>
    </row>
    <row r="1274" spans="1:14" s="296" customFormat="1" ht="25.5" hidden="1" customHeight="1" x14ac:dyDescent="0.25">
      <c r="A1274" s="177"/>
      <c r="B1274" s="177"/>
      <c r="C1274" s="178">
        <v>5</v>
      </c>
      <c r="D1274" s="178">
        <v>2</v>
      </c>
      <c r="E1274" s="178">
        <v>2</v>
      </c>
      <c r="F1274" s="179" t="s">
        <v>690</v>
      </c>
      <c r="G1274" s="180" t="s">
        <v>889</v>
      </c>
      <c r="H1274" s="406" t="s">
        <v>890</v>
      </c>
      <c r="I1274" s="251">
        <v>13000000</v>
      </c>
      <c r="J1274" s="182">
        <f>SUM(I1274/I10*100)</f>
        <v>1.302723977599024E-2</v>
      </c>
      <c r="K1274" s="183">
        <f>SUM(P1274/I1274*100)</f>
        <v>0</v>
      </c>
      <c r="L1274" s="281">
        <v>13000000</v>
      </c>
      <c r="M1274" s="185">
        <f>SUM(L1274/I1274%)</f>
        <v>100</v>
      </c>
      <c r="N1274" s="250">
        <f>SUM(I1274-L1274)</f>
        <v>0</v>
      </c>
    </row>
    <row r="1275" spans="1:14" s="296" customFormat="1" ht="25.5" hidden="1" customHeight="1" x14ac:dyDescent="0.25">
      <c r="A1275" s="177"/>
      <c r="B1275" s="177"/>
      <c r="C1275" s="178">
        <v>5</v>
      </c>
      <c r="D1275" s="178">
        <v>2</v>
      </c>
      <c r="E1275" s="178">
        <v>2</v>
      </c>
      <c r="F1275" s="179" t="s">
        <v>690</v>
      </c>
      <c r="G1275" s="180" t="s">
        <v>891</v>
      </c>
      <c r="H1275" s="406" t="s">
        <v>892</v>
      </c>
      <c r="I1275" s="261">
        <v>150000</v>
      </c>
      <c r="J1275" s="278">
        <f>SUM(I1275/I10*100)</f>
        <v>1.5031430510757969E-4</v>
      </c>
      <c r="K1275" s="283">
        <f>SUM(P1275/I1275*100)</f>
        <v>0</v>
      </c>
      <c r="L1275" s="214">
        <v>150000</v>
      </c>
      <c r="M1275" s="284">
        <f>SUM(L1275/I1275%)</f>
        <v>100</v>
      </c>
      <c r="N1275" s="253">
        <f>SUM(I1275-L1275)</f>
        <v>0</v>
      </c>
    </row>
    <row r="1276" spans="1:14" s="296" customFormat="1" ht="15" hidden="1" customHeight="1" x14ac:dyDescent="0.25">
      <c r="A1276" s="177"/>
      <c r="B1276" s="177"/>
      <c r="C1276" s="178"/>
      <c r="D1276" s="178"/>
      <c r="E1276" s="178"/>
      <c r="F1276" s="179"/>
      <c r="G1276" s="180"/>
      <c r="H1276" s="406"/>
      <c r="I1276" s="251"/>
      <c r="J1276" s="182"/>
      <c r="K1276" s="183"/>
      <c r="L1276" s="282"/>
      <c r="M1276" s="185"/>
      <c r="N1276" s="251"/>
    </row>
    <row r="1277" spans="1:14" s="296" customFormat="1" ht="15" hidden="1" customHeight="1" x14ac:dyDescent="0.25">
      <c r="A1277" s="513"/>
      <c r="B1277" s="513"/>
      <c r="C1277" s="178">
        <v>5</v>
      </c>
      <c r="D1277" s="178">
        <v>2</v>
      </c>
      <c r="E1277" s="178">
        <v>2</v>
      </c>
      <c r="F1277" s="179" t="s">
        <v>674</v>
      </c>
      <c r="G1277" s="270"/>
      <c r="H1277" s="406" t="s">
        <v>724</v>
      </c>
      <c r="I1277" s="251">
        <f>SUM(I1278:I1279)</f>
        <v>552000</v>
      </c>
      <c r="J1277" s="279">
        <f>SUM(I1277/I10*100)</f>
        <v>5.5315664279589319E-4</v>
      </c>
      <c r="K1277" s="183">
        <f>SUM(P1277/I1277*100)</f>
        <v>0</v>
      </c>
      <c r="L1277" s="282">
        <f>SUM(L1278:L1279)</f>
        <v>415000</v>
      </c>
      <c r="M1277" s="183">
        <f>SUM(L1277/I1277%)</f>
        <v>75.181159420289859</v>
      </c>
      <c r="N1277" s="251">
        <f>SUM(N1278:N1279)</f>
        <v>137000</v>
      </c>
    </row>
    <row r="1278" spans="1:14" s="296" customFormat="1" ht="25.5" hidden="1" customHeight="1" x14ac:dyDescent="0.25">
      <c r="A1278" s="177"/>
      <c r="B1278" s="177"/>
      <c r="C1278" s="178">
        <v>5</v>
      </c>
      <c r="D1278" s="178">
        <v>2</v>
      </c>
      <c r="E1278" s="178">
        <v>2</v>
      </c>
      <c r="F1278" s="179" t="s">
        <v>674</v>
      </c>
      <c r="G1278" s="180" t="s">
        <v>682</v>
      </c>
      <c r="H1278" s="406" t="s">
        <v>767</v>
      </c>
      <c r="I1278" s="251">
        <v>340000</v>
      </c>
      <c r="J1278" s="278">
        <f>SUM(I1278/I10*100)</f>
        <v>3.4071242491051396E-4</v>
      </c>
      <c r="K1278" s="183">
        <f>SUM(P1278/I1278*100)</f>
        <v>0</v>
      </c>
      <c r="L1278" s="281">
        <v>340000</v>
      </c>
      <c r="M1278" s="185">
        <f>SUM(L1278/I1278%)</f>
        <v>100</v>
      </c>
      <c r="N1278" s="250">
        <f>SUM(I1278-L1278)</f>
        <v>0</v>
      </c>
    </row>
    <row r="1279" spans="1:14" s="296" customFormat="1" ht="25.5" hidden="1" customHeight="1" x14ac:dyDescent="0.25">
      <c r="A1279" s="177"/>
      <c r="B1279" s="177"/>
      <c r="C1279" s="178">
        <v>5</v>
      </c>
      <c r="D1279" s="178">
        <v>2</v>
      </c>
      <c r="E1279" s="178">
        <v>2</v>
      </c>
      <c r="F1279" s="179" t="s">
        <v>674</v>
      </c>
      <c r="G1279" s="180" t="s">
        <v>697</v>
      </c>
      <c r="H1279" s="406" t="s">
        <v>726</v>
      </c>
      <c r="I1279" s="251">
        <v>212000</v>
      </c>
      <c r="J1279" s="278">
        <f>SUM(I1279/I10*100)</f>
        <v>2.1244421788537928E-4</v>
      </c>
      <c r="K1279" s="183">
        <f>SUM(P1279/I1279*100)</f>
        <v>0</v>
      </c>
      <c r="L1279" s="281">
        <v>75000</v>
      </c>
      <c r="M1279" s="185">
        <f>SUM(L1279/I1279%)</f>
        <v>35.377358490566039</v>
      </c>
      <c r="N1279" s="250">
        <f>SUM(I1279-L1279)</f>
        <v>137000</v>
      </c>
    </row>
    <row r="1280" spans="1:14" s="296" customFormat="1" ht="15" hidden="1" customHeight="1" x14ac:dyDescent="0.25">
      <c r="A1280" s="177"/>
      <c r="B1280" s="177"/>
      <c r="C1280" s="178"/>
      <c r="D1280" s="178"/>
      <c r="E1280" s="178"/>
      <c r="F1280" s="179"/>
      <c r="G1280" s="180"/>
      <c r="H1280" s="406"/>
      <c r="I1280" s="251"/>
      <c r="J1280" s="182"/>
      <c r="K1280" s="183"/>
      <c r="L1280" s="282"/>
      <c r="M1280" s="185"/>
      <c r="N1280" s="251"/>
    </row>
    <row r="1281" spans="1:14" s="296" customFormat="1" ht="15" hidden="1" customHeight="1" x14ac:dyDescent="0.25">
      <c r="A1281" s="513"/>
      <c r="B1281" s="513"/>
      <c r="C1281" s="178">
        <v>5</v>
      </c>
      <c r="D1281" s="178">
        <v>2</v>
      </c>
      <c r="E1281" s="178">
        <v>2</v>
      </c>
      <c r="F1281" s="179">
        <v>15</v>
      </c>
      <c r="G1281" s="270"/>
      <c r="H1281" s="406" t="s">
        <v>756</v>
      </c>
      <c r="I1281" s="251">
        <f>SUM(I1282:I1283)</f>
        <v>43780000</v>
      </c>
      <c r="J1281" s="182">
        <f>SUM(I1281/I10*100)</f>
        <v>4.3871735184065584E-2</v>
      </c>
      <c r="K1281" s="183">
        <f>SUM(P1281/I1281*100)</f>
        <v>0</v>
      </c>
      <c r="L1281" s="282">
        <f>SUM(L1282:L1283)</f>
        <v>42960000</v>
      </c>
      <c r="M1281" s="183">
        <f>SUM(L1281/I1281%)</f>
        <v>98.126998629511192</v>
      </c>
      <c r="N1281" s="251">
        <f>SUM(N1282:N1283)</f>
        <v>820000</v>
      </c>
    </row>
    <row r="1282" spans="1:14" s="296" customFormat="1" ht="25.5" hidden="1" customHeight="1" x14ac:dyDescent="0.25">
      <c r="A1282" s="513"/>
      <c r="B1282" s="513"/>
      <c r="C1282" s="178">
        <v>5</v>
      </c>
      <c r="D1282" s="178">
        <v>2</v>
      </c>
      <c r="E1282" s="178">
        <v>2</v>
      </c>
      <c r="F1282" s="179">
        <v>15</v>
      </c>
      <c r="G1282" s="180" t="s">
        <v>682</v>
      </c>
      <c r="H1282" s="406" t="s">
        <v>909</v>
      </c>
      <c r="I1282" s="251">
        <v>29280000</v>
      </c>
      <c r="J1282" s="182">
        <f>SUM(I1282/I10*100)</f>
        <v>2.9341352356999553E-2</v>
      </c>
      <c r="K1282" s="183">
        <f>SUM(P1282/I1282*100)</f>
        <v>0</v>
      </c>
      <c r="L1282" s="282">
        <v>28960000</v>
      </c>
      <c r="M1282" s="183">
        <f>SUM(L1282/I1282%)</f>
        <v>98.907103825136616</v>
      </c>
      <c r="N1282" s="250">
        <f>SUM(I1282-L1282)</f>
        <v>320000</v>
      </c>
    </row>
    <row r="1283" spans="1:14" s="296" customFormat="1" ht="25.5" hidden="1" customHeight="1" x14ac:dyDescent="0.25">
      <c r="A1283" s="187"/>
      <c r="B1283" s="187"/>
      <c r="C1283" s="178">
        <v>5</v>
      </c>
      <c r="D1283" s="178">
        <v>2</v>
      </c>
      <c r="E1283" s="178">
        <v>2</v>
      </c>
      <c r="F1283" s="178">
        <v>15</v>
      </c>
      <c r="G1283" s="180" t="s">
        <v>697</v>
      </c>
      <c r="H1283" s="406" t="s">
        <v>758</v>
      </c>
      <c r="I1283" s="181">
        <v>14500000</v>
      </c>
      <c r="J1283" s="182">
        <f>SUM(I1283/I10*100)</f>
        <v>1.4530382827066037E-2</v>
      </c>
      <c r="K1283" s="183">
        <f>SUM(P1283/I1283*100)</f>
        <v>0</v>
      </c>
      <c r="L1283" s="193">
        <v>14000000</v>
      </c>
      <c r="M1283" s="185">
        <f>SUM(L1283/I1283%)</f>
        <v>96.551724137931032</v>
      </c>
      <c r="N1283" s="250">
        <f>SUM(I1283-L1283)</f>
        <v>500000</v>
      </c>
    </row>
    <row r="1284" spans="1:14" s="296" customFormat="1" ht="15" hidden="1" customHeight="1" x14ac:dyDescent="0.25">
      <c r="A1284" s="187"/>
      <c r="B1284" s="187"/>
      <c r="C1284" s="178"/>
      <c r="D1284" s="178"/>
      <c r="E1284" s="178"/>
      <c r="F1284" s="178"/>
      <c r="G1284" s="180"/>
      <c r="H1284" s="406"/>
      <c r="I1284" s="181"/>
      <c r="J1284" s="182"/>
      <c r="K1284" s="183"/>
      <c r="L1284" s="193"/>
      <c r="M1284" s="185"/>
      <c r="N1284" s="181"/>
    </row>
    <row r="1285" spans="1:14" s="296" customFormat="1" ht="15" hidden="1" customHeight="1" x14ac:dyDescent="0.25">
      <c r="A1285" s="513"/>
      <c r="B1285" s="513"/>
      <c r="C1285" s="178">
        <v>5</v>
      </c>
      <c r="D1285" s="178">
        <v>2</v>
      </c>
      <c r="E1285" s="178">
        <v>2</v>
      </c>
      <c r="F1285" s="179">
        <v>25</v>
      </c>
      <c r="G1285" s="270"/>
      <c r="H1285" s="406" t="s">
        <v>1017</v>
      </c>
      <c r="I1285" s="251">
        <f>SUM(I1286:I1286)</f>
        <v>13000000</v>
      </c>
      <c r="J1285" s="182">
        <f>SUM(I1285/I10*100)</f>
        <v>1.302723977599024E-2</v>
      </c>
      <c r="K1285" s="183">
        <f>SUM(L1285/I1285*100)</f>
        <v>100</v>
      </c>
      <c r="L1285" s="251">
        <f>SUM(L1286:L1286)</f>
        <v>13000000</v>
      </c>
      <c r="M1285" s="183">
        <f>SUM(L1285/I1285%)</f>
        <v>100</v>
      </c>
      <c r="N1285" s="251">
        <f>SUM(N1286:N1286)</f>
        <v>0</v>
      </c>
    </row>
    <row r="1286" spans="1:14" s="296" customFormat="1" ht="25.5" hidden="1" customHeight="1" x14ac:dyDescent="0.25">
      <c r="A1286" s="177"/>
      <c r="B1286" s="177"/>
      <c r="C1286" s="178">
        <v>5</v>
      </c>
      <c r="D1286" s="178">
        <v>2</v>
      </c>
      <c r="E1286" s="178">
        <v>2</v>
      </c>
      <c r="F1286" s="179">
        <v>25</v>
      </c>
      <c r="G1286" s="180" t="s">
        <v>682</v>
      </c>
      <c r="H1286" s="406" t="s">
        <v>1018</v>
      </c>
      <c r="I1286" s="255">
        <v>13000000</v>
      </c>
      <c r="J1286" s="182">
        <f>SUM(I1286/I10*100)</f>
        <v>1.302723977599024E-2</v>
      </c>
      <c r="K1286" s="183">
        <f>SUM(L1286/I1286*100)</f>
        <v>100</v>
      </c>
      <c r="L1286" s="289">
        <v>13000000</v>
      </c>
      <c r="M1286" s="185">
        <f>SUM(L1286/I1286%)</f>
        <v>100</v>
      </c>
      <c r="N1286" s="250">
        <f>SUM(I1286-L1286)</f>
        <v>0</v>
      </c>
    </row>
    <row r="1287" spans="1:14" s="296" customFormat="1" ht="15" hidden="1" customHeight="1" x14ac:dyDescent="0.25">
      <c r="A1287" s="177"/>
      <c r="B1287" s="177"/>
      <c r="C1287" s="178"/>
      <c r="D1287" s="178"/>
      <c r="E1287" s="178"/>
      <c r="F1287" s="179"/>
      <c r="G1287" s="180"/>
      <c r="H1287" s="406"/>
      <c r="I1287" s="255"/>
      <c r="J1287" s="182"/>
      <c r="K1287" s="183"/>
      <c r="L1287" s="289"/>
      <c r="M1287" s="185"/>
      <c r="N1287" s="250"/>
    </row>
    <row r="1288" spans="1:14" s="296" customFormat="1" x14ac:dyDescent="0.25">
      <c r="A1288" s="290">
        <v>1</v>
      </c>
      <c r="B1288" s="324" t="s">
        <v>677</v>
      </c>
      <c r="C1288" s="325" t="s">
        <v>674</v>
      </c>
      <c r="D1288" s="317" t="s">
        <v>675</v>
      </c>
      <c r="E1288" s="376" t="s">
        <v>1012</v>
      </c>
      <c r="F1288" s="376" t="s">
        <v>795</v>
      </c>
      <c r="G1288" s="317"/>
      <c r="H1288" s="295" t="s">
        <v>1019</v>
      </c>
      <c r="I1288" s="377">
        <f>SUM(I1291)</f>
        <v>50798000</v>
      </c>
      <c r="J1288" s="362">
        <f>SUM(I1288/I10*100)</f>
        <v>5.0904440472365545E-2</v>
      </c>
      <c r="K1288" s="183">
        <v>100</v>
      </c>
      <c r="L1288" s="377">
        <f>SUM(L1291)</f>
        <v>50798000</v>
      </c>
      <c r="M1288" s="323">
        <f>SUM(L1288/I1288%)</f>
        <v>100</v>
      </c>
      <c r="N1288" s="377">
        <f>SUM(N1291)</f>
        <v>0</v>
      </c>
    </row>
    <row r="1289" spans="1:14" s="296" customFormat="1" ht="15" hidden="1" customHeight="1" x14ac:dyDescent="0.25">
      <c r="A1289" s="177"/>
      <c r="B1289" s="177"/>
      <c r="C1289" s="178"/>
      <c r="D1289" s="178"/>
      <c r="E1289" s="178"/>
      <c r="F1289" s="179"/>
      <c r="G1289" s="180"/>
      <c r="H1289" s="295" t="s">
        <v>1020</v>
      </c>
      <c r="I1289" s="181"/>
      <c r="J1289" s="182"/>
      <c r="K1289" s="183"/>
      <c r="L1289" s="181"/>
      <c r="M1289" s="185"/>
      <c r="N1289" s="181"/>
    </row>
    <row r="1290" spans="1:14" s="296" customFormat="1" ht="15" hidden="1" customHeight="1" x14ac:dyDescent="0.25">
      <c r="A1290" s="177"/>
      <c r="B1290" s="177"/>
      <c r="C1290" s="178"/>
      <c r="D1290" s="178"/>
      <c r="E1290" s="178"/>
      <c r="F1290" s="179"/>
      <c r="G1290" s="180"/>
      <c r="H1290" s="295"/>
      <c r="I1290" s="181"/>
      <c r="J1290" s="182"/>
      <c r="K1290" s="183"/>
      <c r="L1290" s="181"/>
      <c r="M1290" s="185"/>
      <c r="N1290" s="181"/>
    </row>
    <row r="1291" spans="1:14" s="296" customFormat="1" ht="15" hidden="1" customHeight="1" x14ac:dyDescent="0.25">
      <c r="A1291" s="177"/>
      <c r="B1291" s="177"/>
      <c r="C1291" s="178">
        <v>5</v>
      </c>
      <c r="D1291" s="178">
        <v>2</v>
      </c>
      <c r="E1291" s="178">
        <v>2</v>
      </c>
      <c r="F1291" s="178"/>
      <c r="G1291" s="270"/>
      <c r="H1291" s="406" t="s">
        <v>684</v>
      </c>
      <c r="I1291" s="251">
        <f>SUM(I1293+I1298+I1305)</f>
        <v>50798000</v>
      </c>
      <c r="J1291" s="182">
        <f>SUM(I1291/I10*100)</f>
        <v>5.0904440472365545E-2</v>
      </c>
      <c r="K1291" s="183">
        <f>SUM(P1291/I1291*100)</f>
        <v>0</v>
      </c>
      <c r="L1291" s="251">
        <f>SUM(L1293+L1298+L1305)</f>
        <v>50798000</v>
      </c>
      <c r="M1291" s="185">
        <f>SUM(L1291/I1291%)</f>
        <v>100</v>
      </c>
      <c r="N1291" s="251">
        <f>SUM(N1293+N1298+N1305)</f>
        <v>0</v>
      </c>
    </row>
    <row r="1292" spans="1:14" s="296" customFormat="1" ht="15" hidden="1" customHeight="1" x14ac:dyDescent="0.25">
      <c r="A1292" s="177"/>
      <c r="B1292" s="177"/>
      <c r="C1292" s="178"/>
      <c r="D1292" s="178"/>
      <c r="E1292" s="178"/>
      <c r="F1292" s="178"/>
      <c r="G1292" s="270"/>
      <c r="H1292" s="406"/>
      <c r="I1292" s="251"/>
      <c r="J1292" s="182"/>
      <c r="K1292" s="183"/>
      <c r="L1292" s="282"/>
      <c r="M1292" s="185"/>
      <c r="N1292" s="251"/>
    </row>
    <row r="1293" spans="1:14" s="296" customFormat="1" ht="15" hidden="1" customHeight="1" x14ac:dyDescent="0.25">
      <c r="A1293" s="177"/>
      <c r="B1293" s="177"/>
      <c r="C1293" s="178">
        <v>5</v>
      </c>
      <c r="D1293" s="178">
        <v>2</v>
      </c>
      <c r="E1293" s="178">
        <v>2</v>
      </c>
      <c r="F1293" s="179" t="s">
        <v>675</v>
      </c>
      <c r="G1293" s="270"/>
      <c r="H1293" s="406" t="s">
        <v>685</v>
      </c>
      <c r="I1293" s="251">
        <f>SUM(I1294:I1296)</f>
        <v>2985000</v>
      </c>
      <c r="J1293" s="279">
        <f>SUM(I1293/I10*100)</f>
        <v>2.9912546716408354E-3</v>
      </c>
      <c r="K1293" s="183">
        <f>SUM(P1293/I1293*100)</f>
        <v>0</v>
      </c>
      <c r="L1293" s="282">
        <f>SUM(L1294:L1296)</f>
        <v>2985000</v>
      </c>
      <c r="M1293" s="185">
        <f>SUM(L1293/I1293%)</f>
        <v>100</v>
      </c>
      <c r="N1293" s="251">
        <f>SUM(N1294:N1296)</f>
        <v>0</v>
      </c>
    </row>
    <row r="1294" spans="1:14" s="296" customFormat="1" ht="25.5" hidden="1" customHeight="1" x14ac:dyDescent="0.25">
      <c r="A1294" s="177"/>
      <c r="B1294" s="177"/>
      <c r="C1294" s="178">
        <v>5</v>
      </c>
      <c r="D1294" s="178">
        <v>2</v>
      </c>
      <c r="E1294" s="178">
        <v>2</v>
      </c>
      <c r="F1294" s="179" t="s">
        <v>675</v>
      </c>
      <c r="G1294" s="180" t="s">
        <v>682</v>
      </c>
      <c r="H1294" s="406" t="s">
        <v>719</v>
      </c>
      <c r="I1294" s="181">
        <v>185000</v>
      </c>
      <c r="J1294" s="278">
        <f>SUM(I1294/I10*100)</f>
        <v>1.8538764296601495E-4</v>
      </c>
      <c r="K1294" s="183">
        <f>SUM(P1294/I1294*100)</f>
        <v>0</v>
      </c>
      <c r="L1294" s="260">
        <v>185000</v>
      </c>
      <c r="M1294" s="185">
        <f>SUM(L1294/I1294%)</f>
        <v>100</v>
      </c>
      <c r="N1294" s="250">
        <f>SUM(I1294-L1294)</f>
        <v>0</v>
      </c>
    </row>
    <row r="1295" spans="1:14" s="296" customFormat="1" ht="25.5" hidden="1" customHeight="1" x14ac:dyDescent="0.25">
      <c r="A1295" s="177"/>
      <c r="B1295" s="177"/>
      <c r="C1295" s="178">
        <v>5</v>
      </c>
      <c r="D1295" s="178">
        <v>2</v>
      </c>
      <c r="E1295" s="178">
        <v>2</v>
      </c>
      <c r="F1295" s="179" t="s">
        <v>675</v>
      </c>
      <c r="G1295" s="180" t="s">
        <v>885</v>
      </c>
      <c r="H1295" s="406" t="s">
        <v>886</v>
      </c>
      <c r="I1295" s="181">
        <v>2500000</v>
      </c>
      <c r="J1295" s="279">
        <f>SUM(I1295/I10*100)</f>
        <v>2.5052384184596609E-3</v>
      </c>
      <c r="K1295" s="183">
        <f>SUM(L1295/I1295*100)</f>
        <v>100</v>
      </c>
      <c r="L1295" s="260">
        <v>2500000</v>
      </c>
      <c r="M1295" s="185">
        <f>SUM(L1295/I1295%)</f>
        <v>100</v>
      </c>
      <c r="N1295" s="250">
        <f>SUM(I1295-L1295)</f>
        <v>0</v>
      </c>
    </row>
    <row r="1296" spans="1:14" s="296" customFormat="1" ht="25.5" hidden="1" customHeight="1" x14ac:dyDescent="0.25">
      <c r="A1296" s="177"/>
      <c r="B1296" s="177"/>
      <c r="C1296" s="178">
        <v>5</v>
      </c>
      <c r="D1296" s="178">
        <v>2</v>
      </c>
      <c r="E1296" s="178">
        <v>2</v>
      </c>
      <c r="F1296" s="179" t="s">
        <v>675</v>
      </c>
      <c r="G1296" s="180" t="s">
        <v>720</v>
      </c>
      <c r="H1296" s="406" t="s">
        <v>874</v>
      </c>
      <c r="I1296" s="251">
        <v>300000</v>
      </c>
      <c r="J1296" s="278">
        <f>SUM(I1296/I10*100)</f>
        <v>3.0062861021515938E-4</v>
      </c>
      <c r="K1296" s="183">
        <f>SUM(L1296/I1296*100)</f>
        <v>100</v>
      </c>
      <c r="L1296" s="281">
        <v>300000</v>
      </c>
      <c r="M1296" s="185">
        <f>SUM(L1296/I1296%)</f>
        <v>100</v>
      </c>
      <c r="N1296" s="250">
        <f>SUM(I1296-L1296)</f>
        <v>0</v>
      </c>
    </row>
    <row r="1297" spans="1:14" s="296" customFormat="1" ht="15" hidden="1" customHeight="1" x14ac:dyDescent="0.25">
      <c r="A1297" s="177"/>
      <c r="B1297" s="177"/>
      <c r="C1297" s="178"/>
      <c r="D1297" s="178"/>
      <c r="E1297" s="178"/>
      <c r="F1297" s="179"/>
      <c r="G1297" s="180"/>
      <c r="H1297" s="406"/>
      <c r="I1297" s="251"/>
      <c r="J1297" s="182"/>
      <c r="K1297" s="183"/>
      <c r="L1297" s="282"/>
      <c r="M1297" s="185"/>
      <c r="N1297" s="251"/>
    </row>
    <row r="1298" spans="1:14" s="296" customFormat="1" ht="15" hidden="1" customHeight="1" x14ac:dyDescent="0.25">
      <c r="A1298" s="513"/>
      <c r="B1298" s="513"/>
      <c r="C1298" s="178">
        <v>5</v>
      </c>
      <c r="D1298" s="178">
        <v>2</v>
      </c>
      <c r="E1298" s="178">
        <v>2</v>
      </c>
      <c r="F1298" s="179" t="s">
        <v>690</v>
      </c>
      <c r="G1298" s="270"/>
      <c r="H1298" s="406" t="s">
        <v>691</v>
      </c>
      <c r="I1298" s="251">
        <f>SUM(I1299:I1303)</f>
        <v>47350000</v>
      </c>
      <c r="J1298" s="182">
        <f>SUM(I1298/I10*100)</f>
        <v>4.7449215645625986E-2</v>
      </c>
      <c r="K1298" s="183">
        <f>SUM(P1298/I1298*100)</f>
        <v>0</v>
      </c>
      <c r="L1298" s="251">
        <f>SUM(L1299:L1303)</f>
        <v>47350000</v>
      </c>
      <c r="M1298" s="183">
        <f t="shared" ref="M1298:M1303" si="23">SUM(L1298/I1298%)</f>
        <v>100</v>
      </c>
      <c r="N1298" s="251">
        <f>SUM(N1299:N1303)</f>
        <v>0</v>
      </c>
    </row>
    <row r="1299" spans="1:14" s="296" customFormat="1" ht="25.5" hidden="1" customHeight="1" x14ac:dyDescent="0.25">
      <c r="A1299" s="177"/>
      <c r="B1299" s="177"/>
      <c r="C1299" s="178">
        <v>5</v>
      </c>
      <c r="D1299" s="178">
        <v>2</v>
      </c>
      <c r="E1299" s="178">
        <v>2</v>
      </c>
      <c r="F1299" s="179" t="s">
        <v>690</v>
      </c>
      <c r="G1299" s="180" t="s">
        <v>887</v>
      </c>
      <c r="H1299" s="406" t="s">
        <v>907</v>
      </c>
      <c r="I1299" s="251">
        <v>18550000</v>
      </c>
      <c r="J1299" s="182">
        <f>SUM(I1299/I10*100)</f>
        <v>1.8588869064970689E-2</v>
      </c>
      <c r="K1299" s="183">
        <f>SUM(P1299/I1299*100)</f>
        <v>0</v>
      </c>
      <c r="L1299" s="281">
        <v>18550000</v>
      </c>
      <c r="M1299" s="185">
        <f t="shared" si="23"/>
        <v>100</v>
      </c>
      <c r="N1299" s="250">
        <f>SUM(I1299-L1299)</f>
        <v>0</v>
      </c>
    </row>
    <row r="1300" spans="1:14" s="296" customFormat="1" ht="25.5" hidden="1" customHeight="1" x14ac:dyDescent="0.25">
      <c r="A1300" s="177"/>
      <c r="B1300" s="177"/>
      <c r="C1300" s="178">
        <v>5</v>
      </c>
      <c r="D1300" s="178">
        <v>2</v>
      </c>
      <c r="E1300" s="178">
        <v>2</v>
      </c>
      <c r="F1300" s="179" t="s">
        <v>690</v>
      </c>
      <c r="G1300" s="180" t="s">
        <v>889</v>
      </c>
      <c r="H1300" s="406" t="s">
        <v>890</v>
      </c>
      <c r="I1300" s="251">
        <v>22150000</v>
      </c>
      <c r="J1300" s="182">
        <f>SUM(I1300/I10*100)</f>
        <v>2.21964123875526E-2</v>
      </c>
      <c r="K1300" s="183">
        <f>SUM(P1300/I1300*100)</f>
        <v>0</v>
      </c>
      <c r="L1300" s="281">
        <v>22150000</v>
      </c>
      <c r="M1300" s="185">
        <f t="shared" si="23"/>
        <v>100</v>
      </c>
      <c r="N1300" s="250">
        <f>SUM(I1300-L1300)</f>
        <v>0</v>
      </c>
    </row>
    <row r="1301" spans="1:14" s="296" customFormat="1" ht="25.5" hidden="1" customHeight="1" x14ac:dyDescent="0.25">
      <c r="A1301" s="177"/>
      <c r="B1301" s="177"/>
      <c r="C1301" s="178">
        <v>5</v>
      </c>
      <c r="D1301" s="178">
        <v>2</v>
      </c>
      <c r="E1301" s="178">
        <v>2</v>
      </c>
      <c r="F1301" s="179" t="s">
        <v>690</v>
      </c>
      <c r="G1301" s="180" t="s">
        <v>770</v>
      </c>
      <c r="H1301" s="406" t="s">
        <v>771</v>
      </c>
      <c r="I1301" s="261">
        <v>5500000</v>
      </c>
      <c r="J1301" s="182">
        <f>SUM(I1301/I10*100)</f>
        <v>5.5115245206112549E-3</v>
      </c>
      <c r="K1301" s="283">
        <f>SUM(L1301/I1301*100)</f>
        <v>100</v>
      </c>
      <c r="L1301" s="184">
        <v>5500000</v>
      </c>
      <c r="M1301" s="284">
        <f t="shared" si="23"/>
        <v>100</v>
      </c>
      <c r="N1301" s="253">
        <f>SUM(I1301-L1301)</f>
        <v>0</v>
      </c>
    </row>
    <row r="1302" spans="1:14" s="296" customFormat="1" ht="25.5" hidden="1" customHeight="1" x14ac:dyDescent="0.25">
      <c r="A1302" s="177"/>
      <c r="B1302" s="177"/>
      <c r="C1302" s="178">
        <v>5</v>
      </c>
      <c r="D1302" s="178">
        <v>2</v>
      </c>
      <c r="E1302" s="178">
        <v>2</v>
      </c>
      <c r="F1302" s="179" t="s">
        <v>690</v>
      </c>
      <c r="G1302" s="180" t="s">
        <v>891</v>
      </c>
      <c r="H1302" s="406" t="s">
        <v>892</v>
      </c>
      <c r="I1302" s="261">
        <v>150000</v>
      </c>
      <c r="J1302" s="278">
        <f>SUM(I1302/I10*100)</f>
        <v>1.5031430510757969E-4</v>
      </c>
      <c r="K1302" s="283">
        <f>SUM(P1302/I1302*100)</f>
        <v>0</v>
      </c>
      <c r="L1302" s="214">
        <v>150000</v>
      </c>
      <c r="M1302" s="284">
        <f t="shared" si="23"/>
        <v>100</v>
      </c>
      <c r="N1302" s="253">
        <f>SUM(I1302-L1302)</f>
        <v>0</v>
      </c>
    </row>
    <row r="1303" spans="1:14" s="296" customFormat="1" ht="25.5" hidden="1" customHeight="1" x14ac:dyDescent="0.25">
      <c r="A1303" s="177"/>
      <c r="B1303" s="177"/>
      <c r="C1303" s="178">
        <v>5</v>
      </c>
      <c r="D1303" s="178">
        <v>2</v>
      </c>
      <c r="E1303" s="178">
        <v>2</v>
      </c>
      <c r="F1303" s="179" t="s">
        <v>690</v>
      </c>
      <c r="G1303" s="180" t="s">
        <v>904</v>
      </c>
      <c r="H1303" s="406" t="s">
        <v>905</v>
      </c>
      <c r="I1303" s="261">
        <v>1000000</v>
      </c>
      <c r="J1303" s="279">
        <f>SUM(I1303/I10*100)</f>
        <v>1.0020953673838646E-3</v>
      </c>
      <c r="K1303" s="283">
        <f>SUM(P1303/I1303*100)</f>
        <v>0</v>
      </c>
      <c r="L1303" s="214">
        <v>1000000</v>
      </c>
      <c r="M1303" s="284">
        <f t="shared" si="23"/>
        <v>100</v>
      </c>
      <c r="N1303" s="253">
        <f>SUM(I1303-L1303)</f>
        <v>0</v>
      </c>
    </row>
    <row r="1304" spans="1:14" s="296" customFormat="1" ht="15" hidden="1" customHeight="1" x14ac:dyDescent="0.25">
      <c r="A1304" s="177"/>
      <c r="B1304" s="177"/>
      <c r="C1304" s="178"/>
      <c r="D1304" s="178"/>
      <c r="E1304" s="178"/>
      <c r="F1304" s="179"/>
      <c r="G1304" s="180"/>
      <c r="H1304" s="406"/>
      <c r="I1304" s="251"/>
      <c r="J1304" s="182"/>
      <c r="K1304" s="183"/>
      <c r="L1304" s="282"/>
      <c r="M1304" s="185"/>
      <c r="N1304" s="251"/>
    </row>
    <row r="1305" spans="1:14" s="296" customFormat="1" ht="15" hidden="1" customHeight="1" x14ac:dyDescent="0.25">
      <c r="A1305" s="504"/>
      <c r="B1305" s="504"/>
      <c r="C1305" s="503">
        <v>5</v>
      </c>
      <c r="D1305" s="503">
        <v>2</v>
      </c>
      <c r="E1305" s="503">
        <v>2</v>
      </c>
      <c r="F1305" s="273" t="s">
        <v>674</v>
      </c>
      <c r="G1305" s="512"/>
      <c r="H1305" s="405" t="s">
        <v>724</v>
      </c>
      <c r="I1305" s="251">
        <f>SUM(I1306:I1307)</f>
        <v>463000</v>
      </c>
      <c r="J1305" s="278">
        <f>SUM(I1305/I10*100)</f>
        <v>4.6397015509872929E-4</v>
      </c>
      <c r="K1305" s="323">
        <f>SUM(L1305/I1305*100)</f>
        <v>100</v>
      </c>
      <c r="L1305" s="282">
        <f>SUM(L1306:L1307)</f>
        <v>463000</v>
      </c>
      <c r="M1305" s="323">
        <f>SUM(L1305/I1305%)</f>
        <v>100</v>
      </c>
      <c r="N1305" s="251">
        <f>SUM(N1306:N1307)</f>
        <v>0</v>
      </c>
    </row>
    <row r="1306" spans="1:14" s="296" customFormat="1" ht="25.5" hidden="1" customHeight="1" x14ac:dyDescent="0.25">
      <c r="A1306" s="177"/>
      <c r="B1306" s="177"/>
      <c r="C1306" s="178">
        <v>5</v>
      </c>
      <c r="D1306" s="178">
        <v>2</v>
      </c>
      <c r="E1306" s="178">
        <v>2</v>
      </c>
      <c r="F1306" s="179" t="s">
        <v>674</v>
      </c>
      <c r="G1306" s="180" t="s">
        <v>682</v>
      </c>
      <c r="H1306" s="406" t="s">
        <v>767</v>
      </c>
      <c r="I1306" s="251">
        <v>100000</v>
      </c>
      <c r="J1306" s="278">
        <f>SUM(I1306/I10*100)</f>
        <v>1.0020953673838645E-4</v>
      </c>
      <c r="K1306" s="183">
        <f>SUM(L1306/I1306*100)</f>
        <v>100</v>
      </c>
      <c r="L1306" s="281">
        <v>100000</v>
      </c>
      <c r="M1306" s="185">
        <f>SUM(L1306/I1306%)</f>
        <v>100</v>
      </c>
      <c r="N1306" s="250">
        <f>SUM(I1306-L1306)</f>
        <v>0</v>
      </c>
    </row>
    <row r="1307" spans="1:14" s="296" customFormat="1" ht="25.5" hidden="1" customHeight="1" x14ac:dyDescent="0.25">
      <c r="A1307" s="177"/>
      <c r="B1307" s="177"/>
      <c r="C1307" s="178">
        <v>5</v>
      </c>
      <c r="D1307" s="178">
        <v>2</v>
      </c>
      <c r="E1307" s="178">
        <v>2</v>
      </c>
      <c r="F1307" s="179" t="s">
        <v>674</v>
      </c>
      <c r="G1307" s="180" t="s">
        <v>697</v>
      </c>
      <c r="H1307" s="406" t="s">
        <v>726</v>
      </c>
      <c r="I1307" s="251">
        <v>363000</v>
      </c>
      <c r="J1307" s="278">
        <f>SUM(I1307/I10*100)</f>
        <v>3.6376061836034283E-4</v>
      </c>
      <c r="K1307" s="183">
        <f>SUM(L1307/I1307*100)</f>
        <v>100</v>
      </c>
      <c r="L1307" s="281">
        <v>363000</v>
      </c>
      <c r="M1307" s="185">
        <f>SUM(L1307/I1307%)</f>
        <v>100</v>
      </c>
      <c r="N1307" s="250">
        <f>SUM(I1307-L1307)</f>
        <v>0</v>
      </c>
    </row>
    <row r="1308" spans="1:14" s="296" customFormat="1" ht="15" hidden="1" customHeight="1" x14ac:dyDescent="0.25">
      <c r="A1308" s="177"/>
      <c r="B1308" s="177"/>
      <c r="C1308" s="178"/>
      <c r="D1308" s="178"/>
      <c r="E1308" s="178"/>
      <c r="F1308" s="179"/>
      <c r="G1308" s="180"/>
      <c r="H1308" s="406"/>
      <c r="I1308" s="251"/>
      <c r="J1308" s="279"/>
      <c r="K1308" s="183"/>
      <c r="L1308" s="281"/>
      <c r="M1308" s="185"/>
      <c r="N1308" s="250"/>
    </row>
    <row r="1309" spans="1:14" s="296" customFormat="1" x14ac:dyDescent="0.25">
      <c r="A1309" s="297">
        <v>1</v>
      </c>
      <c r="B1309" s="309" t="s">
        <v>677</v>
      </c>
      <c r="C1309" s="310" t="s">
        <v>674</v>
      </c>
      <c r="D1309" s="310" t="s">
        <v>675</v>
      </c>
      <c r="E1309" s="562" t="s">
        <v>1012</v>
      </c>
      <c r="F1309" s="562" t="s">
        <v>799</v>
      </c>
      <c r="G1309" s="310"/>
      <c r="H1309" s="348" t="s">
        <v>1021</v>
      </c>
      <c r="I1309" s="374">
        <f>SUM(I1311)</f>
        <v>97956000</v>
      </c>
      <c r="J1309" s="352">
        <f>SUM(I1309/I10*100)</f>
        <v>9.816125380745383E-2</v>
      </c>
      <c r="K1309" s="306">
        <v>82.69</v>
      </c>
      <c r="L1309" s="470">
        <f>SUM(L1311)</f>
        <v>80996000</v>
      </c>
      <c r="M1309" s="306">
        <f>SUM(L1309/I1309%)</f>
        <v>82.686103965045533</v>
      </c>
      <c r="N1309" s="374">
        <f>SUM(N1311)</f>
        <v>16960000</v>
      </c>
    </row>
    <row r="1310" spans="1:14" s="296" customFormat="1" ht="15" hidden="1" customHeight="1" x14ac:dyDescent="0.25">
      <c r="A1310" s="177"/>
      <c r="B1310" s="177"/>
      <c r="C1310" s="178"/>
      <c r="D1310" s="178"/>
      <c r="E1310" s="178"/>
      <c r="F1310" s="179"/>
      <c r="G1310" s="180"/>
      <c r="H1310" s="543"/>
      <c r="I1310" s="181"/>
      <c r="J1310" s="182"/>
      <c r="K1310" s="183"/>
      <c r="L1310" s="193"/>
      <c r="M1310" s="185"/>
      <c r="N1310" s="181"/>
    </row>
    <row r="1311" spans="1:14" s="296" customFormat="1" ht="15" hidden="1" customHeight="1" x14ac:dyDescent="0.25">
      <c r="A1311" s="177"/>
      <c r="B1311" s="177"/>
      <c r="C1311" s="178">
        <v>5</v>
      </c>
      <c r="D1311" s="178">
        <v>2</v>
      </c>
      <c r="E1311" s="178">
        <v>2</v>
      </c>
      <c r="F1311" s="178"/>
      <c r="G1311" s="270"/>
      <c r="H1311" s="406" t="s">
        <v>684</v>
      </c>
      <c r="I1311" s="251">
        <f>SUM(I1313+I1318+I1325+I1329)</f>
        <v>97956000</v>
      </c>
      <c r="J1311" s="182">
        <f>SUM(I1311/I10*100)</f>
        <v>9.816125380745383E-2</v>
      </c>
      <c r="K1311" s="183">
        <f>SUM(K1313+K1318+K1325+K1329)/4</f>
        <v>50</v>
      </c>
      <c r="L1311" s="251">
        <f>SUM(L1313+L1318+L1325+L1329)</f>
        <v>80996000</v>
      </c>
      <c r="M1311" s="185">
        <f>SUM(L1311/I1311%)</f>
        <v>82.686103965045533</v>
      </c>
      <c r="N1311" s="251">
        <f>SUM(N1313+N1318+N1325+N1329)</f>
        <v>16960000</v>
      </c>
    </row>
    <row r="1312" spans="1:14" s="296" customFormat="1" ht="15" hidden="1" customHeight="1" x14ac:dyDescent="0.25">
      <c r="A1312" s="177"/>
      <c r="B1312" s="177"/>
      <c r="C1312" s="178"/>
      <c r="D1312" s="178"/>
      <c r="E1312" s="178"/>
      <c r="F1312" s="178"/>
      <c r="G1312" s="270"/>
      <c r="H1312" s="406"/>
      <c r="I1312" s="251"/>
      <c r="J1312" s="182"/>
      <c r="K1312" s="183"/>
      <c r="L1312" s="282"/>
      <c r="M1312" s="185"/>
      <c r="N1312" s="251"/>
    </row>
    <row r="1313" spans="1:14" s="296" customFormat="1" ht="15" hidden="1" customHeight="1" x14ac:dyDescent="0.25">
      <c r="A1313" s="177"/>
      <c r="B1313" s="177"/>
      <c r="C1313" s="178">
        <v>5</v>
      </c>
      <c r="D1313" s="178">
        <v>2</v>
      </c>
      <c r="E1313" s="178">
        <v>2</v>
      </c>
      <c r="F1313" s="179" t="s">
        <v>675</v>
      </c>
      <c r="G1313" s="270"/>
      <c r="H1313" s="406" t="s">
        <v>685</v>
      </c>
      <c r="I1313" s="251">
        <f>SUM(I1314:I1316)</f>
        <v>3219000</v>
      </c>
      <c r="J1313" s="279">
        <f>SUM(I1313/I10*100)</f>
        <v>3.2257449876086598E-3</v>
      </c>
      <c r="K1313" s="183">
        <f>SUM(L1313/I1313*100)</f>
        <v>100</v>
      </c>
      <c r="L1313" s="282">
        <f>SUM(L1314:L1316)</f>
        <v>3219000</v>
      </c>
      <c r="M1313" s="185">
        <f>SUM(L1313/I1313%)</f>
        <v>100</v>
      </c>
      <c r="N1313" s="251">
        <f>SUM(N1314:N1316)</f>
        <v>0</v>
      </c>
    </row>
    <row r="1314" spans="1:14" s="296" customFormat="1" ht="25.5" hidden="1" customHeight="1" x14ac:dyDescent="0.25">
      <c r="A1314" s="177"/>
      <c r="B1314" s="177"/>
      <c r="C1314" s="178">
        <v>5</v>
      </c>
      <c r="D1314" s="178">
        <v>2</v>
      </c>
      <c r="E1314" s="178">
        <v>2</v>
      </c>
      <c r="F1314" s="179" t="s">
        <v>675</v>
      </c>
      <c r="G1314" s="180" t="s">
        <v>682</v>
      </c>
      <c r="H1314" s="406" t="s">
        <v>719</v>
      </c>
      <c r="I1314" s="181">
        <v>119000</v>
      </c>
      <c r="J1314" s="278">
        <f>SUM(I1314/I10*100)</f>
        <v>1.1924934871867988E-4</v>
      </c>
      <c r="K1314" s="183">
        <f>SUM(L1314/I1314*100)</f>
        <v>100</v>
      </c>
      <c r="L1314" s="181">
        <v>119000</v>
      </c>
      <c r="M1314" s="185">
        <f>SUM(L1314/I1314%)</f>
        <v>100</v>
      </c>
      <c r="N1314" s="250">
        <f>SUM(I1314-L1314)</f>
        <v>0</v>
      </c>
    </row>
    <row r="1315" spans="1:14" s="296" customFormat="1" ht="25.5" hidden="1" customHeight="1" x14ac:dyDescent="0.25">
      <c r="A1315" s="177"/>
      <c r="B1315" s="177"/>
      <c r="C1315" s="178">
        <v>5</v>
      </c>
      <c r="D1315" s="178">
        <v>2</v>
      </c>
      <c r="E1315" s="178">
        <v>2</v>
      </c>
      <c r="F1315" s="179" t="s">
        <v>675</v>
      </c>
      <c r="G1315" s="180" t="s">
        <v>885</v>
      </c>
      <c r="H1315" s="406" t="s">
        <v>886</v>
      </c>
      <c r="I1315" s="181">
        <v>2500000</v>
      </c>
      <c r="J1315" s="279">
        <f>SUM(I1315/I10*100)</f>
        <v>2.5052384184596609E-3</v>
      </c>
      <c r="K1315" s="183">
        <f>SUM(L1315/I1315*100)</f>
        <v>100</v>
      </c>
      <c r="L1315" s="181">
        <v>2500000</v>
      </c>
      <c r="M1315" s="185">
        <f>SUM(L1315/I1315%)</f>
        <v>100</v>
      </c>
      <c r="N1315" s="250">
        <f>SUM(I1315-L1315)</f>
        <v>0</v>
      </c>
    </row>
    <row r="1316" spans="1:14" s="296" customFormat="1" ht="25.5" hidden="1" customHeight="1" x14ac:dyDescent="0.25">
      <c r="A1316" s="177"/>
      <c r="B1316" s="177"/>
      <c r="C1316" s="178">
        <v>5</v>
      </c>
      <c r="D1316" s="178">
        <v>2</v>
      </c>
      <c r="E1316" s="178">
        <v>2</v>
      </c>
      <c r="F1316" s="179" t="s">
        <v>675</v>
      </c>
      <c r="G1316" s="180" t="s">
        <v>720</v>
      </c>
      <c r="H1316" s="406" t="s">
        <v>874</v>
      </c>
      <c r="I1316" s="251">
        <v>600000</v>
      </c>
      <c r="J1316" s="279">
        <f>SUM(I1316/I10*100)</f>
        <v>6.0125722043031875E-4</v>
      </c>
      <c r="K1316" s="183">
        <f>SUM(L1316/I1316*100)</f>
        <v>100</v>
      </c>
      <c r="L1316" s="251">
        <v>600000</v>
      </c>
      <c r="M1316" s="185">
        <f>SUM(L1316/I1316%)</f>
        <v>100</v>
      </c>
      <c r="N1316" s="250">
        <f>SUM(I1316-L1316)</f>
        <v>0</v>
      </c>
    </row>
    <row r="1317" spans="1:14" s="296" customFormat="1" ht="15" hidden="1" customHeight="1" x14ac:dyDescent="0.25">
      <c r="A1317" s="177"/>
      <c r="B1317" s="177"/>
      <c r="C1317" s="178"/>
      <c r="D1317" s="178"/>
      <c r="E1317" s="178"/>
      <c r="F1317" s="179"/>
      <c r="G1317" s="180"/>
      <c r="H1317" s="406"/>
      <c r="I1317" s="251"/>
      <c r="J1317" s="182"/>
      <c r="K1317" s="183"/>
      <c r="L1317" s="251"/>
      <c r="M1317" s="185"/>
      <c r="N1317" s="251"/>
    </row>
    <row r="1318" spans="1:14" s="296" customFormat="1" ht="15" hidden="1" customHeight="1" x14ac:dyDescent="0.25">
      <c r="A1318" s="513"/>
      <c r="B1318" s="513"/>
      <c r="C1318" s="178">
        <v>5</v>
      </c>
      <c r="D1318" s="178">
        <v>2</v>
      </c>
      <c r="E1318" s="178">
        <v>2</v>
      </c>
      <c r="F1318" s="179" t="s">
        <v>690</v>
      </c>
      <c r="G1318" s="270"/>
      <c r="H1318" s="406" t="s">
        <v>691</v>
      </c>
      <c r="I1318" s="251">
        <f>SUM(I1319:I1323)</f>
        <v>77300000</v>
      </c>
      <c r="J1318" s="182">
        <f>SUM(I1318/I10*100)</f>
        <v>7.7461971898772727E-2</v>
      </c>
      <c r="K1318" s="183">
        <f>SUM(P1318/I1318*100)</f>
        <v>0</v>
      </c>
      <c r="L1318" s="251">
        <f>SUM(L1319:L1323)</f>
        <v>77300000</v>
      </c>
      <c r="M1318" s="183">
        <f t="shared" ref="M1318:M1323" si="24">SUM(L1318/I1318%)</f>
        <v>100</v>
      </c>
      <c r="N1318" s="251">
        <f>SUM(N1319:N1323)</f>
        <v>0</v>
      </c>
    </row>
    <row r="1319" spans="1:14" s="296" customFormat="1" ht="25.5" hidden="1" customHeight="1" x14ac:dyDescent="0.25">
      <c r="A1319" s="177"/>
      <c r="B1319" s="177"/>
      <c r="C1319" s="178">
        <v>5</v>
      </c>
      <c r="D1319" s="178">
        <v>2</v>
      </c>
      <c r="E1319" s="178">
        <v>2</v>
      </c>
      <c r="F1319" s="179" t="s">
        <v>690</v>
      </c>
      <c r="G1319" s="180" t="s">
        <v>887</v>
      </c>
      <c r="H1319" s="406" t="s">
        <v>907</v>
      </c>
      <c r="I1319" s="251">
        <v>37100000</v>
      </c>
      <c r="J1319" s="182">
        <f>SUM(I1319/I10*100)</f>
        <v>3.7177738129941379E-2</v>
      </c>
      <c r="K1319" s="183">
        <f>SUM(P1319/I1319*100)</f>
        <v>0</v>
      </c>
      <c r="L1319" s="251">
        <v>37100000</v>
      </c>
      <c r="M1319" s="185">
        <f t="shared" si="24"/>
        <v>100</v>
      </c>
      <c r="N1319" s="250">
        <f>SUM(I1319-L1319)</f>
        <v>0</v>
      </c>
    </row>
    <row r="1320" spans="1:14" s="296" customFormat="1" ht="25.5" hidden="1" customHeight="1" x14ac:dyDescent="0.25">
      <c r="A1320" s="177"/>
      <c r="B1320" s="177"/>
      <c r="C1320" s="178">
        <v>5</v>
      </c>
      <c r="D1320" s="178">
        <v>2</v>
      </c>
      <c r="E1320" s="178">
        <v>2</v>
      </c>
      <c r="F1320" s="179" t="s">
        <v>690</v>
      </c>
      <c r="G1320" s="180" t="s">
        <v>889</v>
      </c>
      <c r="H1320" s="406" t="s">
        <v>890</v>
      </c>
      <c r="I1320" s="251">
        <v>32550000</v>
      </c>
      <c r="J1320" s="182">
        <f>SUM(I1320/I10*100)</f>
        <v>3.2618204208344791E-2</v>
      </c>
      <c r="K1320" s="183">
        <f>SUM(P1320/I1320*100)</f>
        <v>0</v>
      </c>
      <c r="L1320" s="251">
        <v>32550000</v>
      </c>
      <c r="M1320" s="185">
        <f t="shared" si="24"/>
        <v>100</v>
      </c>
      <c r="N1320" s="250">
        <f>SUM(I1320-L1320)</f>
        <v>0</v>
      </c>
    </row>
    <row r="1321" spans="1:14" s="296" customFormat="1" ht="25.5" hidden="1" customHeight="1" x14ac:dyDescent="0.25">
      <c r="A1321" s="177"/>
      <c r="B1321" s="177"/>
      <c r="C1321" s="178">
        <v>5</v>
      </c>
      <c r="D1321" s="178">
        <v>2</v>
      </c>
      <c r="E1321" s="178">
        <v>2</v>
      </c>
      <c r="F1321" s="179" t="s">
        <v>690</v>
      </c>
      <c r="G1321" s="180" t="s">
        <v>770</v>
      </c>
      <c r="H1321" s="406" t="s">
        <v>771</v>
      </c>
      <c r="I1321" s="261">
        <v>6500000</v>
      </c>
      <c r="J1321" s="182">
        <f>SUM(I1321/I10*100)</f>
        <v>6.5136198879951202E-3</v>
      </c>
      <c r="K1321" s="283">
        <f>SUM(L1321/I1321*100)</f>
        <v>100</v>
      </c>
      <c r="L1321" s="261">
        <v>6500000</v>
      </c>
      <c r="M1321" s="284">
        <f t="shared" si="24"/>
        <v>100</v>
      </c>
      <c r="N1321" s="253">
        <f>SUM(I1321-L1321)</f>
        <v>0</v>
      </c>
    </row>
    <row r="1322" spans="1:14" s="296" customFormat="1" ht="25.5" hidden="1" customHeight="1" x14ac:dyDescent="0.25">
      <c r="A1322" s="177"/>
      <c r="B1322" s="177"/>
      <c r="C1322" s="178">
        <v>5</v>
      </c>
      <c r="D1322" s="178">
        <v>2</v>
      </c>
      <c r="E1322" s="178">
        <v>2</v>
      </c>
      <c r="F1322" s="179" t="s">
        <v>690</v>
      </c>
      <c r="G1322" s="180" t="s">
        <v>891</v>
      </c>
      <c r="H1322" s="406" t="s">
        <v>892</v>
      </c>
      <c r="I1322" s="261">
        <v>150000</v>
      </c>
      <c r="J1322" s="278">
        <f>SUM(I1322/I10*100)</f>
        <v>1.5031430510757969E-4</v>
      </c>
      <c r="K1322" s="283">
        <f>SUM(P1322/I1322*100)</f>
        <v>0</v>
      </c>
      <c r="L1322" s="261">
        <v>150000</v>
      </c>
      <c r="M1322" s="284">
        <f t="shared" si="24"/>
        <v>100</v>
      </c>
      <c r="N1322" s="253">
        <f>SUM(I1322-L1322)</f>
        <v>0</v>
      </c>
    </row>
    <row r="1323" spans="1:14" s="296" customFormat="1" ht="25.5" hidden="1" customHeight="1" x14ac:dyDescent="0.25">
      <c r="A1323" s="177"/>
      <c r="B1323" s="177"/>
      <c r="C1323" s="178">
        <v>5</v>
      </c>
      <c r="D1323" s="178">
        <v>2</v>
      </c>
      <c r="E1323" s="178">
        <v>2</v>
      </c>
      <c r="F1323" s="179" t="s">
        <v>690</v>
      </c>
      <c r="G1323" s="180" t="s">
        <v>904</v>
      </c>
      <c r="H1323" s="406" t="s">
        <v>905</v>
      </c>
      <c r="I1323" s="261">
        <v>1000000</v>
      </c>
      <c r="J1323" s="279">
        <f>SUM(I1323/I10*100)</f>
        <v>1.0020953673838646E-3</v>
      </c>
      <c r="K1323" s="283">
        <f>SUM(P1323/I1323*100)</f>
        <v>0</v>
      </c>
      <c r="L1323" s="261">
        <v>1000000</v>
      </c>
      <c r="M1323" s="284">
        <f t="shared" si="24"/>
        <v>100</v>
      </c>
      <c r="N1323" s="253">
        <f>SUM(I1323-L1323)</f>
        <v>0</v>
      </c>
    </row>
    <row r="1324" spans="1:14" s="296" customFormat="1" ht="15" hidden="1" customHeight="1" x14ac:dyDescent="0.25">
      <c r="A1324" s="177"/>
      <c r="B1324" s="177"/>
      <c r="C1324" s="178"/>
      <c r="D1324" s="178"/>
      <c r="E1324" s="178"/>
      <c r="F1324" s="179"/>
      <c r="G1324" s="180"/>
      <c r="H1324" s="406"/>
      <c r="I1324" s="251"/>
      <c r="J1324" s="182"/>
      <c r="K1324" s="183"/>
      <c r="L1324" s="281"/>
      <c r="M1324" s="185"/>
      <c r="N1324" s="251"/>
    </row>
    <row r="1325" spans="1:14" s="296" customFormat="1" ht="15" hidden="1" customHeight="1" x14ac:dyDescent="0.25">
      <c r="A1325" s="504"/>
      <c r="B1325" s="504"/>
      <c r="C1325" s="503">
        <v>5</v>
      </c>
      <c r="D1325" s="503">
        <v>2</v>
      </c>
      <c r="E1325" s="503">
        <v>2</v>
      </c>
      <c r="F1325" s="273" t="s">
        <v>674</v>
      </c>
      <c r="G1325" s="512"/>
      <c r="H1325" s="405" t="s">
        <v>724</v>
      </c>
      <c r="I1325" s="251">
        <f>SUM(I1326:I1327)</f>
        <v>477000</v>
      </c>
      <c r="J1325" s="278">
        <f>SUM(I1325/I10*100)</f>
        <v>4.7799949024210342E-4</v>
      </c>
      <c r="K1325" s="323">
        <f>SUM(L1325/I1325*100)</f>
        <v>100</v>
      </c>
      <c r="L1325" s="251">
        <f>SUM(L1326:L1327)</f>
        <v>477000</v>
      </c>
      <c r="M1325" s="323">
        <f>SUM(L1325/I1325%)</f>
        <v>100</v>
      </c>
      <c r="N1325" s="251">
        <f>SUM(N1326:N1327)</f>
        <v>0</v>
      </c>
    </row>
    <row r="1326" spans="1:14" s="296" customFormat="1" ht="25.5" hidden="1" customHeight="1" x14ac:dyDescent="0.25">
      <c r="A1326" s="177"/>
      <c r="B1326" s="177"/>
      <c r="C1326" s="178">
        <v>5</v>
      </c>
      <c r="D1326" s="178">
        <v>2</v>
      </c>
      <c r="E1326" s="178">
        <v>2</v>
      </c>
      <c r="F1326" s="179" t="s">
        <v>674</v>
      </c>
      <c r="G1326" s="180" t="s">
        <v>682</v>
      </c>
      <c r="H1326" s="406" t="s">
        <v>767</v>
      </c>
      <c r="I1326" s="251">
        <v>100000</v>
      </c>
      <c r="J1326" s="278">
        <f>SUM(I1326/I10*100)</f>
        <v>1.0020953673838645E-4</v>
      </c>
      <c r="K1326" s="183">
        <f>SUM(L1326/I1326*100)</f>
        <v>100</v>
      </c>
      <c r="L1326" s="251">
        <v>100000</v>
      </c>
      <c r="M1326" s="185">
        <f>SUM(L1326/I1326%)</f>
        <v>100</v>
      </c>
      <c r="N1326" s="250">
        <f>SUM(I1326-L1326)</f>
        <v>0</v>
      </c>
    </row>
    <row r="1327" spans="1:14" s="296" customFormat="1" ht="25.5" hidden="1" customHeight="1" x14ac:dyDescent="0.25">
      <c r="A1327" s="177"/>
      <c r="B1327" s="177"/>
      <c r="C1327" s="178">
        <v>5</v>
      </c>
      <c r="D1327" s="178">
        <v>2</v>
      </c>
      <c r="E1327" s="178">
        <v>2</v>
      </c>
      <c r="F1327" s="179" t="s">
        <v>674</v>
      </c>
      <c r="G1327" s="180" t="s">
        <v>697</v>
      </c>
      <c r="H1327" s="406" t="s">
        <v>726</v>
      </c>
      <c r="I1327" s="251">
        <v>377000</v>
      </c>
      <c r="J1327" s="278">
        <f>SUM(I1327/I10*100)</f>
        <v>3.7778995350371691E-4</v>
      </c>
      <c r="K1327" s="183">
        <f>SUM(L1327/I1327*100)</f>
        <v>100</v>
      </c>
      <c r="L1327" s="251">
        <v>377000</v>
      </c>
      <c r="M1327" s="185">
        <f>SUM(L1327/I1327%)</f>
        <v>100</v>
      </c>
      <c r="N1327" s="250">
        <f>SUM(I1327-L1327)</f>
        <v>0</v>
      </c>
    </row>
    <row r="1328" spans="1:14" s="296" customFormat="1" ht="15" hidden="1" customHeight="1" x14ac:dyDescent="0.25">
      <c r="A1328" s="177"/>
      <c r="B1328" s="177"/>
      <c r="C1328" s="178"/>
      <c r="D1328" s="178"/>
      <c r="E1328" s="178"/>
      <c r="F1328" s="179"/>
      <c r="G1328" s="180"/>
      <c r="H1328" s="406"/>
      <c r="I1328" s="251"/>
      <c r="J1328" s="182"/>
      <c r="K1328" s="183"/>
      <c r="L1328" s="251"/>
      <c r="M1328" s="185"/>
      <c r="N1328" s="251"/>
    </row>
    <row r="1329" spans="1:14" s="296" customFormat="1" ht="15" hidden="1" customHeight="1" x14ac:dyDescent="0.25">
      <c r="A1329" s="177"/>
      <c r="B1329" s="177"/>
      <c r="C1329" s="178">
        <v>5</v>
      </c>
      <c r="D1329" s="178">
        <v>2</v>
      </c>
      <c r="E1329" s="178">
        <v>2</v>
      </c>
      <c r="F1329" s="179">
        <v>15</v>
      </c>
      <c r="G1329" s="270"/>
      <c r="H1329" s="406" t="s">
        <v>756</v>
      </c>
      <c r="I1329" s="251">
        <f>SUM(I1330:I1330)</f>
        <v>16960000</v>
      </c>
      <c r="J1329" s="182">
        <f>SUM(I1329/I10*100)</f>
        <v>1.6995537430830342E-2</v>
      </c>
      <c r="K1329" s="183">
        <f>SUM(P1329/I1329*100)</f>
        <v>0</v>
      </c>
      <c r="L1329" s="251">
        <f>SUM(L1330:L1330)</f>
        <v>0</v>
      </c>
      <c r="M1329" s="185">
        <f>SUM(L1329/I1329%)</f>
        <v>0</v>
      </c>
      <c r="N1329" s="251">
        <f>SUM(N1330:N1330)</f>
        <v>16960000</v>
      </c>
    </row>
    <row r="1330" spans="1:14" s="296" customFormat="1" ht="25.5" hidden="1" customHeight="1" x14ac:dyDescent="0.25">
      <c r="A1330" s="177"/>
      <c r="B1330" s="177"/>
      <c r="C1330" s="178">
        <v>5</v>
      </c>
      <c r="D1330" s="178">
        <v>2</v>
      </c>
      <c r="E1330" s="178">
        <v>2</v>
      </c>
      <c r="F1330" s="179">
        <v>15</v>
      </c>
      <c r="G1330" s="180" t="s">
        <v>682</v>
      </c>
      <c r="H1330" s="406" t="s">
        <v>909</v>
      </c>
      <c r="I1330" s="251">
        <v>16960000</v>
      </c>
      <c r="J1330" s="182">
        <f>SUM(I1330/I10*100)</f>
        <v>1.6995537430830342E-2</v>
      </c>
      <c r="K1330" s="183">
        <f>SUM(P1330/I1330*100)</f>
        <v>0</v>
      </c>
      <c r="L1330" s="251">
        <v>0</v>
      </c>
      <c r="M1330" s="185">
        <f>SUM(L1330/I1330%)</f>
        <v>0</v>
      </c>
      <c r="N1330" s="250">
        <f>SUM(I1330-L1330)</f>
        <v>16960000</v>
      </c>
    </row>
    <row r="1331" spans="1:14" s="296" customFormat="1" ht="15" hidden="1" customHeight="1" x14ac:dyDescent="0.25">
      <c r="A1331" s="177"/>
      <c r="B1331" s="177"/>
      <c r="C1331" s="178"/>
      <c r="D1331" s="178"/>
      <c r="E1331" s="178"/>
      <c r="F1331" s="179"/>
      <c r="G1331" s="180"/>
      <c r="H1331" s="406"/>
      <c r="I1331" s="251"/>
      <c r="J1331" s="182"/>
      <c r="K1331" s="183"/>
      <c r="L1331" s="281"/>
      <c r="M1331" s="185"/>
      <c r="N1331" s="250"/>
    </row>
    <row r="1332" spans="1:14" s="296" customFormat="1" x14ac:dyDescent="0.25">
      <c r="A1332" s="308">
        <v>1</v>
      </c>
      <c r="B1332" s="309" t="s">
        <v>677</v>
      </c>
      <c r="C1332" s="310" t="s">
        <v>674</v>
      </c>
      <c r="D1332" s="310" t="s">
        <v>675</v>
      </c>
      <c r="E1332" s="562" t="s">
        <v>1012</v>
      </c>
      <c r="F1332" s="562" t="s">
        <v>809</v>
      </c>
      <c r="G1332" s="192"/>
      <c r="H1332" s="348" t="s">
        <v>1022</v>
      </c>
      <c r="I1332" s="341">
        <f>SUM(I1334)</f>
        <v>22106000</v>
      </c>
      <c r="J1332" s="352">
        <f>SUM(I1332/I10*100)</f>
        <v>2.2152320191387707E-2</v>
      </c>
      <c r="K1332" s="354">
        <v>71.08</v>
      </c>
      <c r="L1332" s="312">
        <f>SUM(L1334)</f>
        <v>10183500</v>
      </c>
      <c r="M1332" s="354">
        <f>SUM(L1332/I1332%)</f>
        <v>46.066678729756624</v>
      </c>
      <c r="N1332" s="341">
        <f>SUM(N1334)</f>
        <v>11922500</v>
      </c>
    </row>
    <row r="1333" spans="1:14" s="296" customFormat="1" ht="15" hidden="1" customHeight="1" x14ac:dyDescent="0.25">
      <c r="A1333" s="177"/>
      <c r="B1333" s="177"/>
      <c r="C1333" s="178"/>
      <c r="D1333" s="178"/>
      <c r="E1333" s="178"/>
      <c r="F1333" s="179"/>
      <c r="G1333" s="180"/>
      <c r="H1333" s="406"/>
      <c r="I1333" s="261"/>
      <c r="J1333" s="424"/>
      <c r="K1333" s="283"/>
      <c r="L1333" s="193"/>
      <c r="M1333" s="284"/>
      <c r="N1333" s="261"/>
    </row>
    <row r="1334" spans="1:14" s="296" customFormat="1" ht="15" hidden="1" customHeight="1" x14ac:dyDescent="0.25">
      <c r="A1334" s="187"/>
      <c r="B1334" s="187"/>
      <c r="C1334" s="503">
        <v>5</v>
      </c>
      <c r="D1334" s="503">
        <v>2</v>
      </c>
      <c r="E1334" s="503">
        <v>2</v>
      </c>
      <c r="F1334" s="538"/>
      <c r="G1334" s="315"/>
      <c r="H1334" s="406" t="s">
        <v>684</v>
      </c>
      <c r="I1334" s="261">
        <f>SUM(I1336+I1339+I1342+I1345+I1348)</f>
        <v>22106000</v>
      </c>
      <c r="J1334" s="182">
        <f>SUM(I1334/I10*100)</f>
        <v>2.2152320191387707E-2</v>
      </c>
      <c r="K1334" s="283">
        <f>SUM(P1334/I1334*100)</f>
        <v>0</v>
      </c>
      <c r="L1334" s="261">
        <f>SUM(L1336+L1339+L1342+L1345+L1348)</f>
        <v>10183500</v>
      </c>
      <c r="M1334" s="284">
        <f>SUM(L1334/I1334%)</f>
        <v>46.066678729756624</v>
      </c>
      <c r="N1334" s="261">
        <f>SUM(N1336+N1339+N1342+N1345+N1348)</f>
        <v>11922500</v>
      </c>
    </row>
    <row r="1335" spans="1:14" s="296" customFormat="1" ht="15" hidden="1" customHeight="1" x14ac:dyDescent="0.25">
      <c r="A1335" s="177"/>
      <c r="B1335" s="177"/>
      <c r="C1335" s="178"/>
      <c r="D1335" s="178"/>
      <c r="E1335" s="178"/>
      <c r="F1335" s="211"/>
      <c r="G1335" s="212"/>
      <c r="H1335" s="406"/>
      <c r="I1335" s="261"/>
      <c r="J1335" s="182"/>
      <c r="K1335" s="283"/>
      <c r="L1335" s="193"/>
      <c r="M1335" s="284"/>
      <c r="N1335" s="261"/>
    </row>
    <row r="1336" spans="1:14" s="296" customFormat="1" ht="15" hidden="1" customHeight="1" x14ac:dyDescent="0.25">
      <c r="A1336" s="177"/>
      <c r="B1336" s="177"/>
      <c r="C1336" s="178">
        <v>5</v>
      </c>
      <c r="D1336" s="178">
        <v>2</v>
      </c>
      <c r="E1336" s="178">
        <v>2</v>
      </c>
      <c r="F1336" s="179" t="s">
        <v>675</v>
      </c>
      <c r="G1336" s="270"/>
      <c r="H1336" s="406" t="s">
        <v>867</v>
      </c>
      <c r="I1336" s="268">
        <f>SUM(I1337:I1337)</f>
        <v>1080000</v>
      </c>
      <c r="J1336" s="279">
        <f>SUM(I1336/I10*100)</f>
        <v>1.0822629967745738E-3</v>
      </c>
      <c r="K1336" s="283">
        <f>SUM(L1336/I1336*100)</f>
        <v>0</v>
      </c>
      <c r="L1336" s="281">
        <f>SUM(L1337:L1337)</f>
        <v>0</v>
      </c>
      <c r="M1336" s="284">
        <f>SUM(L1336/I1336%)</f>
        <v>0</v>
      </c>
      <c r="N1336" s="268">
        <f>SUM(N1337:N1337)</f>
        <v>1080000</v>
      </c>
    </row>
    <row r="1337" spans="1:14" s="296" customFormat="1" ht="25.5" hidden="1" customHeight="1" x14ac:dyDescent="0.25">
      <c r="A1337" s="177"/>
      <c r="B1337" s="177"/>
      <c r="C1337" s="178">
        <v>5</v>
      </c>
      <c r="D1337" s="178">
        <v>2</v>
      </c>
      <c r="E1337" s="178">
        <v>2</v>
      </c>
      <c r="F1337" s="273" t="s">
        <v>675</v>
      </c>
      <c r="G1337" s="180" t="s">
        <v>720</v>
      </c>
      <c r="H1337" s="406" t="s">
        <v>874</v>
      </c>
      <c r="I1337" s="261">
        <v>1080000</v>
      </c>
      <c r="J1337" s="279">
        <f>SUM(I1337/I10*100)</f>
        <v>1.0822629967745738E-3</v>
      </c>
      <c r="K1337" s="283">
        <f>SUM(L1337/I1337*100)</f>
        <v>0</v>
      </c>
      <c r="L1337" s="260">
        <v>0</v>
      </c>
      <c r="M1337" s="284">
        <f>SUM(L1337/I1337%)</f>
        <v>0</v>
      </c>
      <c r="N1337" s="250">
        <f>SUM(I1337-L1337)</f>
        <v>1080000</v>
      </c>
    </row>
    <row r="1338" spans="1:14" s="296" customFormat="1" ht="15" hidden="1" customHeight="1" x14ac:dyDescent="0.25">
      <c r="A1338" s="177"/>
      <c r="B1338" s="177"/>
      <c r="C1338" s="178"/>
      <c r="D1338" s="178"/>
      <c r="E1338" s="178"/>
      <c r="F1338" s="273"/>
      <c r="G1338" s="180"/>
      <c r="H1338" s="406"/>
      <c r="I1338" s="261"/>
      <c r="J1338" s="279"/>
      <c r="K1338" s="283"/>
      <c r="L1338" s="260"/>
      <c r="M1338" s="284"/>
      <c r="N1338" s="261"/>
    </row>
    <row r="1339" spans="1:14" s="296" customFormat="1" ht="15" hidden="1" customHeight="1" x14ac:dyDescent="0.25">
      <c r="A1339" s="177"/>
      <c r="B1339" s="177"/>
      <c r="C1339" s="178">
        <v>5</v>
      </c>
      <c r="D1339" s="178">
        <v>2</v>
      </c>
      <c r="E1339" s="178">
        <v>2</v>
      </c>
      <c r="F1339" s="179" t="s">
        <v>762</v>
      </c>
      <c r="G1339" s="270"/>
      <c r="H1339" s="406" t="s">
        <v>763</v>
      </c>
      <c r="I1339" s="268">
        <f>SUM(I1340:I1340)</f>
        <v>3812000</v>
      </c>
      <c r="J1339" s="279">
        <f>SUM(I1339/I10*100)</f>
        <v>3.8199875404672915E-3</v>
      </c>
      <c r="K1339" s="283">
        <f>SUM(L1339/I1339*100)</f>
        <v>0</v>
      </c>
      <c r="L1339" s="281">
        <f>SUM(L1340:L1340)</f>
        <v>0</v>
      </c>
      <c r="M1339" s="284">
        <f>SUM(L1339/I1339%)</f>
        <v>0</v>
      </c>
      <c r="N1339" s="268">
        <f>SUM(N1340:N1340)</f>
        <v>3812000</v>
      </c>
    </row>
    <row r="1340" spans="1:14" s="296" customFormat="1" ht="25.5" hidden="1" customHeight="1" x14ac:dyDescent="0.25">
      <c r="A1340" s="177"/>
      <c r="B1340" s="177"/>
      <c r="C1340" s="178">
        <v>5</v>
      </c>
      <c r="D1340" s="178">
        <v>2</v>
      </c>
      <c r="E1340" s="178">
        <v>2</v>
      </c>
      <c r="F1340" s="179" t="s">
        <v>762</v>
      </c>
      <c r="G1340" s="180" t="s">
        <v>885</v>
      </c>
      <c r="H1340" s="406" t="s">
        <v>1023</v>
      </c>
      <c r="I1340" s="261">
        <v>3812000</v>
      </c>
      <c r="J1340" s="279">
        <f>SUM(I1340/I10*100)</f>
        <v>3.8199875404672915E-3</v>
      </c>
      <c r="K1340" s="283">
        <f>SUM(L1340/I1340*100)</f>
        <v>0</v>
      </c>
      <c r="L1340" s="260">
        <v>0</v>
      </c>
      <c r="M1340" s="284">
        <f>SUM(L1340/I1340%)</f>
        <v>0</v>
      </c>
      <c r="N1340" s="250">
        <f>SUM(I1340-L1340)</f>
        <v>3812000</v>
      </c>
    </row>
    <row r="1341" spans="1:14" s="296" customFormat="1" ht="15" hidden="1" customHeight="1" x14ac:dyDescent="0.25">
      <c r="A1341" s="177"/>
      <c r="B1341" s="177"/>
      <c r="C1341" s="178"/>
      <c r="D1341" s="178"/>
      <c r="E1341" s="178"/>
      <c r="F1341" s="273"/>
      <c r="G1341" s="180"/>
      <c r="H1341" s="406"/>
      <c r="I1341" s="261"/>
      <c r="J1341" s="279"/>
      <c r="K1341" s="283"/>
      <c r="L1341" s="260"/>
      <c r="M1341" s="284"/>
      <c r="N1341" s="261"/>
    </row>
    <row r="1342" spans="1:14" s="296" customFormat="1" ht="15" hidden="1" customHeight="1" x14ac:dyDescent="0.25">
      <c r="A1342" s="513"/>
      <c r="B1342" s="513"/>
      <c r="C1342" s="178">
        <v>5</v>
      </c>
      <c r="D1342" s="178">
        <v>2</v>
      </c>
      <c r="E1342" s="178">
        <v>2</v>
      </c>
      <c r="F1342" s="179" t="s">
        <v>674</v>
      </c>
      <c r="G1342" s="270"/>
      <c r="H1342" s="406" t="s">
        <v>724</v>
      </c>
      <c r="I1342" s="251">
        <f>SUM(I1343:I1344)</f>
        <v>400000</v>
      </c>
      <c r="J1342" s="278">
        <f>SUM(I1342/I10*100)</f>
        <v>4.0083814695354578E-4</v>
      </c>
      <c r="K1342" s="183">
        <f>SUM(P1342/I1342*100)</f>
        <v>0</v>
      </c>
      <c r="L1342" s="281">
        <f>SUM(L1343:L1344)</f>
        <v>0</v>
      </c>
      <c r="M1342" s="183">
        <f>SUM(L1342/I1342%)</f>
        <v>0</v>
      </c>
      <c r="N1342" s="251">
        <f>SUM(N1343:N1344)</f>
        <v>400000</v>
      </c>
    </row>
    <row r="1343" spans="1:14" s="296" customFormat="1" ht="25.5" hidden="1" customHeight="1" x14ac:dyDescent="0.25">
      <c r="A1343" s="177"/>
      <c r="B1343" s="177"/>
      <c r="C1343" s="178">
        <v>5</v>
      </c>
      <c r="D1343" s="178">
        <v>2</v>
      </c>
      <c r="E1343" s="178">
        <v>2</v>
      </c>
      <c r="F1343" s="179" t="s">
        <v>674</v>
      </c>
      <c r="G1343" s="180" t="s">
        <v>682</v>
      </c>
      <c r="H1343" s="406" t="s">
        <v>767</v>
      </c>
      <c r="I1343" s="251">
        <v>400000</v>
      </c>
      <c r="J1343" s="278">
        <f>SUM(I1343/I10*100)</f>
        <v>4.0083814695354578E-4</v>
      </c>
      <c r="K1343" s="183">
        <f>SUM(L1343/I1343*100)</f>
        <v>0</v>
      </c>
      <c r="L1343" s="281">
        <v>0</v>
      </c>
      <c r="M1343" s="185">
        <f>SUM(L1343/I1343%)</f>
        <v>0</v>
      </c>
      <c r="N1343" s="250">
        <f>SUM(I1343-L1343)</f>
        <v>400000</v>
      </c>
    </row>
    <row r="1344" spans="1:14" s="296" customFormat="1" ht="15" hidden="1" customHeight="1" x14ac:dyDescent="0.25">
      <c r="A1344" s="177"/>
      <c r="B1344" s="177"/>
      <c r="C1344" s="178"/>
      <c r="D1344" s="178"/>
      <c r="E1344" s="178"/>
      <c r="F1344" s="179"/>
      <c r="G1344" s="180"/>
      <c r="H1344" s="406"/>
      <c r="I1344" s="261"/>
      <c r="J1344" s="279"/>
      <c r="K1344" s="283"/>
      <c r="L1344" s="260"/>
      <c r="M1344" s="284"/>
      <c r="N1344" s="261"/>
    </row>
    <row r="1345" spans="1:14" s="296" customFormat="1" ht="15" hidden="1" customHeight="1" x14ac:dyDescent="0.25">
      <c r="A1345" s="177"/>
      <c r="B1345" s="177"/>
      <c r="C1345" s="178">
        <v>5</v>
      </c>
      <c r="D1345" s="178">
        <v>2</v>
      </c>
      <c r="E1345" s="178">
        <v>2</v>
      </c>
      <c r="F1345" s="179">
        <v>10</v>
      </c>
      <c r="G1345" s="270"/>
      <c r="H1345" s="406" t="s">
        <v>965</v>
      </c>
      <c r="I1345" s="268">
        <f>SUM(I1346:I1346)</f>
        <v>1100000</v>
      </c>
      <c r="J1345" s="279">
        <f>SUM(I1345/I10*100)</f>
        <v>1.1023049041222509E-3</v>
      </c>
      <c r="K1345" s="283">
        <f>SUM(L1345/I1345*100)</f>
        <v>0</v>
      </c>
      <c r="L1345" s="268">
        <f>SUM(L1346:L1346)</f>
        <v>0</v>
      </c>
      <c r="M1345" s="284">
        <f>SUM(L1345/I1345%)</f>
        <v>0</v>
      </c>
      <c r="N1345" s="268">
        <f>SUM(N1346:N1346)</f>
        <v>1100000</v>
      </c>
    </row>
    <row r="1346" spans="1:14" s="296" customFormat="1" ht="25.5" hidden="1" customHeight="1" x14ac:dyDescent="0.25">
      <c r="A1346" s="177"/>
      <c r="B1346" s="177"/>
      <c r="C1346" s="178">
        <v>5</v>
      </c>
      <c r="D1346" s="178">
        <v>2</v>
      </c>
      <c r="E1346" s="178">
        <v>2</v>
      </c>
      <c r="F1346" s="179">
        <v>10</v>
      </c>
      <c r="G1346" s="180" t="s">
        <v>692</v>
      </c>
      <c r="H1346" s="406" t="s">
        <v>1024</v>
      </c>
      <c r="I1346" s="261">
        <v>1100000</v>
      </c>
      <c r="J1346" s="279">
        <f>SUM(I1346/I10*100)</f>
        <v>1.1023049041222509E-3</v>
      </c>
      <c r="K1346" s="283">
        <f>SUM(L1346/I1346*100)</f>
        <v>0</v>
      </c>
      <c r="L1346" s="260">
        <v>0</v>
      </c>
      <c r="M1346" s="284">
        <f>SUM(L1346/I1346%)</f>
        <v>0</v>
      </c>
      <c r="N1346" s="250">
        <f>SUM(I1346-L1346)</f>
        <v>1100000</v>
      </c>
    </row>
    <row r="1347" spans="1:14" s="296" customFormat="1" ht="15" hidden="1" customHeight="1" x14ac:dyDescent="0.25">
      <c r="A1347" s="177"/>
      <c r="B1347" s="177"/>
      <c r="C1347" s="178"/>
      <c r="D1347" s="178"/>
      <c r="E1347" s="178"/>
      <c r="F1347" s="179"/>
      <c r="G1347" s="180"/>
      <c r="H1347" s="406"/>
      <c r="I1347" s="261"/>
      <c r="J1347" s="182"/>
      <c r="K1347" s="283"/>
      <c r="L1347" s="260"/>
      <c r="M1347" s="284"/>
      <c r="N1347" s="261"/>
    </row>
    <row r="1348" spans="1:14" s="296" customFormat="1" ht="15" hidden="1" customHeight="1" x14ac:dyDescent="0.25">
      <c r="A1348" s="177"/>
      <c r="B1348" s="177"/>
      <c r="C1348" s="178">
        <v>5</v>
      </c>
      <c r="D1348" s="178">
        <v>2</v>
      </c>
      <c r="E1348" s="178">
        <v>2</v>
      </c>
      <c r="F1348" s="179">
        <v>15</v>
      </c>
      <c r="G1348" s="270"/>
      <c r="H1348" s="406" t="s">
        <v>756</v>
      </c>
      <c r="I1348" s="268">
        <f>SUM(I1349:I1349)</f>
        <v>15714000</v>
      </c>
      <c r="J1348" s="182">
        <f>SUM(I1348/I10*100)</f>
        <v>1.5746926603070047E-2</v>
      </c>
      <c r="K1348" s="283">
        <f>SUM(P1348/I1348*100)</f>
        <v>0</v>
      </c>
      <c r="L1348" s="281">
        <f>SUM(L1349:L1349)</f>
        <v>10183500</v>
      </c>
      <c r="M1348" s="284">
        <f>SUM(L1348/I1348%)</f>
        <v>64.805269186712479</v>
      </c>
      <c r="N1348" s="268">
        <f>SUM(N1349:N1349)</f>
        <v>5530500</v>
      </c>
    </row>
    <row r="1349" spans="1:14" s="296" customFormat="1" ht="25.5" hidden="1" customHeight="1" x14ac:dyDescent="0.25">
      <c r="A1349" s="177"/>
      <c r="B1349" s="177"/>
      <c r="C1349" s="178">
        <v>5</v>
      </c>
      <c r="D1349" s="178">
        <v>2</v>
      </c>
      <c r="E1349" s="178">
        <v>2</v>
      </c>
      <c r="F1349" s="179">
        <v>15</v>
      </c>
      <c r="G1349" s="180" t="s">
        <v>697</v>
      </c>
      <c r="H1349" s="406" t="s">
        <v>1025</v>
      </c>
      <c r="I1349" s="261">
        <v>15714000</v>
      </c>
      <c r="J1349" s="182">
        <f>SUM(I1349/I10*100)</f>
        <v>1.5746926603070047E-2</v>
      </c>
      <c r="K1349" s="283">
        <f>SUM(P1349/I1349*100)</f>
        <v>0</v>
      </c>
      <c r="L1349" s="260">
        <v>10183500</v>
      </c>
      <c r="M1349" s="284">
        <f>SUM(L1349/I1349%)</f>
        <v>64.805269186712479</v>
      </c>
      <c r="N1349" s="250">
        <f>SUM(I1349-L1349)</f>
        <v>5530500</v>
      </c>
    </row>
    <row r="1350" spans="1:14" s="296" customFormat="1" ht="15" hidden="1" customHeight="1" x14ac:dyDescent="0.25">
      <c r="A1350" s="177"/>
      <c r="B1350" s="177"/>
      <c r="C1350" s="178"/>
      <c r="D1350" s="178"/>
      <c r="E1350" s="178"/>
      <c r="F1350" s="179"/>
      <c r="G1350" s="180"/>
      <c r="H1350" s="406"/>
      <c r="I1350" s="261"/>
      <c r="J1350" s="182"/>
      <c r="K1350" s="283"/>
      <c r="L1350" s="260"/>
      <c r="M1350" s="284"/>
      <c r="N1350" s="250"/>
    </row>
    <row r="1351" spans="1:14" s="296" customFormat="1" x14ac:dyDescent="0.25">
      <c r="A1351" s="308">
        <v>1</v>
      </c>
      <c r="B1351" s="309" t="s">
        <v>677</v>
      </c>
      <c r="C1351" s="310" t="s">
        <v>674</v>
      </c>
      <c r="D1351" s="310" t="s">
        <v>675</v>
      </c>
      <c r="E1351" s="562" t="s">
        <v>1012</v>
      </c>
      <c r="F1351" s="562" t="s">
        <v>936</v>
      </c>
      <c r="G1351" s="310"/>
      <c r="H1351" s="863" t="s">
        <v>1026</v>
      </c>
      <c r="I1351" s="374">
        <f>SUM(I1354)</f>
        <v>369973250</v>
      </c>
      <c r="J1351" s="352">
        <f>SUM(I1351/I10*100)</f>
        <v>0.37074847988095233</v>
      </c>
      <c r="K1351" s="311">
        <v>100</v>
      </c>
      <c r="L1351" s="374">
        <f>SUM(L1354)</f>
        <v>349680150</v>
      </c>
      <c r="M1351" s="311">
        <f>SUM(L1351/I1351%)</f>
        <v>94.514981826388805</v>
      </c>
      <c r="N1351" s="374">
        <f>SUM(N1354)</f>
        <v>20293100</v>
      </c>
    </row>
    <row r="1352" spans="1:14" s="296" customFormat="1" ht="15" hidden="1" customHeight="1" x14ac:dyDescent="0.25">
      <c r="A1352" s="177"/>
      <c r="B1352" s="177"/>
      <c r="C1352" s="178"/>
      <c r="D1352" s="178"/>
      <c r="E1352" s="178"/>
      <c r="F1352" s="179"/>
      <c r="G1352" s="180"/>
      <c r="H1352" s="860"/>
      <c r="I1352" s="181"/>
      <c r="J1352" s="182"/>
      <c r="K1352" s="183"/>
      <c r="L1352" s="181"/>
      <c r="M1352" s="185"/>
      <c r="N1352" s="181"/>
    </row>
    <row r="1353" spans="1:14" s="296" customFormat="1" ht="15" hidden="1" customHeight="1" x14ac:dyDescent="0.25">
      <c r="A1353" s="177"/>
      <c r="B1353" s="177"/>
      <c r="C1353" s="178"/>
      <c r="D1353" s="178"/>
      <c r="E1353" s="178"/>
      <c r="F1353" s="179"/>
      <c r="G1353" s="180"/>
      <c r="H1353" s="563"/>
      <c r="I1353" s="181"/>
      <c r="J1353" s="182"/>
      <c r="K1353" s="183"/>
      <c r="L1353" s="181"/>
      <c r="M1353" s="185"/>
      <c r="N1353" s="181"/>
    </row>
    <row r="1354" spans="1:14" s="296" customFormat="1" ht="15" hidden="1" customHeight="1" x14ac:dyDescent="0.25">
      <c r="A1354" s="177"/>
      <c r="B1354" s="177"/>
      <c r="C1354" s="178">
        <v>5</v>
      </c>
      <c r="D1354" s="178">
        <v>2</v>
      </c>
      <c r="E1354" s="178">
        <v>2</v>
      </c>
      <c r="F1354" s="178"/>
      <c r="G1354" s="270"/>
      <c r="H1354" s="406" t="s">
        <v>684</v>
      </c>
      <c r="I1354" s="251">
        <f>SUM(I1356+I1361+I1367+I1371+I1374+I1377)</f>
        <v>369973250</v>
      </c>
      <c r="J1354" s="182">
        <f>SUM(I1354/I10*100)</f>
        <v>0.37074847988095233</v>
      </c>
      <c r="K1354" s="183">
        <f>SUM(P1354/I1354*100)</f>
        <v>0</v>
      </c>
      <c r="L1354" s="251">
        <f>SUM(L1356+L1361+L1367+L1371+L1374+L1377)</f>
        <v>349680150</v>
      </c>
      <c r="M1354" s="185">
        <f>SUM(L1354/I1354%)</f>
        <v>94.514981826388805</v>
      </c>
      <c r="N1354" s="251">
        <f>SUM(N1356+N1361+N1367+N1371+N1374+N1377)</f>
        <v>20293100</v>
      </c>
    </row>
    <row r="1355" spans="1:14" s="296" customFormat="1" ht="15" hidden="1" customHeight="1" x14ac:dyDescent="0.25">
      <c r="A1355" s="177"/>
      <c r="B1355" s="177"/>
      <c r="C1355" s="178"/>
      <c r="D1355" s="178"/>
      <c r="E1355" s="178"/>
      <c r="F1355" s="178"/>
      <c r="G1355" s="270"/>
      <c r="H1355" s="406"/>
      <c r="I1355" s="251"/>
      <c r="J1355" s="182"/>
      <c r="K1355" s="183"/>
      <c r="L1355" s="281"/>
      <c r="M1355" s="185"/>
      <c r="N1355" s="251"/>
    </row>
    <row r="1356" spans="1:14" s="296" customFormat="1" ht="15" hidden="1" customHeight="1" x14ac:dyDescent="0.25">
      <c r="A1356" s="177"/>
      <c r="B1356" s="177"/>
      <c r="C1356" s="178">
        <v>5</v>
      </c>
      <c r="D1356" s="178">
        <v>2</v>
      </c>
      <c r="E1356" s="178">
        <v>2</v>
      </c>
      <c r="F1356" s="179" t="s">
        <v>675</v>
      </c>
      <c r="G1356" s="270"/>
      <c r="H1356" s="406" t="s">
        <v>685</v>
      </c>
      <c r="I1356" s="251">
        <f>SUM(I1357:I1359)</f>
        <v>11793000</v>
      </c>
      <c r="J1356" s="182">
        <f>SUM(I1356/I10*100)</f>
        <v>1.1817710667557914E-2</v>
      </c>
      <c r="K1356" s="183">
        <f>SUM(P1356/I1356*100)</f>
        <v>0</v>
      </c>
      <c r="L1356" s="281">
        <f>SUM(L1357:L1359)</f>
        <v>11793000</v>
      </c>
      <c r="M1356" s="185">
        <f>SUM(L1356/I1356%)</f>
        <v>100</v>
      </c>
      <c r="N1356" s="251">
        <f>SUM(N1357:N1359)</f>
        <v>0</v>
      </c>
    </row>
    <row r="1357" spans="1:14" s="296" customFormat="1" ht="25.5" hidden="1" customHeight="1" x14ac:dyDescent="0.25">
      <c r="A1357" s="177"/>
      <c r="B1357" s="177"/>
      <c r="C1357" s="178">
        <v>5</v>
      </c>
      <c r="D1357" s="178">
        <v>2</v>
      </c>
      <c r="E1357" s="178">
        <v>2</v>
      </c>
      <c r="F1357" s="179" t="s">
        <v>675</v>
      </c>
      <c r="G1357" s="180" t="s">
        <v>682</v>
      </c>
      <c r="H1357" s="406" t="s">
        <v>719</v>
      </c>
      <c r="I1357" s="181">
        <v>844000</v>
      </c>
      <c r="J1357" s="279">
        <f>SUM(I1357/I10*100)</f>
        <v>8.4576849007198169E-4</v>
      </c>
      <c r="K1357" s="183">
        <f>SUM(P1357/I1357*100)</f>
        <v>0</v>
      </c>
      <c r="L1357" s="260">
        <v>844000</v>
      </c>
      <c r="M1357" s="185">
        <f>SUM(L1357/I1357%)</f>
        <v>100</v>
      </c>
      <c r="N1357" s="250">
        <f>SUM(I1357-L1357)</f>
        <v>0</v>
      </c>
    </row>
    <row r="1358" spans="1:14" s="296" customFormat="1" ht="25.5" hidden="1" customHeight="1" x14ac:dyDescent="0.25">
      <c r="A1358" s="177"/>
      <c r="B1358" s="177"/>
      <c r="C1358" s="178">
        <v>5</v>
      </c>
      <c r="D1358" s="178">
        <v>2</v>
      </c>
      <c r="E1358" s="178">
        <v>2</v>
      </c>
      <c r="F1358" s="179" t="s">
        <v>675</v>
      </c>
      <c r="G1358" s="180" t="s">
        <v>885</v>
      </c>
      <c r="H1358" s="406" t="s">
        <v>886</v>
      </c>
      <c r="I1358" s="181">
        <v>8250000</v>
      </c>
      <c r="J1358" s="182">
        <f>SUM(I1358/I10*100)</f>
        <v>8.2672867809168837E-3</v>
      </c>
      <c r="K1358" s="183">
        <f>SUM(L1358/I1358*100)</f>
        <v>100</v>
      </c>
      <c r="L1358" s="260">
        <v>8250000</v>
      </c>
      <c r="M1358" s="185">
        <f>SUM(L1358/I1358%)</f>
        <v>100</v>
      </c>
      <c r="N1358" s="250">
        <f>SUM(I1358-L1358)</f>
        <v>0</v>
      </c>
    </row>
    <row r="1359" spans="1:14" s="296" customFormat="1" ht="25.5" hidden="1" customHeight="1" x14ac:dyDescent="0.25">
      <c r="A1359" s="177"/>
      <c r="B1359" s="177"/>
      <c r="C1359" s="178">
        <v>5</v>
      </c>
      <c r="D1359" s="178">
        <v>2</v>
      </c>
      <c r="E1359" s="178">
        <v>2</v>
      </c>
      <c r="F1359" s="179" t="s">
        <v>675</v>
      </c>
      <c r="G1359" s="180" t="s">
        <v>720</v>
      </c>
      <c r="H1359" s="406" t="s">
        <v>874</v>
      </c>
      <c r="I1359" s="251">
        <v>2699000</v>
      </c>
      <c r="J1359" s="279">
        <f>SUM(I1359/I10*100)</f>
        <v>2.7046553965690504E-3</v>
      </c>
      <c r="K1359" s="183">
        <f>SUM(L1359/I1359*100)</f>
        <v>100</v>
      </c>
      <c r="L1359" s="281">
        <v>2699000</v>
      </c>
      <c r="M1359" s="185">
        <f>SUM(L1359/I1359%)</f>
        <v>100</v>
      </c>
      <c r="N1359" s="250">
        <f>SUM(I1359-L1359)</f>
        <v>0</v>
      </c>
    </row>
    <row r="1360" spans="1:14" s="296" customFormat="1" ht="15" hidden="1" customHeight="1" x14ac:dyDescent="0.25">
      <c r="A1360" s="177"/>
      <c r="B1360" s="177"/>
      <c r="C1360" s="178"/>
      <c r="D1360" s="178"/>
      <c r="E1360" s="178"/>
      <c r="F1360" s="179"/>
      <c r="G1360" s="180"/>
      <c r="H1360" s="406"/>
      <c r="I1360" s="251"/>
      <c r="J1360" s="182"/>
      <c r="K1360" s="183"/>
      <c r="L1360" s="282"/>
      <c r="M1360" s="185"/>
      <c r="N1360" s="251"/>
    </row>
    <row r="1361" spans="1:14" s="296" customFormat="1" ht="15" hidden="1" customHeight="1" x14ac:dyDescent="0.25">
      <c r="A1361" s="513"/>
      <c r="B1361" s="513"/>
      <c r="C1361" s="178">
        <v>5</v>
      </c>
      <c r="D1361" s="178">
        <v>2</v>
      </c>
      <c r="E1361" s="178">
        <v>2</v>
      </c>
      <c r="F1361" s="179" t="s">
        <v>690</v>
      </c>
      <c r="G1361" s="270"/>
      <c r="H1361" s="406" t="s">
        <v>691</v>
      </c>
      <c r="I1361" s="251">
        <f>SUM(I1362:I1365)</f>
        <v>219150000</v>
      </c>
      <c r="J1361" s="182">
        <f>SUM(I1361/I10*100)</f>
        <v>0.21960919976217388</v>
      </c>
      <c r="K1361" s="183">
        <f>SUM(P1361/I1361*100)</f>
        <v>0</v>
      </c>
      <c r="L1361" s="251">
        <f>SUM(L1362:L1365)</f>
        <v>216720000</v>
      </c>
      <c r="M1361" s="183">
        <f>SUM(L1361/I1361%)</f>
        <v>98.891170431211492</v>
      </c>
      <c r="N1361" s="251">
        <f>SUM(N1362:N1365)</f>
        <v>2430000</v>
      </c>
    </row>
    <row r="1362" spans="1:14" s="296" customFormat="1" ht="25.5" hidden="1" customHeight="1" x14ac:dyDescent="0.25">
      <c r="A1362" s="177"/>
      <c r="B1362" s="177"/>
      <c r="C1362" s="178">
        <v>5</v>
      </c>
      <c r="D1362" s="178">
        <v>2</v>
      </c>
      <c r="E1362" s="178">
        <v>2</v>
      </c>
      <c r="F1362" s="179" t="s">
        <v>690</v>
      </c>
      <c r="G1362" s="180" t="s">
        <v>887</v>
      </c>
      <c r="H1362" s="406" t="s">
        <v>907</v>
      </c>
      <c r="I1362" s="251">
        <v>117600000</v>
      </c>
      <c r="J1362" s="182">
        <f>SUM(I1362/I10*100)</f>
        <v>0.11784641520434247</v>
      </c>
      <c r="K1362" s="183">
        <f>SUM(P1362/I1362*100)</f>
        <v>0</v>
      </c>
      <c r="L1362" s="281">
        <v>115170000</v>
      </c>
      <c r="M1362" s="185">
        <f>SUM(L1362/I1362%)</f>
        <v>97.933673469387756</v>
      </c>
      <c r="N1362" s="250">
        <f>SUM(I1362-L1362)</f>
        <v>2430000</v>
      </c>
    </row>
    <row r="1363" spans="1:14" s="296" customFormat="1" ht="25.5" hidden="1" customHeight="1" x14ac:dyDescent="0.25">
      <c r="A1363" s="177"/>
      <c r="B1363" s="177"/>
      <c r="C1363" s="178">
        <v>5</v>
      </c>
      <c r="D1363" s="178">
        <v>2</v>
      </c>
      <c r="E1363" s="178">
        <v>2</v>
      </c>
      <c r="F1363" s="179" t="s">
        <v>690</v>
      </c>
      <c r="G1363" s="180" t="s">
        <v>889</v>
      </c>
      <c r="H1363" s="406" t="s">
        <v>890</v>
      </c>
      <c r="I1363" s="251">
        <v>74250000</v>
      </c>
      <c r="J1363" s="182">
        <f>SUM(I1363/I10*100)</f>
        <v>7.4405581028251941E-2</v>
      </c>
      <c r="K1363" s="183">
        <f>SUM(P1363/I1363*100)</f>
        <v>0</v>
      </c>
      <c r="L1363" s="281">
        <v>74250000</v>
      </c>
      <c r="M1363" s="185">
        <f>SUM(L1363/I1363%)</f>
        <v>100</v>
      </c>
      <c r="N1363" s="250">
        <f>SUM(I1363-L1363)</f>
        <v>0</v>
      </c>
    </row>
    <row r="1364" spans="1:14" s="296" customFormat="1" ht="25.5" hidden="1" customHeight="1" x14ac:dyDescent="0.25">
      <c r="A1364" s="177"/>
      <c r="B1364" s="177"/>
      <c r="C1364" s="178">
        <v>5</v>
      </c>
      <c r="D1364" s="178">
        <v>2</v>
      </c>
      <c r="E1364" s="178">
        <v>2</v>
      </c>
      <c r="F1364" s="179" t="s">
        <v>690</v>
      </c>
      <c r="G1364" s="180" t="s">
        <v>770</v>
      </c>
      <c r="H1364" s="406" t="s">
        <v>771</v>
      </c>
      <c r="I1364" s="261">
        <v>27000000</v>
      </c>
      <c r="J1364" s="182">
        <f>SUM(I1364/I10*100)</f>
        <v>2.7056574919364345E-2</v>
      </c>
      <c r="K1364" s="283">
        <f>SUM(L1364/I1364*100)</f>
        <v>100</v>
      </c>
      <c r="L1364" s="184">
        <v>27000000</v>
      </c>
      <c r="M1364" s="284">
        <f>SUM(L1364/I1364%)</f>
        <v>100</v>
      </c>
      <c r="N1364" s="253">
        <f>SUM(I1364-L1364)</f>
        <v>0</v>
      </c>
    </row>
    <row r="1365" spans="1:14" s="296" customFormat="1" ht="25.5" hidden="1" customHeight="1" x14ac:dyDescent="0.25">
      <c r="A1365" s="177"/>
      <c r="B1365" s="177"/>
      <c r="C1365" s="178">
        <v>5</v>
      </c>
      <c r="D1365" s="178">
        <v>2</v>
      </c>
      <c r="E1365" s="178">
        <v>2</v>
      </c>
      <c r="F1365" s="179" t="s">
        <v>690</v>
      </c>
      <c r="G1365" s="180" t="s">
        <v>891</v>
      </c>
      <c r="H1365" s="406" t="s">
        <v>892</v>
      </c>
      <c r="I1365" s="261">
        <v>300000</v>
      </c>
      <c r="J1365" s="278">
        <f>SUM(I1365/I10*100)</f>
        <v>3.0062861021515938E-4</v>
      </c>
      <c r="K1365" s="283">
        <f>SUM(P1365/I1365*100)</f>
        <v>0</v>
      </c>
      <c r="L1365" s="214">
        <v>300000</v>
      </c>
      <c r="M1365" s="284">
        <f>SUM(L1365/I1365%)</f>
        <v>100</v>
      </c>
      <c r="N1365" s="253">
        <f>SUM(I1365-L1365)</f>
        <v>0</v>
      </c>
    </row>
    <row r="1366" spans="1:14" s="296" customFormat="1" ht="15" hidden="1" customHeight="1" x14ac:dyDescent="0.25">
      <c r="A1366" s="177"/>
      <c r="B1366" s="177"/>
      <c r="C1366" s="178"/>
      <c r="D1366" s="178"/>
      <c r="E1366" s="178"/>
      <c r="F1366" s="179"/>
      <c r="G1366" s="180"/>
      <c r="H1366" s="406"/>
      <c r="I1366" s="251"/>
      <c r="J1366" s="182"/>
      <c r="K1366" s="183"/>
      <c r="L1366" s="281"/>
      <c r="M1366" s="185"/>
      <c r="N1366" s="250"/>
    </row>
    <row r="1367" spans="1:14" s="296" customFormat="1" ht="15" hidden="1" customHeight="1" x14ac:dyDescent="0.25">
      <c r="A1367" s="504"/>
      <c r="B1367" s="504"/>
      <c r="C1367" s="503">
        <v>5</v>
      </c>
      <c r="D1367" s="503">
        <v>2</v>
      </c>
      <c r="E1367" s="503">
        <v>2</v>
      </c>
      <c r="F1367" s="273" t="s">
        <v>674</v>
      </c>
      <c r="G1367" s="512"/>
      <c r="H1367" s="405" t="s">
        <v>724</v>
      </c>
      <c r="I1367" s="251">
        <f>SUM(I1368:I1369)</f>
        <v>4650250</v>
      </c>
      <c r="J1367" s="279">
        <f>SUM(I1367/I10*100)</f>
        <v>4.6599939821768159E-3</v>
      </c>
      <c r="K1367" s="183">
        <f>SUM(P1367/I1367*100)</f>
        <v>0</v>
      </c>
      <c r="L1367" s="281">
        <f>SUM(L1368:L1369)</f>
        <v>4650250</v>
      </c>
      <c r="M1367" s="323">
        <f>SUM(L1367/I1367%)</f>
        <v>100</v>
      </c>
      <c r="N1367" s="251">
        <f>SUM(N1368:N1369)</f>
        <v>0</v>
      </c>
    </row>
    <row r="1368" spans="1:14" s="296" customFormat="1" ht="25.5" hidden="1" customHeight="1" x14ac:dyDescent="0.25">
      <c r="A1368" s="177"/>
      <c r="B1368" s="177"/>
      <c r="C1368" s="178">
        <v>5</v>
      </c>
      <c r="D1368" s="178">
        <v>2</v>
      </c>
      <c r="E1368" s="178">
        <v>2</v>
      </c>
      <c r="F1368" s="179" t="s">
        <v>674</v>
      </c>
      <c r="G1368" s="180" t="s">
        <v>682</v>
      </c>
      <c r="H1368" s="406" t="s">
        <v>767</v>
      </c>
      <c r="I1368" s="251">
        <v>3425000</v>
      </c>
      <c r="J1368" s="279">
        <f>SUM(I1368/I10*100)</f>
        <v>3.4321766332897361E-3</v>
      </c>
      <c r="K1368" s="183">
        <f>SUM(P1368/I1368*100)</f>
        <v>0</v>
      </c>
      <c r="L1368" s="281">
        <v>3425000</v>
      </c>
      <c r="M1368" s="185">
        <f>SUM(L1368/I1368%)</f>
        <v>100</v>
      </c>
      <c r="N1368" s="250">
        <f>SUM(I1368-L1368)</f>
        <v>0</v>
      </c>
    </row>
    <row r="1369" spans="1:14" s="296" customFormat="1" ht="25.5" hidden="1" customHeight="1" x14ac:dyDescent="0.25">
      <c r="A1369" s="177"/>
      <c r="B1369" s="177"/>
      <c r="C1369" s="178">
        <v>5</v>
      </c>
      <c r="D1369" s="178">
        <v>2</v>
      </c>
      <c r="E1369" s="178">
        <v>2</v>
      </c>
      <c r="F1369" s="179" t="s">
        <v>674</v>
      </c>
      <c r="G1369" s="180" t="s">
        <v>697</v>
      </c>
      <c r="H1369" s="406" t="s">
        <v>726</v>
      </c>
      <c r="I1369" s="251">
        <v>1225250</v>
      </c>
      <c r="J1369" s="279">
        <f>SUM(I1369/I10*100)</f>
        <v>1.22781734888708E-3</v>
      </c>
      <c r="K1369" s="183">
        <f>SUM(P1369/I1369*100)</f>
        <v>0</v>
      </c>
      <c r="L1369" s="281">
        <v>1225250</v>
      </c>
      <c r="M1369" s="185">
        <f>SUM(L1369/I1369%)</f>
        <v>100</v>
      </c>
      <c r="N1369" s="250">
        <f>SUM(I1369-L1369)</f>
        <v>0</v>
      </c>
    </row>
    <row r="1370" spans="1:14" s="296" customFormat="1" ht="15" hidden="1" customHeight="1" x14ac:dyDescent="0.25">
      <c r="A1370" s="177"/>
      <c r="B1370" s="177"/>
      <c r="C1370" s="178"/>
      <c r="D1370" s="178"/>
      <c r="E1370" s="178"/>
      <c r="F1370" s="179"/>
      <c r="G1370" s="180"/>
      <c r="H1370" s="406"/>
      <c r="I1370" s="251"/>
      <c r="J1370" s="182"/>
      <c r="K1370" s="183"/>
      <c r="L1370" s="281"/>
      <c r="M1370" s="185"/>
      <c r="N1370" s="250"/>
    </row>
    <row r="1371" spans="1:14" s="296" customFormat="1" ht="15" hidden="1" customHeight="1" x14ac:dyDescent="0.25">
      <c r="A1371" s="177"/>
      <c r="B1371" s="177"/>
      <c r="C1371" s="178">
        <v>5</v>
      </c>
      <c r="D1371" s="178">
        <v>2</v>
      </c>
      <c r="E1371" s="178">
        <v>2</v>
      </c>
      <c r="F1371" s="179" t="s">
        <v>988</v>
      </c>
      <c r="G1371" s="270"/>
      <c r="H1371" s="406" t="s">
        <v>712</v>
      </c>
      <c r="I1371" s="251">
        <f>SUM(I1372)</f>
        <v>57750000</v>
      </c>
      <c r="J1371" s="182">
        <f>SUM(I1371/I10*100)</f>
        <v>5.787100746641817E-2</v>
      </c>
      <c r="K1371" s="183">
        <f>SUM(P1371/I1371*100)</f>
        <v>0</v>
      </c>
      <c r="L1371" s="282">
        <f>SUM(L1372)</f>
        <v>51636750</v>
      </c>
      <c r="M1371" s="185">
        <f>SUM(L1371/I1371%)</f>
        <v>89.414285714285711</v>
      </c>
      <c r="N1371" s="251">
        <f>SUM(N1372)</f>
        <v>6113250</v>
      </c>
    </row>
    <row r="1372" spans="1:14" s="296" customFormat="1" ht="25.5" hidden="1" customHeight="1" x14ac:dyDescent="0.25">
      <c r="A1372" s="177"/>
      <c r="B1372" s="177"/>
      <c r="C1372" s="178">
        <v>5</v>
      </c>
      <c r="D1372" s="178">
        <v>2</v>
      </c>
      <c r="E1372" s="178">
        <v>2</v>
      </c>
      <c r="F1372" s="179" t="s">
        <v>988</v>
      </c>
      <c r="G1372" s="180" t="s">
        <v>682</v>
      </c>
      <c r="H1372" s="406" t="s">
        <v>713</v>
      </c>
      <c r="I1372" s="181">
        <v>57750000</v>
      </c>
      <c r="J1372" s="182">
        <f>SUM(I1372/I10*100)</f>
        <v>5.787100746641817E-2</v>
      </c>
      <c r="K1372" s="183">
        <f>SUM(P1372/I1372*100)</f>
        <v>0</v>
      </c>
      <c r="L1372" s="193">
        <v>51636750</v>
      </c>
      <c r="M1372" s="185">
        <f>SUM(L1372/I1372%)</f>
        <v>89.414285714285711</v>
      </c>
      <c r="N1372" s="250">
        <f>SUM(I1372-L1372)</f>
        <v>6113250</v>
      </c>
    </row>
    <row r="1373" spans="1:14" s="296" customFormat="1" ht="15" hidden="1" customHeight="1" x14ac:dyDescent="0.25">
      <c r="A1373" s="177"/>
      <c r="B1373" s="177"/>
      <c r="C1373" s="178"/>
      <c r="D1373" s="178"/>
      <c r="E1373" s="178"/>
      <c r="F1373" s="179"/>
      <c r="G1373" s="180"/>
      <c r="H1373" s="406"/>
      <c r="I1373" s="251"/>
      <c r="J1373" s="182"/>
      <c r="K1373" s="183"/>
      <c r="L1373" s="281"/>
      <c r="M1373" s="185"/>
      <c r="N1373" s="250"/>
    </row>
    <row r="1374" spans="1:14" s="296" customFormat="1" ht="15" hidden="1" customHeight="1" x14ac:dyDescent="0.25">
      <c r="A1374" s="177"/>
      <c r="B1374" s="177"/>
      <c r="C1374" s="178">
        <v>5</v>
      </c>
      <c r="D1374" s="178">
        <v>2</v>
      </c>
      <c r="E1374" s="178">
        <v>2</v>
      </c>
      <c r="F1374" s="179">
        <v>14</v>
      </c>
      <c r="G1374" s="270"/>
      <c r="H1374" s="406" t="s">
        <v>1027</v>
      </c>
      <c r="I1374" s="251">
        <f>SUM(I1375:I1375)</f>
        <v>57750000</v>
      </c>
      <c r="J1374" s="182">
        <f>SUM(I1374/I10*100)</f>
        <v>5.787100746641817E-2</v>
      </c>
      <c r="K1374" s="183">
        <f>SUM(P1374/I1374*100)</f>
        <v>0</v>
      </c>
      <c r="L1374" s="281">
        <f>SUM(L1375:L1375)</f>
        <v>55920150</v>
      </c>
      <c r="M1374" s="185">
        <f>SUM(L1374/I1374%)</f>
        <v>96.831428571428575</v>
      </c>
      <c r="N1374" s="251">
        <f>SUM(N1375:N1375)</f>
        <v>1829850</v>
      </c>
    </row>
    <row r="1375" spans="1:14" s="296" customFormat="1" ht="25.5" hidden="1" customHeight="1" x14ac:dyDescent="0.25">
      <c r="A1375" s="498"/>
      <c r="B1375" s="498"/>
      <c r="C1375" s="494">
        <v>5</v>
      </c>
      <c r="D1375" s="494">
        <v>2</v>
      </c>
      <c r="E1375" s="494">
        <v>2</v>
      </c>
      <c r="F1375" s="495">
        <v>14</v>
      </c>
      <c r="G1375" s="192" t="s">
        <v>686</v>
      </c>
      <c r="H1375" s="409" t="s">
        <v>1028</v>
      </c>
      <c r="I1375" s="358">
        <v>57750000</v>
      </c>
      <c r="J1375" s="274">
        <f>SUM(I1375/I10*100)</f>
        <v>5.787100746641817E-2</v>
      </c>
      <c r="K1375" s="306">
        <f>SUM(P1375/I1375*100)</f>
        <v>0</v>
      </c>
      <c r="L1375" s="373">
        <v>55920150</v>
      </c>
      <c r="M1375" s="307">
        <f>SUM(L1375/I1375%)</f>
        <v>96.831428571428575</v>
      </c>
      <c r="N1375" s="252">
        <f>SUM(I1375-L1375)</f>
        <v>1829850</v>
      </c>
    </row>
    <row r="1376" spans="1:14" s="296" customFormat="1" ht="15" hidden="1" customHeight="1" x14ac:dyDescent="0.25">
      <c r="A1376" s="177"/>
      <c r="B1376" s="177"/>
      <c r="C1376" s="178"/>
      <c r="D1376" s="178"/>
      <c r="E1376" s="178"/>
      <c r="F1376" s="179"/>
      <c r="G1376" s="180"/>
      <c r="H1376" s="406"/>
      <c r="I1376" s="251"/>
      <c r="J1376" s="182"/>
      <c r="K1376" s="183"/>
      <c r="L1376" s="281"/>
      <c r="M1376" s="185"/>
      <c r="N1376" s="250"/>
    </row>
    <row r="1377" spans="1:14" s="296" customFormat="1" ht="15" hidden="1" customHeight="1" x14ac:dyDescent="0.25">
      <c r="A1377" s="387"/>
      <c r="B1377" s="387"/>
      <c r="C1377" s="270">
        <v>5</v>
      </c>
      <c r="D1377" s="270">
        <v>2</v>
      </c>
      <c r="E1377" s="270">
        <v>2</v>
      </c>
      <c r="F1377" s="180">
        <v>15</v>
      </c>
      <c r="G1377" s="270"/>
      <c r="H1377" s="406" t="s">
        <v>756</v>
      </c>
      <c r="I1377" s="251">
        <f>SUM(I1378:I1378)</f>
        <v>18880000</v>
      </c>
      <c r="J1377" s="182">
        <f>SUM(I1377/I10*100)</f>
        <v>1.8919560536207362E-2</v>
      </c>
      <c r="K1377" s="318">
        <f>SUM(P1377/I1377*100)</f>
        <v>0</v>
      </c>
      <c r="L1377" s="281">
        <f>SUM(L1378:L1378)</f>
        <v>8960000</v>
      </c>
      <c r="M1377" s="318">
        <f>SUM(L1377/I1377%)</f>
        <v>47.457627118644069</v>
      </c>
      <c r="N1377" s="251">
        <f>SUM(N1378:N1378)</f>
        <v>9920000</v>
      </c>
    </row>
    <row r="1378" spans="1:14" s="296" customFormat="1" ht="25.5" hidden="1" customHeight="1" x14ac:dyDescent="0.25">
      <c r="A1378" s="498"/>
      <c r="B1378" s="498"/>
      <c r="C1378" s="494">
        <v>5</v>
      </c>
      <c r="D1378" s="494">
        <v>2</v>
      </c>
      <c r="E1378" s="494">
        <v>2</v>
      </c>
      <c r="F1378" s="494">
        <v>15</v>
      </c>
      <c r="G1378" s="192" t="s">
        <v>682</v>
      </c>
      <c r="H1378" s="409" t="s">
        <v>861</v>
      </c>
      <c r="I1378" s="303">
        <v>18880000</v>
      </c>
      <c r="J1378" s="182">
        <f>SUM(I1378/I10*100)</f>
        <v>1.8919560536207362E-2</v>
      </c>
      <c r="K1378" s="306">
        <f>SUM(P1378/I1378*100)</f>
        <v>0</v>
      </c>
      <c r="L1378" s="304">
        <v>8960000</v>
      </c>
      <c r="M1378" s="307">
        <f>SUM(L1378/I1378%)</f>
        <v>47.457627118644069</v>
      </c>
      <c r="N1378" s="252">
        <f>SUM(I1378-L1378)</f>
        <v>9920000</v>
      </c>
    </row>
    <row r="1379" spans="1:14" s="296" customFormat="1" ht="15" hidden="1" customHeight="1" x14ac:dyDescent="0.25">
      <c r="A1379" s="498"/>
      <c r="B1379" s="498"/>
      <c r="C1379" s="494"/>
      <c r="D1379" s="494"/>
      <c r="E1379" s="494"/>
      <c r="F1379" s="494"/>
      <c r="G1379" s="192"/>
      <c r="H1379" s="409"/>
      <c r="I1379" s="303"/>
      <c r="J1379" s="274"/>
      <c r="K1379" s="306"/>
      <c r="L1379" s="304"/>
      <c r="M1379" s="307"/>
      <c r="N1379" s="252"/>
    </row>
    <row r="1380" spans="1:14" s="296" customFormat="1" x14ac:dyDescent="0.25">
      <c r="A1380" s="290">
        <v>1</v>
      </c>
      <c r="B1380" s="324" t="s">
        <v>677</v>
      </c>
      <c r="C1380" s="325" t="s">
        <v>674</v>
      </c>
      <c r="D1380" s="317" t="s">
        <v>675</v>
      </c>
      <c r="E1380" s="376" t="s">
        <v>1012</v>
      </c>
      <c r="F1380" s="376" t="s">
        <v>717</v>
      </c>
      <c r="G1380" s="192"/>
      <c r="H1380" s="348" t="s">
        <v>1029</v>
      </c>
      <c r="I1380" s="303">
        <f>SUM(I1382)</f>
        <v>133730200</v>
      </c>
      <c r="J1380" s="362">
        <f>SUM(I1380/I10*100)</f>
        <v>0.13401041389931767</v>
      </c>
      <c r="K1380" s="306">
        <v>100</v>
      </c>
      <c r="L1380" s="303">
        <f>SUM(L1382)</f>
        <v>133730200</v>
      </c>
      <c r="M1380" s="185">
        <f>SUM(L1380/I1380%)</f>
        <v>100</v>
      </c>
      <c r="N1380" s="303">
        <f>SUM(N1382)</f>
        <v>0</v>
      </c>
    </row>
    <row r="1381" spans="1:14" s="296" customFormat="1" ht="15" hidden="1" customHeight="1" x14ac:dyDescent="0.25">
      <c r="A1381" s="290"/>
      <c r="B1381" s="324"/>
      <c r="C1381" s="325"/>
      <c r="D1381" s="317"/>
      <c r="E1381" s="376"/>
      <c r="F1381" s="376"/>
      <c r="G1381" s="192"/>
      <c r="H1381" s="348"/>
      <c r="I1381" s="303"/>
      <c r="J1381" s="182"/>
      <c r="K1381" s="306"/>
      <c r="L1381" s="303"/>
      <c r="M1381" s="185"/>
      <c r="N1381" s="303"/>
    </row>
    <row r="1382" spans="1:14" s="296" customFormat="1" ht="15" hidden="1" customHeight="1" x14ac:dyDescent="0.25">
      <c r="A1382" s="177"/>
      <c r="B1382" s="177"/>
      <c r="C1382" s="178">
        <v>5</v>
      </c>
      <c r="D1382" s="178">
        <v>2</v>
      </c>
      <c r="E1382" s="178">
        <v>2</v>
      </c>
      <c r="F1382" s="178"/>
      <c r="G1382" s="270"/>
      <c r="H1382" s="406" t="s">
        <v>684</v>
      </c>
      <c r="I1382" s="181">
        <f>SUM(I1384+I1388+I1391+I1397+I1401+I1405+I1409+I1412+I1415)</f>
        <v>133730200</v>
      </c>
      <c r="J1382" s="182">
        <f>SUM(I1382/I10*100)</f>
        <v>0.13401041389931767</v>
      </c>
      <c r="K1382" s="183">
        <f>SUM(P1382/I1382*100)</f>
        <v>0</v>
      </c>
      <c r="L1382" s="181">
        <f>SUM(L1384+L1388+L1391+L1397+L1401+L1405+L1409+L1412+L1415)</f>
        <v>133730200</v>
      </c>
      <c r="M1382" s="185">
        <f>SUM(L1382/I1382%)</f>
        <v>100</v>
      </c>
      <c r="N1382" s="181">
        <f>SUM(N1384+N1388+N1391+N1397+N1401+N1405+N1409+N1412+N1415)</f>
        <v>0</v>
      </c>
    </row>
    <row r="1383" spans="1:14" s="296" customFormat="1" ht="15" hidden="1" customHeight="1" x14ac:dyDescent="0.25">
      <c r="A1383" s="177"/>
      <c r="B1383" s="177"/>
      <c r="C1383" s="178"/>
      <c r="D1383" s="178"/>
      <c r="E1383" s="178"/>
      <c r="F1383" s="178"/>
      <c r="G1383" s="270"/>
      <c r="H1383" s="406"/>
      <c r="I1383" s="181"/>
      <c r="J1383" s="182"/>
      <c r="K1383" s="183"/>
      <c r="L1383" s="193"/>
      <c r="M1383" s="185"/>
      <c r="N1383" s="181"/>
    </row>
    <row r="1384" spans="1:14" s="296" customFormat="1" ht="15" hidden="1" customHeight="1" x14ac:dyDescent="0.25">
      <c r="A1384" s="177"/>
      <c r="B1384" s="177"/>
      <c r="C1384" s="178">
        <v>5</v>
      </c>
      <c r="D1384" s="178">
        <v>2</v>
      </c>
      <c r="E1384" s="178">
        <v>2</v>
      </c>
      <c r="F1384" s="179" t="s">
        <v>675</v>
      </c>
      <c r="G1384" s="270"/>
      <c r="H1384" s="406" t="s">
        <v>685</v>
      </c>
      <c r="I1384" s="181">
        <f>SUM(I1385:I1386)</f>
        <v>2418700</v>
      </c>
      <c r="J1384" s="279">
        <f>SUM(I1384/I10*100)</f>
        <v>2.4237680650913531E-3</v>
      </c>
      <c r="K1384" s="183">
        <f>SUM(P1384/I1384*100)</f>
        <v>0</v>
      </c>
      <c r="L1384" s="193">
        <f>SUM(L1385:L1386)</f>
        <v>2418700</v>
      </c>
      <c r="M1384" s="185">
        <f>SUM(L1384/I1384%)</f>
        <v>100</v>
      </c>
      <c r="N1384" s="181">
        <f>SUM(N1385:N1386)</f>
        <v>0</v>
      </c>
    </row>
    <row r="1385" spans="1:14" s="296" customFormat="1" ht="25.5" hidden="1" customHeight="1" x14ac:dyDescent="0.25">
      <c r="A1385" s="513"/>
      <c r="B1385" s="513"/>
      <c r="C1385" s="178">
        <v>5</v>
      </c>
      <c r="D1385" s="178">
        <v>2</v>
      </c>
      <c r="E1385" s="178">
        <v>2</v>
      </c>
      <c r="F1385" s="179" t="s">
        <v>675</v>
      </c>
      <c r="G1385" s="180" t="s">
        <v>682</v>
      </c>
      <c r="H1385" s="406" t="s">
        <v>719</v>
      </c>
      <c r="I1385" s="181">
        <v>1068700</v>
      </c>
      <c r="J1385" s="279">
        <f>SUM(I1385/I10*100)</f>
        <v>1.0709393191231358E-3</v>
      </c>
      <c r="K1385" s="183">
        <f>SUM(P1385/I1385*100)</f>
        <v>0</v>
      </c>
      <c r="L1385" s="260">
        <v>1068700</v>
      </c>
      <c r="M1385" s="183">
        <f>SUM(L1385/I1385%)</f>
        <v>100</v>
      </c>
      <c r="N1385" s="250">
        <f>SUM(I1385-L1385)</f>
        <v>0</v>
      </c>
    </row>
    <row r="1386" spans="1:14" s="296" customFormat="1" ht="25.5" hidden="1" customHeight="1" x14ac:dyDescent="0.25">
      <c r="A1386" s="513"/>
      <c r="B1386" s="513"/>
      <c r="C1386" s="178">
        <v>5</v>
      </c>
      <c r="D1386" s="178">
        <v>2</v>
      </c>
      <c r="E1386" s="178">
        <v>2</v>
      </c>
      <c r="F1386" s="273" t="s">
        <v>675</v>
      </c>
      <c r="G1386" s="180" t="s">
        <v>720</v>
      </c>
      <c r="H1386" s="406" t="s">
        <v>874</v>
      </c>
      <c r="I1386" s="181">
        <v>1350000</v>
      </c>
      <c r="J1386" s="279">
        <f>SUM(I1386/I10*100)</f>
        <v>1.3528287459682172E-3</v>
      </c>
      <c r="K1386" s="183">
        <f>SUM(L1386/I1386*100)</f>
        <v>100</v>
      </c>
      <c r="L1386" s="260">
        <v>1350000</v>
      </c>
      <c r="M1386" s="183">
        <f>SUM(L1386/I1386%)</f>
        <v>100</v>
      </c>
      <c r="N1386" s="250">
        <f>SUM(I1386-L1386)</f>
        <v>0</v>
      </c>
    </row>
    <row r="1387" spans="1:14" s="296" customFormat="1" ht="15" hidden="1" customHeight="1" x14ac:dyDescent="0.25">
      <c r="A1387" s="177"/>
      <c r="B1387" s="177"/>
      <c r="C1387" s="178"/>
      <c r="D1387" s="178"/>
      <c r="E1387" s="178"/>
      <c r="F1387" s="179"/>
      <c r="G1387" s="180"/>
      <c r="H1387" s="406"/>
      <c r="I1387" s="251"/>
      <c r="J1387" s="279"/>
      <c r="K1387" s="183"/>
      <c r="L1387" s="281"/>
      <c r="M1387" s="183"/>
      <c r="N1387" s="251"/>
    </row>
    <row r="1388" spans="1:14" s="296" customFormat="1" ht="15" hidden="1" customHeight="1" x14ac:dyDescent="0.25">
      <c r="A1388" s="177"/>
      <c r="B1388" s="177"/>
      <c r="C1388" s="178">
        <v>5</v>
      </c>
      <c r="D1388" s="178">
        <v>2</v>
      </c>
      <c r="E1388" s="178">
        <v>2</v>
      </c>
      <c r="F1388" s="179" t="s">
        <v>762</v>
      </c>
      <c r="G1388" s="270"/>
      <c r="H1388" s="406" t="s">
        <v>763</v>
      </c>
      <c r="I1388" s="251">
        <f>SUM(I1389)</f>
        <v>1950000</v>
      </c>
      <c r="J1388" s="279">
        <f>SUM(I1388/I10*100)</f>
        <v>1.9540859663985358E-3</v>
      </c>
      <c r="K1388" s="183">
        <f>SUM(L1388/I1388*100)</f>
        <v>100</v>
      </c>
      <c r="L1388" s="281">
        <f>SUM(L1389)</f>
        <v>1950000</v>
      </c>
      <c r="M1388" s="185">
        <f>SUM(L1388/I1388%)</f>
        <v>100</v>
      </c>
      <c r="N1388" s="251">
        <f>SUM(N1389)</f>
        <v>0</v>
      </c>
    </row>
    <row r="1389" spans="1:14" s="296" customFormat="1" ht="25.5" hidden="1" customHeight="1" x14ac:dyDescent="0.25">
      <c r="A1389" s="177"/>
      <c r="B1389" s="177"/>
      <c r="C1389" s="178">
        <v>5</v>
      </c>
      <c r="D1389" s="178">
        <v>2</v>
      </c>
      <c r="E1389" s="178">
        <v>2</v>
      </c>
      <c r="F1389" s="179" t="s">
        <v>762</v>
      </c>
      <c r="G1389" s="180" t="s">
        <v>692</v>
      </c>
      <c r="H1389" s="406" t="s">
        <v>1030</v>
      </c>
      <c r="I1389" s="181">
        <v>1950000</v>
      </c>
      <c r="J1389" s="279">
        <f>SUM(I1389/I10*100)</f>
        <v>1.9540859663985358E-3</v>
      </c>
      <c r="K1389" s="183">
        <f>SUM(L1389/I1389*100)</f>
        <v>100</v>
      </c>
      <c r="L1389" s="260">
        <v>1950000</v>
      </c>
      <c r="M1389" s="185">
        <f>SUM(L1389/I1389%)</f>
        <v>100</v>
      </c>
      <c r="N1389" s="250">
        <f>SUM(I1389-L1389)</f>
        <v>0</v>
      </c>
    </row>
    <row r="1390" spans="1:14" s="296" customFormat="1" ht="15" hidden="1" customHeight="1" x14ac:dyDescent="0.25">
      <c r="A1390" s="177"/>
      <c r="B1390" s="177"/>
      <c r="C1390" s="178"/>
      <c r="D1390" s="178"/>
      <c r="E1390" s="178"/>
      <c r="F1390" s="179"/>
      <c r="G1390" s="180"/>
      <c r="H1390" s="406"/>
      <c r="I1390" s="181"/>
      <c r="J1390" s="279"/>
      <c r="K1390" s="183"/>
      <c r="L1390" s="260"/>
      <c r="M1390" s="185"/>
      <c r="N1390" s="250"/>
    </row>
    <row r="1391" spans="1:14" s="296" customFormat="1" ht="15" hidden="1" customHeight="1" x14ac:dyDescent="0.25">
      <c r="A1391" s="177"/>
      <c r="B1391" s="177"/>
      <c r="C1391" s="178">
        <v>5</v>
      </c>
      <c r="D1391" s="178">
        <v>2</v>
      </c>
      <c r="E1391" s="178">
        <v>2</v>
      </c>
      <c r="F1391" s="179" t="s">
        <v>690</v>
      </c>
      <c r="G1391" s="270"/>
      <c r="H1391" s="406" t="s">
        <v>930</v>
      </c>
      <c r="I1391" s="361">
        <f>SUM(I1392:I1395)</f>
        <v>4750000</v>
      </c>
      <c r="J1391" s="279">
        <f>SUM(I1391/I10*100)</f>
        <v>4.7599529950733566E-3</v>
      </c>
      <c r="K1391" s="183">
        <f>SUM(P1391/I1391*100)</f>
        <v>0</v>
      </c>
      <c r="L1391" s="361">
        <f>SUM(L1392:L1395)</f>
        <v>4750000</v>
      </c>
      <c r="M1391" s="185">
        <f>SUM(L1391/I1391%)</f>
        <v>100</v>
      </c>
      <c r="N1391" s="361">
        <f>SUM(N1392:N1395)</f>
        <v>0</v>
      </c>
    </row>
    <row r="1392" spans="1:14" s="296" customFormat="1" ht="25.5" hidden="1" customHeight="1" x14ac:dyDescent="0.25">
      <c r="A1392" s="177"/>
      <c r="B1392" s="177"/>
      <c r="C1392" s="178">
        <v>5</v>
      </c>
      <c r="D1392" s="178">
        <v>2</v>
      </c>
      <c r="E1392" s="178">
        <v>2</v>
      </c>
      <c r="F1392" s="179" t="s">
        <v>690</v>
      </c>
      <c r="G1392" s="180" t="s">
        <v>963</v>
      </c>
      <c r="H1392" s="406" t="s">
        <v>964</v>
      </c>
      <c r="I1392" s="255">
        <v>3000000</v>
      </c>
      <c r="J1392" s="279">
        <f>SUM(I1392/I10*100)</f>
        <v>3.0062861021515935E-3</v>
      </c>
      <c r="K1392" s="183">
        <f>SUM(P1392/I1392*100)</f>
        <v>0</v>
      </c>
      <c r="L1392" s="255">
        <v>3000000</v>
      </c>
      <c r="M1392" s="185">
        <f>SUM(L1392/I1392%)</f>
        <v>100</v>
      </c>
      <c r="N1392" s="250">
        <f>SUM(I1392-L1392)</f>
        <v>0</v>
      </c>
    </row>
    <row r="1393" spans="1:14" s="296" customFormat="1" ht="25.5" hidden="1" customHeight="1" x14ac:dyDescent="0.25">
      <c r="A1393" s="177"/>
      <c r="B1393" s="177"/>
      <c r="C1393" s="178">
        <v>5</v>
      </c>
      <c r="D1393" s="178">
        <v>2</v>
      </c>
      <c r="E1393" s="178">
        <v>2</v>
      </c>
      <c r="F1393" s="179" t="s">
        <v>690</v>
      </c>
      <c r="G1393" s="180" t="s">
        <v>891</v>
      </c>
      <c r="H1393" s="406" t="s">
        <v>892</v>
      </c>
      <c r="I1393" s="261">
        <v>300000</v>
      </c>
      <c r="J1393" s="278">
        <f>SUM(I1393/I10*100)</f>
        <v>3.0062861021515938E-4</v>
      </c>
      <c r="K1393" s="283">
        <f>SUM(P1393/I1393*100)</f>
        <v>0</v>
      </c>
      <c r="L1393" s="261">
        <v>300000</v>
      </c>
      <c r="M1393" s="284">
        <f>SUM(L1393/I1393%)</f>
        <v>100</v>
      </c>
      <c r="N1393" s="253">
        <f>SUM(I1393-L1393)</f>
        <v>0</v>
      </c>
    </row>
    <row r="1394" spans="1:14" s="296" customFormat="1" ht="25.5" hidden="1" customHeight="1" x14ac:dyDescent="0.25">
      <c r="A1394" s="177"/>
      <c r="B1394" s="177"/>
      <c r="C1394" s="178">
        <v>5</v>
      </c>
      <c r="D1394" s="178">
        <v>2</v>
      </c>
      <c r="E1394" s="178">
        <v>2</v>
      </c>
      <c r="F1394" s="179" t="s">
        <v>690</v>
      </c>
      <c r="G1394" s="180" t="s">
        <v>893</v>
      </c>
      <c r="H1394" s="406" t="s">
        <v>894</v>
      </c>
      <c r="I1394" s="261">
        <v>150000</v>
      </c>
      <c r="J1394" s="278">
        <f>SUM(I1394/I10*100)</f>
        <v>1.5031430510757969E-4</v>
      </c>
      <c r="K1394" s="283">
        <f>SUM(P1394/I1394*100)</f>
        <v>0</v>
      </c>
      <c r="L1394" s="261">
        <v>150000</v>
      </c>
      <c r="M1394" s="284">
        <f>SUM(L1394/I1394%)</f>
        <v>100</v>
      </c>
      <c r="N1394" s="253">
        <f>SUM(I1394-L1394)</f>
        <v>0</v>
      </c>
    </row>
    <row r="1395" spans="1:14" s="296" customFormat="1" ht="25.5" hidden="1" customHeight="1" x14ac:dyDescent="0.25">
      <c r="A1395" s="177"/>
      <c r="B1395" s="177"/>
      <c r="C1395" s="178">
        <v>5</v>
      </c>
      <c r="D1395" s="178">
        <v>2</v>
      </c>
      <c r="E1395" s="178">
        <v>2</v>
      </c>
      <c r="F1395" s="179" t="s">
        <v>690</v>
      </c>
      <c r="G1395" s="180" t="s">
        <v>772</v>
      </c>
      <c r="H1395" s="406" t="s">
        <v>896</v>
      </c>
      <c r="I1395" s="261">
        <v>1300000</v>
      </c>
      <c r="J1395" s="279">
        <f>SUM(I1395/I10*100)</f>
        <v>1.3027239775990239E-3</v>
      </c>
      <c r="K1395" s="283">
        <f>SUM(P1395/I1395*100)</f>
        <v>0</v>
      </c>
      <c r="L1395" s="261">
        <v>1300000</v>
      </c>
      <c r="M1395" s="284">
        <f>SUM(L1395/I1395%)</f>
        <v>100</v>
      </c>
      <c r="N1395" s="253">
        <f>SUM(I1395-L1395)</f>
        <v>0</v>
      </c>
    </row>
    <row r="1396" spans="1:14" s="296" customFormat="1" ht="15" hidden="1" customHeight="1" x14ac:dyDescent="0.25">
      <c r="A1396" s="177"/>
      <c r="B1396" s="177"/>
      <c r="C1396" s="178"/>
      <c r="D1396" s="178"/>
      <c r="E1396" s="178"/>
      <c r="F1396" s="179"/>
      <c r="G1396" s="180"/>
      <c r="H1396" s="406"/>
      <c r="I1396" s="181"/>
      <c r="J1396" s="182"/>
      <c r="K1396" s="183"/>
      <c r="L1396" s="260"/>
      <c r="M1396" s="185"/>
      <c r="N1396" s="250"/>
    </row>
    <row r="1397" spans="1:14" s="296" customFormat="1" ht="15" hidden="1" customHeight="1" x14ac:dyDescent="0.25">
      <c r="A1397" s="177"/>
      <c r="B1397" s="177"/>
      <c r="C1397" s="178">
        <v>5</v>
      </c>
      <c r="D1397" s="178">
        <v>2</v>
      </c>
      <c r="E1397" s="178">
        <v>2</v>
      </c>
      <c r="F1397" s="179" t="s">
        <v>674</v>
      </c>
      <c r="G1397" s="270"/>
      <c r="H1397" s="406" t="s">
        <v>724</v>
      </c>
      <c r="I1397" s="251">
        <f>SUM(I1398:I1399)</f>
        <v>5775500</v>
      </c>
      <c r="J1397" s="182">
        <f>SUM(I1397/I10*100)</f>
        <v>5.7876017943255097E-3</v>
      </c>
      <c r="K1397" s="183">
        <f>SUM(L1397/I1397*100)</f>
        <v>100</v>
      </c>
      <c r="L1397" s="281">
        <f>SUM(L1398:L1399)</f>
        <v>5775500</v>
      </c>
      <c r="M1397" s="185">
        <f>SUM(L1397/I1397%)</f>
        <v>100</v>
      </c>
      <c r="N1397" s="251">
        <f>SUM(N1398:N1399)</f>
        <v>0</v>
      </c>
    </row>
    <row r="1398" spans="1:14" s="296" customFormat="1" ht="25.5" hidden="1" customHeight="1" x14ac:dyDescent="0.25">
      <c r="A1398" s="177"/>
      <c r="B1398" s="177"/>
      <c r="C1398" s="178">
        <v>5</v>
      </c>
      <c r="D1398" s="178">
        <v>2</v>
      </c>
      <c r="E1398" s="178">
        <v>2</v>
      </c>
      <c r="F1398" s="179" t="s">
        <v>674</v>
      </c>
      <c r="G1398" s="180" t="s">
        <v>682</v>
      </c>
      <c r="H1398" s="406" t="s">
        <v>725</v>
      </c>
      <c r="I1398" s="251">
        <v>5200000</v>
      </c>
      <c r="J1398" s="182">
        <f>SUM(I1398/I10*100)</f>
        <v>5.2108959103960954E-3</v>
      </c>
      <c r="K1398" s="183">
        <f>SUM(L1398/I1398*100)</f>
        <v>100</v>
      </c>
      <c r="L1398" s="251">
        <v>5200000</v>
      </c>
      <c r="M1398" s="185">
        <f>SUM(L1398/I1398%)</f>
        <v>100</v>
      </c>
      <c r="N1398" s="250">
        <f>SUM(I1398-L1398)</f>
        <v>0</v>
      </c>
    </row>
    <row r="1399" spans="1:14" s="296" customFormat="1" ht="25.5" hidden="1" customHeight="1" x14ac:dyDescent="0.25">
      <c r="A1399" s="177"/>
      <c r="B1399" s="177"/>
      <c r="C1399" s="178">
        <v>5</v>
      </c>
      <c r="D1399" s="178">
        <v>2</v>
      </c>
      <c r="E1399" s="178">
        <v>2</v>
      </c>
      <c r="F1399" s="179" t="s">
        <v>674</v>
      </c>
      <c r="G1399" s="180" t="s">
        <v>697</v>
      </c>
      <c r="H1399" s="406" t="s">
        <v>726</v>
      </c>
      <c r="I1399" s="251">
        <v>575500</v>
      </c>
      <c r="J1399" s="182">
        <f>SUM(I1399/I10*100)</f>
        <v>5.7670588392941399E-4</v>
      </c>
      <c r="K1399" s="183">
        <f>SUM(L1399/I1399*100)</f>
        <v>100</v>
      </c>
      <c r="L1399" s="251">
        <v>575500</v>
      </c>
      <c r="M1399" s="185">
        <f>SUM(L1399/I1399%)</f>
        <v>100</v>
      </c>
      <c r="N1399" s="250">
        <f>SUM(I1399-L1399)</f>
        <v>0</v>
      </c>
    </row>
    <row r="1400" spans="1:14" s="296" customFormat="1" ht="15" hidden="1" customHeight="1" x14ac:dyDescent="0.25">
      <c r="A1400" s="177"/>
      <c r="B1400" s="177"/>
      <c r="C1400" s="178"/>
      <c r="D1400" s="178"/>
      <c r="E1400" s="178"/>
      <c r="F1400" s="179"/>
      <c r="G1400" s="180"/>
      <c r="H1400" s="406"/>
      <c r="I1400" s="251"/>
      <c r="J1400" s="182"/>
      <c r="K1400" s="183"/>
      <c r="L1400" s="251"/>
      <c r="M1400" s="185"/>
      <c r="N1400" s="251"/>
    </row>
    <row r="1401" spans="1:14" s="296" customFormat="1" ht="15" hidden="1" customHeight="1" x14ac:dyDescent="0.25">
      <c r="A1401" s="177"/>
      <c r="B1401" s="177"/>
      <c r="C1401" s="178">
        <v>5</v>
      </c>
      <c r="D1401" s="178">
        <v>2</v>
      </c>
      <c r="E1401" s="178">
        <v>2</v>
      </c>
      <c r="F1401" s="179">
        <v>10</v>
      </c>
      <c r="G1401" s="270"/>
      <c r="H1401" s="406" t="s">
        <v>1031</v>
      </c>
      <c r="I1401" s="251">
        <f>SUM(I1402:I1403)</f>
        <v>14000000</v>
      </c>
      <c r="J1401" s="182">
        <f>SUM(I1401/I10*100)</f>
        <v>1.4029335143374105E-2</v>
      </c>
      <c r="K1401" s="183">
        <f>SUM(L1401/I1401*100)</f>
        <v>100</v>
      </c>
      <c r="L1401" s="251">
        <f>SUM(L1402:L1403)</f>
        <v>14000000</v>
      </c>
      <c r="M1401" s="185">
        <f>SUM(L1401/I1401%)</f>
        <v>100</v>
      </c>
      <c r="N1401" s="251">
        <f>SUM(N1402:N1403)</f>
        <v>0</v>
      </c>
    </row>
    <row r="1402" spans="1:14" s="296" customFormat="1" ht="25.5" hidden="1" customHeight="1" x14ac:dyDescent="0.25">
      <c r="A1402" s="177"/>
      <c r="B1402" s="177"/>
      <c r="C1402" s="178">
        <v>5</v>
      </c>
      <c r="D1402" s="178">
        <v>2</v>
      </c>
      <c r="E1402" s="178">
        <v>2</v>
      </c>
      <c r="F1402" s="179">
        <v>10</v>
      </c>
      <c r="G1402" s="180" t="s">
        <v>682</v>
      </c>
      <c r="H1402" s="406" t="s">
        <v>991</v>
      </c>
      <c r="I1402" s="251">
        <v>6000000</v>
      </c>
      <c r="J1402" s="182">
        <f>SUM(I1402/I10*100)</f>
        <v>6.0125722043031871E-3</v>
      </c>
      <c r="K1402" s="183">
        <f>SUM(L1402/I1402*100)</f>
        <v>100</v>
      </c>
      <c r="L1402" s="251">
        <v>6000000</v>
      </c>
      <c r="M1402" s="185">
        <f>SUM(L1402/I1402%)</f>
        <v>100</v>
      </c>
      <c r="N1402" s="250">
        <f>SUM(I1402-L1402)</f>
        <v>0</v>
      </c>
    </row>
    <row r="1403" spans="1:14" s="296" customFormat="1" ht="25.5" hidden="1" customHeight="1" x14ac:dyDescent="0.25">
      <c r="A1403" s="177"/>
      <c r="B1403" s="177"/>
      <c r="C1403" s="178">
        <v>5</v>
      </c>
      <c r="D1403" s="178">
        <v>2</v>
      </c>
      <c r="E1403" s="178">
        <v>2</v>
      </c>
      <c r="F1403" s="179">
        <v>10</v>
      </c>
      <c r="G1403" s="180" t="s">
        <v>704</v>
      </c>
      <c r="H1403" s="406" t="s">
        <v>967</v>
      </c>
      <c r="I1403" s="251">
        <v>8000000</v>
      </c>
      <c r="J1403" s="182">
        <f>SUM(I1403/I10*100)</f>
        <v>8.0167629390709167E-3</v>
      </c>
      <c r="K1403" s="183">
        <f>SUM(L1403/I1403*100)</f>
        <v>100</v>
      </c>
      <c r="L1403" s="251">
        <v>8000000</v>
      </c>
      <c r="M1403" s="185">
        <f>SUM(L1403/I1403%)</f>
        <v>100</v>
      </c>
      <c r="N1403" s="250">
        <f>SUM(I1403-L1403)</f>
        <v>0</v>
      </c>
    </row>
    <row r="1404" spans="1:14" s="296" customFormat="1" ht="15" hidden="1" customHeight="1" x14ac:dyDescent="0.25">
      <c r="A1404" s="177"/>
      <c r="B1404" s="177"/>
      <c r="C1404" s="178"/>
      <c r="D1404" s="178"/>
      <c r="E1404" s="178"/>
      <c r="F1404" s="179"/>
      <c r="G1404" s="180"/>
      <c r="H1404" s="406"/>
      <c r="I1404" s="251"/>
      <c r="J1404" s="182"/>
      <c r="K1404" s="183"/>
      <c r="L1404" s="282"/>
      <c r="M1404" s="185"/>
      <c r="N1404" s="251"/>
    </row>
    <row r="1405" spans="1:14" s="296" customFormat="1" ht="15" hidden="1" customHeight="1" x14ac:dyDescent="0.25">
      <c r="A1405" s="177"/>
      <c r="B1405" s="177"/>
      <c r="C1405" s="178">
        <v>5</v>
      </c>
      <c r="D1405" s="178">
        <v>2</v>
      </c>
      <c r="E1405" s="178">
        <v>2</v>
      </c>
      <c r="F1405" s="179">
        <v>11</v>
      </c>
      <c r="G1405" s="270"/>
      <c r="H1405" s="406" t="s">
        <v>779</v>
      </c>
      <c r="I1405" s="251">
        <f>SUM(I1406:I1407)</f>
        <v>22500000</v>
      </c>
      <c r="J1405" s="182">
        <f>SUM(I1405/I10*100)</f>
        <v>2.254714576613695E-2</v>
      </c>
      <c r="K1405" s="183">
        <f>SUM(L1405/I1405*100)</f>
        <v>100</v>
      </c>
      <c r="L1405" s="282">
        <f>SUM(L1406:L1407)</f>
        <v>22500000</v>
      </c>
      <c r="M1405" s="185">
        <f>SUM(L1405/I1405%)</f>
        <v>100</v>
      </c>
      <c r="N1405" s="251">
        <f>SUM(N1406:N1407)</f>
        <v>0</v>
      </c>
    </row>
    <row r="1406" spans="1:14" s="296" customFormat="1" ht="25.5" hidden="1" customHeight="1" x14ac:dyDescent="0.25">
      <c r="A1406" s="177"/>
      <c r="B1406" s="177"/>
      <c r="C1406" s="178">
        <v>5</v>
      </c>
      <c r="D1406" s="178">
        <v>2</v>
      </c>
      <c r="E1406" s="178">
        <v>2</v>
      </c>
      <c r="F1406" s="179">
        <v>11</v>
      </c>
      <c r="G1406" s="180" t="s">
        <v>697</v>
      </c>
      <c r="H1406" s="406" t="s">
        <v>780</v>
      </c>
      <c r="I1406" s="251">
        <v>4500000</v>
      </c>
      <c r="J1406" s="182">
        <f>SUM(I1406/I10*100)</f>
        <v>4.5094291532273905E-3</v>
      </c>
      <c r="K1406" s="183">
        <f>SUM(L1406/I1406*100)</f>
        <v>100</v>
      </c>
      <c r="L1406" s="251">
        <v>4500000</v>
      </c>
      <c r="M1406" s="185">
        <f>SUM(L1406/I1406%)</f>
        <v>100</v>
      </c>
      <c r="N1406" s="250">
        <f>SUM(I1406-L1406)</f>
        <v>0</v>
      </c>
    </row>
    <row r="1407" spans="1:14" s="296" customFormat="1" ht="25.5" hidden="1" customHeight="1" x14ac:dyDescent="0.25">
      <c r="A1407" s="177"/>
      <c r="B1407" s="177"/>
      <c r="C1407" s="178">
        <v>5</v>
      </c>
      <c r="D1407" s="178">
        <v>2</v>
      </c>
      <c r="E1407" s="178">
        <v>2</v>
      </c>
      <c r="F1407" s="179">
        <v>11</v>
      </c>
      <c r="G1407" s="180" t="s">
        <v>686</v>
      </c>
      <c r="H1407" s="406" t="s">
        <v>775</v>
      </c>
      <c r="I1407" s="251">
        <v>18000000</v>
      </c>
      <c r="J1407" s="182">
        <f>SUM(I1407/I10*100)</f>
        <v>1.8037716612909562E-2</v>
      </c>
      <c r="K1407" s="183">
        <f>SUM(L1407/I1407*100)</f>
        <v>100</v>
      </c>
      <c r="L1407" s="251">
        <v>18000000</v>
      </c>
      <c r="M1407" s="185">
        <f>SUM(L1407/I1407%)</f>
        <v>100</v>
      </c>
      <c r="N1407" s="250">
        <f>SUM(I1407-L1407)</f>
        <v>0</v>
      </c>
    </row>
    <row r="1408" spans="1:14" s="296" customFormat="1" ht="15" hidden="1" customHeight="1" x14ac:dyDescent="0.25">
      <c r="A1408" s="177"/>
      <c r="B1408" s="177"/>
      <c r="C1408" s="178"/>
      <c r="D1408" s="178"/>
      <c r="E1408" s="178"/>
      <c r="F1408" s="179"/>
      <c r="G1408" s="180"/>
      <c r="H1408" s="406"/>
      <c r="I1408" s="251"/>
      <c r="J1408" s="182"/>
      <c r="K1408" s="183"/>
      <c r="L1408" s="281"/>
      <c r="M1408" s="185"/>
      <c r="N1408" s="251"/>
    </row>
    <row r="1409" spans="1:14" s="296" customFormat="1" ht="15" hidden="1" customHeight="1" x14ac:dyDescent="0.25">
      <c r="A1409" s="498"/>
      <c r="B1409" s="498"/>
      <c r="C1409" s="494">
        <v>5</v>
      </c>
      <c r="D1409" s="494">
        <v>2</v>
      </c>
      <c r="E1409" s="494">
        <v>2</v>
      </c>
      <c r="F1409" s="495">
        <v>14</v>
      </c>
      <c r="G1409" s="499"/>
      <c r="H1409" s="409" t="s">
        <v>1032</v>
      </c>
      <c r="I1409" s="358">
        <f>SUM(I1410:I1410)</f>
        <v>45000000</v>
      </c>
      <c r="J1409" s="274">
        <f>SUM(I1409/I10*100)</f>
        <v>4.50942915322739E-2</v>
      </c>
      <c r="K1409" s="306">
        <f>SUM(L1409/I1409*100)</f>
        <v>100</v>
      </c>
      <c r="L1409" s="373">
        <f>SUM(L1410:L1410)</f>
        <v>45000000</v>
      </c>
      <c r="M1409" s="307">
        <f>SUM(L1409/I1409%)</f>
        <v>100</v>
      </c>
      <c r="N1409" s="358">
        <f>SUM(N1410:N1410)</f>
        <v>0</v>
      </c>
    </row>
    <row r="1410" spans="1:14" s="296" customFormat="1" ht="25.5" hidden="1" customHeight="1" x14ac:dyDescent="0.25">
      <c r="A1410" s="177"/>
      <c r="B1410" s="177"/>
      <c r="C1410" s="178">
        <v>5</v>
      </c>
      <c r="D1410" s="178">
        <v>2</v>
      </c>
      <c r="E1410" s="178">
        <v>2</v>
      </c>
      <c r="F1410" s="179">
        <v>14</v>
      </c>
      <c r="G1410" s="180" t="s">
        <v>686</v>
      </c>
      <c r="H1410" s="406" t="s">
        <v>1033</v>
      </c>
      <c r="I1410" s="251">
        <v>45000000</v>
      </c>
      <c r="J1410" s="182">
        <f>SUM(I1410/I10*100)</f>
        <v>4.50942915322739E-2</v>
      </c>
      <c r="K1410" s="183">
        <f>SUM(L1410/I1410*100)</f>
        <v>100</v>
      </c>
      <c r="L1410" s="281">
        <v>45000000</v>
      </c>
      <c r="M1410" s="185">
        <f>SUM(L1410/I1410%)</f>
        <v>100</v>
      </c>
      <c r="N1410" s="250">
        <f>SUM(I1410-L1410)</f>
        <v>0</v>
      </c>
    </row>
    <row r="1411" spans="1:14" s="296" customFormat="1" ht="15" hidden="1" customHeight="1" x14ac:dyDescent="0.25">
      <c r="A1411" s="386"/>
      <c r="B1411" s="386"/>
      <c r="C1411" s="367"/>
      <c r="D1411" s="368"/>
      <c r="E1411" s="369"/>
      <c r="F1411" s="369"/>
      <c r="G1411" s="370"/>
      <c r="H1411" s="412"/>
      <c r="I1411" s="181"/>
      <c r="J1411" s="182"/>
      <c r="K1411" s="183"/>
      <c r="L1411" s="260"/>
      <c r="M1411" s="185"/>
      <c r="N1411" s="181"/>
    </row>
    <row r="1412" spans="1:14" s="296" customFormat="1" ht="15" hidden="1" customHeight="1" x14ac:dyDescent="0.25">
      <c r="A1412" s="177"/>
      <c r="B1412" s="177"/>
      <c r="C1412" s="178">
        <v>5</v>
      </c>
      <c r="D1412" s="178">
        <v>2</v>
      </c>
      <c r="E1412" s="178">
        <v>2</v>
      </c>
      <c r="F1412" s="179">
        <v>15</v>
      </c>
      <c r="G1412" s="270"/>
      <c r="H1412" s="406" t="s">
        <v>756</v>
      </c>
      <c r="I1412" s="251">
        <f>SUM(I1413:I1413)</f>
        <v>28386000</v>
      </c>
      <c r="J1412" s="182">
        <f>SUM(I1412/I10*100)</f>
        <v>2.8445479098558379E-2</v>
      </c>
      <c r="K1412" s="183">
        <f>SUM(P1412/I1412*100)</f>
        <v>0</v>
      </c>
      <c r="L1412" s="281">
        <f>SUM(L1413:L1413)</f>
        <v>28386000</v>
      </c>
      <c r="M1412" s="185">
        <f>SUM(L1412/I1412%)</f>
        <v>100</v>
      </c>
      <c r="N1412" s="251">
        <f>SUM(N1413:N1413)</f>
        <v>0</v>
      </c>
    </row>
    <row r="1413" spans="1:14" s="296" customFormat="1" ht="25.5" hidden="1" customHeight="1" x14ac:dyDescent="0.25">
      <c r="A1413" s="177"/>
      <c r="B1413" s="177"/>
      <c r="C1413" s="178">
        <v>5</v>
      </c>
      <c r="D1413" s="178">
        <v>2</v>
      </c>
      <c r="E1413" s="178">
        <v>2</v>
      </c>
      <c r="F1413" s="179">
        <v>15</v>
      </c>
      <c r="G1413" s="180" t="s">
        <v>697</v>
      </c>
      <c r="H1413" s="406" t="s">
        <v>1034</v>
      </c>
      <c r="I1413" s="251">
        <v>28386000</v>
      </c>
      <c r="J1413" s="182">
        <f>SUM(I1413/I10*100)</f>
        <v>2.8445479098558379E-2</v>
      </c>
      <c r="K1413" s="183">
        <f>SUM(P1413/I1413*100)</f>
        <v>0</v>
      </c>
      <c r="L1413" s="251">
        <v>28386000</v>
      </c>
      <c r="M1413" s="185">
        <f>SUM(L1413/I1413%)</f>
        <v>100</v>
      </c>
      <c r="N1413" s="250">
        <f>SUM(I1413-L1413)</f>
        <v>0</v>
      </c>
    </row>
    <row r="1414" spans="1:14" s="296" customFormat="1" ht="15" hidden="1" customHeight="1" x14ac:dyDescent="0.25">
      <c r="A1414" s="177"/>
      <c r="B1414" s="177"/>
      <c r="C1414" s="178"/>
      <c r="D1414" s="178"/>
      <c r="E1414" s="178"/>
      <c r="F1414" s="179"/>
      <c r="G1414" s="180"/>
      <c r="H1414" s="406"/>
      <c r="I1414" s="251"/>
      <c r="J1414" s="182"/>
      <c r="K1414" s="183"/>
      <c r="L1414" s="251"/>
      <c r="M1414" s="185"/>
      <c r="N1414" s="251"/>
    </row>
    <row r="1415" spans="1:14" s="296" customFormat="1" ht="15" hidden="1" customHeight="1" x14ac:dyDescent="0.25">
      <c r="A1415" s="177"/>
      <c r="B1415" s="177"/>
      <c r="C1415" s="178">
        <v>5</v>
      </c>
      <c r="D1415" s="178">
        <v>2</v>
      </c>
      <c r="E1415" s="178">
        <v>2</v>
      </c>
      <c r="F1415" s="179">
        <v>20</v>
      </c>
      <c r="G1415" s="270"/>
      <c r="H1415" s="406" t="s">
        <v>975</v>
      </c>
      <c r="I1415" s="251">
        <f>SUM(I1416)</f>
        <v>8950000</v>
      </c>
      <c r="J1415" s="182">
        <f>SUM(I1415/I10*100)</f>
        <v>8.9687535380855877E-3</v>
      </c>
      <c r="K1415" s="183">
        <f>SUM(P1415/I1415*100)</f>
        <v>0</v>
      </c>
      <c r="L1415" s="251">
        <f>SUM(L1416)</f>
        <v>8950000</v>
      </c>
      <c r="M1415" s="185">
        <f>SUM(L1415/I1415%)</f>
        <v>100</v>
      </c>
      <c r="N1415" s="251">
        <f>SUM(N1416)</f>
        <v>0</v>
      </c>
    </row>
    <row r="1416" spans="1:14" s="296" customFormat="1" ht="25.5" hidden="1" customHeight="1" x14ac:dyDescent="0.25">
      <c r="A1416" s="177"/>
      <c r="B1416" s="177"/>
      <c r="C1416" s="178">
        <v>5</v>
      </c>
      <c r="D1416" s="178">
        <v>2</v>
      </c>
      <c r="E1416" s="178">
        <v>2</v>
      </c>
      <c r="F1416" s="179">
        <v>20</v>
      </c>
      <c r="G1416" s="180" t="s">
        <v>682</v>
      </c>
      <c r="H1416" s="872" t="s">
        <v>976</v>
      </c>
      <c r="I1416" s="181">
        <v>8950000</v>
      </c>
      <c r="J1416" s="182">
        <f>SUM(I1416/I10*100)</f>
        <v>8.9687535380855877E-3</v>
      </c>
      <c r="K1416" s="183">
        <f>SUM(P1416/I1416*100)</f>
        <v>0</v>
      </c>
      <c r="L1416" s="181">
        <v>8950000</v>
      </c>
      <c r="M1416" s="185">
        <f>SUM(L1416/I1416%)</f>
        <v>100</v>
      </c>
      <c r="N1416" s="250">
        <f>SUM(I1416-L1416)</f>
        <v>0</v>
      </c>
    </row>
    <row r="1417" spans="1:14" s="296" customFormat="1" ht="15" hidden="1" customHeight="1" x14ac:dyDescent="0.25">
      <c r="A1417" s="177"/>
      <c r="B1417" s="177"/>
      <c r="C1417" s="178"/>
      <c r="D1417" s="178"/>
      <c r="E1417" s="178"/>
      <c r="F1417" s="179"/>
      <c r="G1417" s="180"/>
      <c r="H1417" s="873"/>
      <c r="I1417" s="181"/>
      <c r="J1417" s="182"/>
      <c r="K1417" s="183"/>
      <c r="L1417" s="282"/>
      <c r="M1417" s="185"/>
      <c r="N1417" s="250"/>
    </row>
    <row r="1418" spans="1:14" s="296" customFormat="1" ht="15" hidden="1" customHeight="1" x14ac:dyDescent="0.25">
      <c r="A1418" s="177"/>
      <c r="B1418" s="177"/>
      <c r="C1418" s="178"/>
      <c r="D1418" s="178"/>
      <c r="E1418" s="178"/>
      <c r="F1418" s="179"/>
      <c r="G1418" s="180"/>
      <c r="H1418" s="406"/>
      <c r="I1418" s="251"/>
      <c r="J1418" s="182"/>
      <c r="K1418" s="183"/>
      <c r="L1418" s="372"/>
      <c r="M1418" s="185"/>
      <c r="N1418" s="251"/>
    </row>
    <row r="1419" spans="1:14" s="296" customFormat="1" x14ac:dyDescent="0.25">
      <c r="A1419" s="316">
        <v>1</v>
      </c>
      <c r="B1419" s="324" t="s">
        <v>677</v>
      </c>
      <c r="C1419" s="325">
        <v>5</v>
      </c>
      <c r="D1419" s="317" t="s">
        <v>675</v>
      </c>
      <c r="E1419" s="378" t="s">
        <v>1012</v>
      </c>
      <c r="F1419" s="378" t="s">
        <v>722</v>
      </c>
      <c r="G1419" s="317"/>
      <c r="H1419" s="874" t="s">
        <v>1035</v>
      </c>
      <c r="I1419" s="377">
        <f>SUM(I1422)</f>
        <v>93930500</v>
      </c>
      <c r="J1419" s="362">
        <f>SUM(I1419/I10*100)</f>
        <v>9.4127318906050084E-2</v>
      </c>
      <c r="K1419" s="318">
        <v>88.05</v>
      </c>
      <c r="L1419" s="471">
        <f>SUM(L1422)</f>
        <v>79988300</v>
      </c>
      <c r="M1419" s="328">
        <f>SUM(L1419/I1419%)</f>
        <v>85.156897919206216</v>
      </c>
      <c r="N1419" s="377">
        <f>SUM(N1422)</f>
        <v>13942200</v>
      </c>
    </row>
    <row r="1420" spans="1:14" s="296" customFormat="1" ht="15" hidden="1" customHeight="1" x14ac:dyDescent="0.25">
      <c r="A1420" s="560"/>
      <c r="B1420" s="560"/>
      <c r="C1420" s="505"/>
      <c r="D1420" s="506"/>
      <c r="E1420" s="561"/>
      <c r="F1420" s="561"/>
      <c r="G1420" s="317"/>
      <c r="H1420" s="875"/>
      <c r="I1420" s="377"/>
      <c r="J1420" s="182"/>
      <c r="K1420" s="183"/>
      <c r="L1420" s="461"/>
      <c r="M1420" s="323"/>
      <c r="N1420" s="377"/>
    </row>
    <row r="1421" spans="1:14" s="296" customFormat="1" ht="15" hidden="1" customHeight="1" x14ac:dyDescent="0.25">
      <c r="A1421" s="177"/>
      <c r="B1421" s="177"/>
      <c r="C1421" s="178"/>
      <c r="D1421" s="178"/>
      <c r="E1421" s="178"/>
      <c r="F1421" s="179"/>
      <c r="G1421" s="180"/>
      <c r="H1421" s="543"/>
      <c r="I1421" s="181"/>
      <c r="J1421" s="182"/>
      <c r="K1421" s="183"/>
      <c r="L1421" s="193"/>
      <c r="M1421" s="185"/>
      <c r="N1421" s="181"/>
    </row>
    <row r="1422" spans="1:14" s="296" customFormat="1" ht="15" hidden="1" customHeight="1" x14ac:dyDescent="0.25">
      <c r="A1422" s="177"/>
      <c r="B1422" s="177"/>
      <c r="C1422" s="178">
        <v>5</v>
      </c>
      <c r="D1422" s="178">
        <v>2</v>
      </c>
      <c r="E1422" s="178">
        <v>2</v>
      </c>
      <c r="F1422" s="178"/>
      <c r="G1422" s="270"/>
      <c r="H1422" s="406" t="s">
        <v>684</v>
      </c>
      <c r="I1422" s="251">
        <f>SUM(I1424+I1429+I1435+I1439)</f>
        <v>93930500</v>
      </c>
      <c r="J1422" s="182">
        <f>SUM(I1422/I10*100)</f>
        <v>9.4127318906050084E-2</v>
      </c>
      <c r="K1422" s="183">
        <f>SUM(P1422/I1422*100)</f>
        <v>0</v>
      </c>
      <c r="L1422" s="251">
        <f>SUM(L1424+L1429+L1435+L1439)</f>
        <v>79988300</v>
      </c>
      <c r="M1422" s="185">
        <f>SUM(L1422/I1422%)</f>
        <v>85.156897919206216</v>
      </c>
      <c r="N1422" s="251">
        <f>SUM(N1424+N1429+N1435+N1439)</f>
        <v>13942200</v>
      </c>
    </row>
    <row r="1423" spans="1:14" s="296" customFormat="1" ht="15" hidden="1" customHeight="1" x14ac:dyDescent="0.25">
      <c r="A1423" s="177"/>
      <c r="B1423" s="177"/>
      <c r="C1423" s="178"/>
      <c r="D1423" s="178"/>
      <c r="E1423" s="178"/>
      <c r="F1423" s="178"/>
      <c r="G1423" s="270"/>
      <c r="H1423" s="406"/>
      <c r="I1423" s="251"/>
      <c r="J1423" s="182"/>
      <c r="K1423" s="183"/>
      <c r="L1423" s="282"/>
      <c r="M1423" s="185"/>
      <c r="N1423" s="251"/>
    </row>
    <row r="1424" spans="1:14" s="296" customFormat="1" ht="15" hidden="1" customHeight="1" x14ac:dyDescent="0.25">
      <c r="A1424" s="177"/>
      <c r="B1424" s="177"/>
      <c r="C1424" s="178">
        <v>5</v>
      </c>
      <c r="D1424" s="178">
        <v>2</v>
      </c>
      <c r="E1424" s="178">
        <v>2</v>
      </c>
      <c r="F1424" s="179" t="s">
        <v>675</v>
      </c>
      <c r="G1424" s="270"/>
      <c r="H1424" s="406" t="s">
        <v>685</v>
      </c>
      <c r="I1424" s="251">
        <f>SUM(I1425:I1427)</f>
        <v>3320000</v>
      </c>
      <c r="J1424" s="279">
        <f>SUM(I1424/I10*100)</f>
        <v>3.3269566197144302E-3</v>
      </c>
      <c r="K1424" s="183">
        <f>SUM(P1424/I1424*100)</f>
        <v>0</v>
      </c>
      <c r="L1424" s="282">
        <f>SUM(L1425:L1427)</f>
        <v>3320000</v>
      </c>
      <c r="M1424" s="185">
        <f>SUM(L1424/I1424%)</f>
        <v>100</v>
      </c>
      <c r="N1424" s="251">
        <f>SUM(N1425:N1427)</f>
        <v>0</v>
      </c>
    </row>
    <row r="1425" spans="1:14" s="296" customFormat="1" ht="25.5" hidden="1" customHeight="1" x14ac:dyDescent="0.25">
      <c r="A1425" s="177"/>
      <c r="B1425" s="177"/>
      <c r="C1425" s="178">
        <v>5</v>
      </c>
      <c r="D1425" s="178">
        <v>2</v>
      </c>
      <c r="E1425" s="178">
        <v>2</v>
      </c>
      <c r="F1425" s="179" t="s">
        <v>675</v>
      </c>
      <c r="G1425" s="180" t="s">
        <v>682</v>
      </c>
      <c r="H1425" s="406" t="s">
        <v>719</v>
      </c>
      <c r="I1425" s="181">
        <v>220000</v>
      </c>
      <c r="J1425" s="278">
        <f>SUM(I1425/I10*100)</f>
        <v>2.2046098082445021E-4</v>
      </c>
      <c r="K1425" s="183">
        <f>SUM(P1425/I1425*100)</f>
        <v>0</v>
      </c>
      <c r="L1425" s="260">
        <v>220000</v>
      </c>
      <c r="M1425" s="185">
        <f>SUM(L1425/I1425%)</f>
        <v>100</v>
      </c>
      <c r="N1425" s="250">
        <f>SUM(I1425-L1425)</f>
        <v>0</v>
      </c>
    </row>
    <row r="1426" spans="1:14" s="296" customFormat="1" ht="25.5" hidden="1" customHeight="1" x14ac:dyDescent="0.25">
      <c r="A1426" s="177"/>
      <c r="B1426" s="177"/>
      <c r="C1426" s="178">
        <v>5</v>
      </c>
      <c r="D1426" s="178">
        <v>2</v>
      </c>
      <c r="E1426" s="178">
        <v>2</v>
      </c>
      <c r="F1426" s="179" t="s">
        <v>675</v>
      </c>
      <c r="G1426" s="180" t="s">
        <v>885</v>
      </c>
      <c r="H1426" s="406" t="s">
        <v>886</v>
      </c>
      <c r="I1426" s="181">
        <v>2500000</v>
      </c>
      <c r="J1426" s="279">
        <f>SUM(I1426/I10*100)</f>
        <v>2.5052384184596609E-3</v>
      </c>
      <c r="K1426" s="183">
        <f>SUM(P1426/I1426*100)</f>
        <v>0</v>
      </c>
      <c r="L1426" s="260">
        <v>2500000</v>
      </c>
      <c r="M1426" s="185">
        <f>SUM(L1426/I1426%)</f>
        <v>100</v>
      </c>
      <c r="N1426" s="250">
        <f>SUM(I1426-L1426)</f>
        <v>0</v>
      </c>
    </row>
    <row r="1427" spans="1:14" s="296" customFormat="1" ht="25.5" hidden="1" customHeight="1" x14ac:dyDescent="0.25">
      <c r="A1427" s="177"/>
      <c r="B1427" s="177"/>
      <c r="C1427" s="178">
        <v>5</v>
      </c>
      <c r="D1427" s="178">
        <v>2</v>
      </c>
      <c r="E1427" s="178">
        <v>2</v>
      </c>
      <c r="F1427" s="179" t="s">
        <v>675</v>
      </c>
      <c r="G1427" s="180" t="s">
        <v>720</v>
      </c>
      <c r="H1427" s="406" t="s">
        <v>874</v>
      </c>
      <c r="I1427" s="251">
        <v>600000</v>
      </c>
      <c r="J1427" s="279">
        <f>SUM(I1427/I10*100)</f>
        <v>6.0125722043031875E-4</v>
      </c>
      <c r="K1427" s="183">
        <f>SUM(P1427/I1427*100)</f>
        <v>0</v>
      </c>
      <c r="L1427" s="281">
        <v>600000</v>
      </c>
      <c r="M1427" s="185">
        <f>SUM(L1427/I1427%)</f>
        <v>100</v>
      </c>
      <c r="N1427" s="250">
        <f>SUM(I1427-L1427)</f>
        <v>0</v>
      </c>
    </row>
    <row r="1428" spans="1:14" s="296" customFormat="1" ht="15" hidden="1" customHeight="1" x14ac:dyDescent="0.25">
      <c r="A1428" s="177"/>
      <c r="B1428" s="177"/>
      <c r="C1428" s="178"/>
      <c r="D1428" s="178"/>
      <c r="E1428" s="178"/>
      <c r="F1428" s="179"/>
      <c r="G1428" s="180"/>
      <c r="H1428" s="406"/>
      <c r="I1428" s="251"/>
      <c r="J1428" s="182"/>
      <c r="K1428" s="183"/>
      <c r="L1428" s="282"/>
      <c r="M1428" s="185"/>
      <c r="N1428" s="251"/>
    </row>
    <row r="1429" spans="1:14" s="296" customFormat="1" ht="15" hidden="1" customHeight="1" x14ac:dyDescent="0.25">
      <c r="A1429" s="513"/>
      <c r="B1429" s="513"/>
      <c r="C1429" s="178">
        <v>5</v>
      </c>
      <c r="D1429" s="178">
        <v>2</v>
      </c>
      <c r="E1429" s="178">
        <v>2</v>
      </c>
      <c r="F1429" s="179" t="s">
        <v>690</v>
      </c>
      <c r="G1429" s="270"/>
      <c r="H1429" s="406" t="s">
        <v>691</v>
      </c>
      <c r="I1429" s="251">
        <f>SUM(I1430:I1433)</f>
        <v>70450000</v>
      </c>
      <c r="J1429" s="182">
        <f>SUM(I1429/I10*100)</f>
        <v>7.0597618632193257E-2</v>
      </c>
      <c r="K1429" s="183">
        <f>SUM(P1429/I1429*100)</f>
        <v>0</v>
      </c>
      <c r="L1429" s="251">
        <f>SUM(L1430:L1433)</f>
        <v>70450000</v>
      </c>
      <c r="M1429" s="183">
        <f>SUM(L1429/I1429%)</f>
        <v>100</v>
      </c>
      <c r="N1429" s="251">
        <f>SUM(N1430:N1433)</f>
        <v>0</v>
      </c>
    </row>
    <row r="1430" spans="1:14" s="296" customFormat="1" ht="25.5" hidden="1" customHeight="1" x14ac:dyDescent="0.25">
      <c r="A1430" s="177"/>
      <c r="B1430" s="177"/>
      <c r="C1430" s="178">
        <v>5</v>
      </c>
      <c r="D1430" s="178">
        <v>2</v>
      </c>
      <c r="E1430" s="178">
        <v>2</v>
      </c>
      <c r="F1430" s="179" t="s">
        <v>690</v>
      </c>
      <c r="G1430" s="180" t="s">
        <v>887</v>
      </c>
      <c r="H1430" s="406" t="s">
        <v>907</v>
      </c>
      <c r="I1430" s="251">
        <v>37100000</v>
      </c>
      <c r="J1430" s="182">
        <f>SUM(I1430/I10*100)</f>
        <v>3.7177738129941379E-2</v>
      </c>
      <c r="K1430" s="183">
        <f>SUM(P1430/I1430*100)</f>
        <v>0</v>
      </c>
      <c r="L1430" s="281">
        <v>37100000</v>
      </c>
      <c r="M1430" s="185">
        <f>SUM(L1430/I1430%)</f>
        <v>100</v>
      </c>
      <c r="N1430" s="250">
        <f>SUM(I1430-L1430)</f>
        <v>0</v>
      </c>
    </row>
    <row r="1431" spans="1:14" s="296" customFormat="1" ht="25.5" hidden="1" customHeight="1" x14ac:dyDescent="0.25">
      <c r="A1431" s="177"/>
      <c r="B1431" s="177"/>
      <c r="C1431" s="178">
        <v>5</v>
      </c>
      <c r="D1431" s="178">
        <v>2</v>
      </c>
      <c r="E1431" s="178">
        <v>2</v>
      </c>
      <c r="F1431" s="179" t="s">
        <v>690</v>
      </c>
      <c r="G1431" s="180" t="s">
        <v>889</v>
      </c>
      <c r="H1431" s="406" t="s">
        <v>890</v>
      </c>
      <c r="I1431" s="251">
        <v>27700000</v>
      </c>
      <c r="J1431" s="182">
        <f>SUM(I1431/I10*100)</f>
        <v>2.7758041676533046E-2</v>
      </c>
      <c r="K1431" s="183">
        <f>SUM(P1431/I1431*100)</f>
        <v>0</v>
      </c>
      <c r="L1431" s="281">
        <v>27700000</v>
      </c>
      <c r="M1431" s="185">
        <f>SUM(L1431/I1431%)</f>
        <v>100</v>
      </c>
      <c r="N1431" s="250">
        <f>SUM(I1431-L1431)</f>
        <v>0</v>
      </c>
    </row>
    <row r="1432" spans="1:14" s="296" customFormat="1" ht="25.5" hidden="1" customHeight="1" x14ac:dyDescent="0.25">
      <c r="A1432" s="177"/>
      <c r="B1432" s="177"/>
      <c r="C1432" s="178">
        <v>5</v>
      </c>
      <c r="D1432" s="178">
        <v>2</v>
      </c>
      <c r="E1432" s="178">
        <v>2</v>
      </c>
      <c r="F1432" s="179" t="s">
        <v>690</v>
      </c>
      <c r="G1432" s="180" t="s">
        <v>770</v>
      </c>
      <c r="H1432" s="406" t="s">
        <v>771</v>
      </c>
      <c r="I1432" s="261">
        <v>5500000</v>
      </c>
      <c r="J1432" s="182">
        <f>SUM(I1432/I10*100)</f>
        <v>5.5115245206112549E-3</v>
      </c>
      <c r="K1432" s="283">
        <f>SUM(L1432/I1432*100)</f>
        <v>100</v>
      </c>
      <c r="L1432" s="184">
        <v>5500000</v>
      </c>
      <c r="M1432" s="284">
        <f>SUM(L1432/I1432%)</f>
        <v>100</v>
      </c>
      <c r="N1432" s="253">
        <f>SUM(I1432-L1432)</f>
        <v>0</v>
      </c>
    </row>
    <row r="1433" spans="1:14" s="296" customFormat="1" ht="25.5" hidden="1" customHeight="1" x14ac:dyDescent="0.25">
      <c r="A1433" s="177"/>
      <c r="B1433" s="177"/>
      <c r="C1433" s="178">
        <v>5</v>
      </c>
      <c r="D1433" s="178">
        <v>2</v>
      </c>
      <c r="E1433" s="178">
        <v>2</v>
      </c>
      <c r="F1433" s="179" t="s">
        <v>690</v>
      </c>
      <c r="G1433" s="180" t="s">
        <v>891</v>
      </c>
      <c r="H1433" s="406" t="s">
        <v>892</v>
      </c>
      <c r="I1433" s="261">
        <v>150000</v>
      </c>
      <c r="J1433" s="278">
        <f>SUM(I1433/I10*100)</f>
        <v>1.5031430510757969E-4</v>
      </c>
      <c r="K1433" s="283">
        <f>SUM(P1433/I1433*100)</f>
        <v>0</v>
      </c>
      <c r="L1433" s="214">
        <v>150000</v>
      </c>
      <c r="M1433" s="284">
        <f>SUM(L1433/I1433%)</f>
        <v>100</v>
      </c>
      <c r="N1433" s="253">
        <f>SUM(I1433-L1433)</f>
        <v>0</v>
      </c>
    </row>
    <row r="1434" spans="1:14" s="296" customFormat="1" ht="15" hidden="1" customHeight="1" x14ac:dyDescent="0.25">
      <c r="A1434" s="177"/>
      <c r="B1434" s="177"/>
      <c r="C1434" s="178"/>
      <c r="D1434" s="178"/>
      <c r="E1434" s="178"/>
      <c r="F1434" s="179"/>
      <c r="G1434" s="180"/>
      <c r="H1434" s="406"/>
      <c r="I1434" s="251"/>
      <c r="J1434" s="182"/>
      <c r="K1434" s="183"/>
      <c r="L1434" s="281"/>
      <c r="M1434" s="185"/>
      <c r="N1434" s="250"/>
    </row>
    <row r="1435" spans="1:14" s="296" customFormat="1" ht="15" hidden="1" customHeight="1" x14ac:dyDescent="0.25">
      <c r="A1435" s="504"/>
      <c r="B1435" s="504"/>
      <c r="C1435" s="503">
        <v>5</v>
      </c>
      <c r="D1435" s="503">
        <v>2</v>
      </c>
      <c r="E1435" s="503">
        <v>2</v>
      </c>
      <c r="F1435" s="273" t="s">
        <v>674</v>
      </c>
      <c r="G1435" s="512"/>
      <c r="H1435" s="405" t="s">
        <v>724</v>
      </c>
      <c r="I1435" s="251">
        <f>SUM(I1436:I1437)</f>
        <v>1520500</v>
      </c>
      <c r="J1435" s="279">
        <f>SUM(I1435/I10*100)</f>
        <v>1.523686006107166E-3</v>
      </c>
      <c r="K1435" s="183">
        <f>SUM(P1435/I1435*100)</f>
        <v>0</v>
      </c>
      <c r="L1435" s="282">
        <f>SUM(L1436:L1437)</f>
        <v>1245500</v>
      </c>
      <c r="M1435" s="323">
        <f>SUM(L1435/I1435%)</f>
        <v>81.913844130220326</v>
      </c>
      <c r="N1435" s="251">
        <f>SUM(N1436:N1437)</f>
        <v>275000</v>
      </c>
    </row>
    <row r="1436" spans="1:14" s="296" customFormat="1" ht="25.5" hidden="1" customHeight="1" x14ac:dyDescent="0.25">
      <c r="A1436" s="177"/>
      <c r="B1436" s="177"/>
      <c r="C1436" s="178">
        <v>5</v>
      </c>
      <c r="D1436" s="178">
        <v>2</v>
      </c>
      <c r="E1436" s="178">
        <v>2</v>
      </c>
      <c r="F1436" s="179" t="s">
        <v>674</v>
      </c>
      <c r="G1436" s="180" t="s">
        <v>682</v>
      </c>
      <c r="H1436" s="406" t="s">
        <v>767</v>
      </c>
      <c r="I1436" s="251">
        <v>1100000</v>
      </c>
      <c r="J1436" s="279">
        <f>SUM(I1436/I10*100)</f>
        <v>1.1023049041222509E-3</v>
      </c>
      <c r="K1436" s="183">
        <f>SUM(P1436/I1436*100)</f>
        <v>0</v>
      </c>
      <c r="L1436" s="281">
        <v>1000000</v>
      </c>
      <c r="M1436" s="185">
        <f>SUM(L1436/I1436%)</f>
        <v>90.909090909090907</v>
      </c>
      <c r="N1436" s="250">
        <f>SUM(I1436-L1436)</f>
        <v>100000</v>
      </c>
    </row>
    <row r="1437" spans="1:14" s="296" customFormat="1" ht="25.5" hidden="1" customHeight="1" x14ac:dyDescent="0.25">
      <c r="A1437" s="177"/>
      <c r="B1437" s="177"/>
      <c r="C1437" s="178">
        <v>5</v>
      </c>
      <c r="D1437" s="178">
        <v>2</v>
      </c>
      <c r="E1437" s="178">
        <v>2</v>
      </c>
      <c r="F1437" s="179" t="s">
        <v>674</v>
      </c>
      <c r="G1437" s="180" t="s">
        <v>697</v>
      </c>
      <c r="H1437" s="406" t="s">
        <v>726</v>
      </c>
      <c r="I1437" s="251">
        <v>420500</v>
      </c>
      <c r="J1437" s="278">
        <f>SUM(I1437/I10*100)</f>
        <v>4.21381101984915E-4</v>
      </c>
      <c r="K1437" s="183">
        <f>SUM(P1437/I1437*100)</f>
        <v>0</v>
      </c>
      <c r="L1437" s="281">
        <v>245500</v>
      </c>
      <c r="M1437" s="185">
        <f>SUM(L1437/I1437%)</f>
        <v>58.382877526753866</v>
      </c>
      <c r="N1437" s="250">
        <f>SUM(I1437-L1437)</f>
        <v>175000</v>
      </c>
    </row>
    <row r="1438" spans="1:14" s="296" customFormat="1" ht="15" hidden="1" customHeight="1" x14ac:dyDescent="0.25">
      <c r="A1438" s="177"/>
      <c r="B1438" s="177"/>
      <c r="C1438" s="178"/>
      <c r="D1438" s="178"/>
      <c r="E1438" s="178"/>
      <c r="F1438" s="179"/>
      <c r="G1438" s="180"/>
      <c r="H1438" s="406"/>
      <c r="I1438" s="472"/>
      <c r="J1438" s="182"/>
      <c r="K1438" s="183"/>
      <c r="L1438" s="282"/>
      <c r="M1438" s="185"/>
      <c r="N1438" s="251"/>
    </row>
    <row r="1439" spans="1:14" s="296" customFormat="1" ht="15" hidden="1" customHeight="1" x14ac:dyDescent="0.25">
      <c r="A1439" s="177"/>
      <c r="B1439" s="177"/>
      <c r="C1439" s="178">
        <v>5</v>
      </c>
      <c r="D1439" s="178">
        <v>2</v>
      </c>
      <c r="E1439" s="178">
        <v>2</v>
      </c>
      <c r="F1439" s="179">
        <v>15</v>
      </c>
      <c r="G1439" s="270"/>
      <c r="H1439" s="406" t="s">
        <v>756</v>
      </c>
      <c r="I1439" s="251">
        <f>SUM(I1440:I1441)</f>
        <v>18640000</v>
      </c>
      <c r="J1439" s="182">
        <f>SUM(I1439/I10*100)</f>
        <v>1.8679057648035235E-2</v>
      </c>
      <c r="K1439" s="183">
        <f>SUM(P1439/I1439*100)</f>
        <v>0</v>
      </c>
      <c r="L1439" s="282">
        <f>SUM(L1440:L1441)</f>
        <v>4972800</v>
      </c>
      <c r="M1439" s="185">
        <f>SUM(L1439/I1439%)</f>
        <v>26.678111587982833</v>
      </c>
      <c r="N1439" s="251">
        <f>SUM(N1440:N1441)</f>
        <v>13667200</v>
      </c>
    </row>
    <row r="1440" spans="1:14" s="296" customFormat="1" ht="25.5" hidden="1" customHeight="1" x14ac:dyDescent="0.25">
      <c r="A1440" s="177"/>
      <c r="B1440" s="177"/>
      <c r="C1440" s="178">
        <v>5</v>
      </c>
      <c r="D1440" s="178">
        <v>2</v>
      </c>
      <c r="E1440" s="178">
        <v>2</v>
      </c>
      <c r="F1440" s="179">
        <v>15</v>
      </c>
      <c r="G1440" s="180" t="s">
        <v>682</v>
      </c>
      <c r="H1440" s="406" t="s">
        <v>909</v>
      </c>
      <c r="I1440" s="251">
        <v>11220000</v>
      </c>
      <c r="J1440" s="182">
        <f>SUM(I1440/I10*100)</f>
        <v>1.124351002204696E-2</v>
      </c>
      <c r="K1440" s="183">
        <f>SUM(P1440/I1440*100)</f>
        <v>0</v>
      </c>
      <c r="L1440" s="281">
        <v>0</v>
      </c>
      <c r="M1440" s="185">
        <f>SUM(L1440/I1440%)</f>
        <v>0</v>
      </c>
      <c r="N1440" s="250">
        <f>SUM(I1440-L1440)</f>
        <v>11220000</v>
      </c>
    </row>
    <row r="1441" spans="1:14" s="296" customFormat="1" ht="25.5" hidden="1" customHeight="1" x14ac:dyDescent="0.25">
      <c r="A1441" s="177"/>
      <c r="B1441" s="177"/>
      <c r="C1441" s="178">
        <v>5</v>
      </c>
      <c r="D1441" s="178">
        <v>2</v>
      </c>
      <c r="E1441" s="178">
        <v>2</v>
      </c>
      <c r="F1441" s="179">
        <v>15</v>
      </c>
      <c r="G1441" s="180" t="s">
        <v>697</v>
      </c>
      <c r="H1441" s="406" t="s">
        <v>910</v>
      </c>
      <c r="I1441" s="251">
        <v>7420000</v>
      </c>
      <c r="J1441" s="182">
        <f>SUM(I1441/I10*100)</f>
        <v>7.4355476259882741E-3</v>
      </c>
      <c r="K1441" s="183">
        <f>SUM(P1441/I1441*100)</f>
        <v>0</v>
      </c>
      <c r="L1441" s="281">
        <v>4972800</v>
      </c>
      <c r="M1441" s="185">
        <f>SUM(L1441/I1441%)</f>
        <v>67.018867924528308</v>
      </c>
      <c r="N1441" s="250">
        <f>SUM(I1441-L1441)</f>
        <v>2447200</v>
      </c>
    </row>
    <row r="1442" spans="1:14" s="296" customFormat="1" ht="15" hidden="1" customHeight="1" x14ac:dyDescent="0.25">
      <c r="A1442" s="177"/>
      <c r="B1442" s="177"/>
      <c r="C1442" s="178"/>
      <c r="D1442" s="178"/>
      <c r="E1442" s="178"/>
      <c r="F1442" s="179"/>
      <c r="G1442" s="180"/>
      <c r="H1442" s="406"/>
      <c r="I1442" s="251"/>
      <c r="J1442" s="182"/>
      <c r="K1442" s="183"/>
      <c r="L1442" s="281"/>
      <c r="M1442" s="185"/>
      <c r="N1442" s="250"/>
    </row>
    <row r="1443" spans="1:14" s="296" customFormat="1" x14ac:dyDescent="0.25">
      <c r="A1443" s="308">
        <v>1</v>
      </c>
      <c r="B1443" s="309" t="s">
        <v>677</v>
      </c>
      <c r="C1443" s="310" t="s">
        <v>674</v>
      </c>
      <c r="D1443" s="310" t="s">
        <v>675</v>
      </c>
      <c r="E1443" s="351" t="s">
        <v>1012</v>
      </c>
      <c r="F1443" s="351" t="s">
        <v>727</v>
      </c>
      <c r="G1443" s="310"/>
      <c r="H1443" s="871" t="s">
        <v>1036</v>
      </c>
      <c r="I1443" s="374">
        <f>SUM(I1446)</f>
        <v>389425000</v>
      </c>
      <c r="J1443" s="352">
        <f>SUM(I1443/I10*100)</f>
        <v>0.39024098844346145</v>
      </c>
      <c r="K1443" s="311">
        <v>98.77</v>
      </c>
      <c r="L1443" s="374">
        <f>SUM(L1446)</f>
        <v>265781000</v>
      </c>
      <c r="M1443" s="311">
        <f>SUM(L1443/I1443%)</f>
        <v>68.249598767413488</v>
      </c>
      <c r="N1443" s="374">
        <f>SUM(N1446)</f>
        <v>123644000</v>
      </c>
    </row>
    <row r="1444" spans="1:14" s="296" customFormat="1" ht="15" hidden="1" customHeight="1" x14ac:dyDescent="0.25">
      <c r="A1444" s="356"/>
      <c r="B1444" s="356"/>
      <c r="C1444" s="564"/>
      <c r="D1444" s="317"/>
      <c r="E1444" s="326"/>
      <c r="F1444" s="326"/>
      <c r="G1444" s="317"/>
      <c r="H1444" s="871"/>
      <c r="I1444" s="377"/>
      <c r="J1444" s="362"/>
      <c r="K1444" s="328"/>
      <c r="L1444" s="377"/>
      <c r="M1444" s="328"/>
      <c r="N1444" s="377"/>
    </row>
    <row r="1445" spans="1:14" s="296" customFormat="1" ht="15" hidden="1" customHeight="1" x14ac:dyDescent="0.25">
      <c r="A1445" s="387"/>
      <c r="B1445" s="387"/>
      <c r="C1445" s="270"/>
      <c r="D1445" s="270"/>
      <c r="E1445" s="270"/>
      <c r="F1445" s="180"/>
      <c r="G1445" s="180"/>
      <c r="H1445" s="543"/>
      <c r="I1445" s="181"/>
      <c r="J1445" s="362"/>
      <c r="K1445" s="318"/>
      <c r="L1445" s="181"/>
      <c r="M1445" s="318"/>
      <c r="N1445" s="181"/>
    </row>
    <row r="1446" spans="1:14" s="296" customFormat="1" ht="15" hidden="1" customHeight="1" x14ac:dyDescent="0.25">
      <c r="A1446" s="387"/>
      <c r="B1446" s="387"/>
      <c r="C1446" s="270">
        <v>5</v>
      </c>
      <c r="D1446" s="270">
        <v>2</v>
      </c>
      <c r="E1446" s="270">
        <v>2</v>
      </c>
      <c r="F1446" s="270"/>
      <c r="G1446" s="270"/>
      <c r="H1446" s="406" t="s">
        <v>684</v>
      </c>
      <c r="I1446" s="251">
        <f>SUM(I1448+I1454+I1461+I1465+I1468+I1471+I1474+I1478)</f>
        <v>389425000</v>
      </c>
      <c r="J1446" s="182">
        <f>SUM(I1446/I10*100)</f>
        <v>0.39024098844346145</v>
      </c>
      <c r="K1446" s="318">
        <f>SUM(K1448+K1454+K1461+K1465+K1468+K1471+K1474+K1478)/8</f>
        <v>13.770833333333334</v>
      </c>
      <c r="L1446" s="251">
        <f>SUM(L1448+L1454+L1461+L1465+L1468+L1471+L1474+L1478)</f>
        <v>265781000</v>
      </c>
      <c r="M1446" s="318">
        <f>SUM(L1446/I1446%)</f>
        <v>68.249598767413488</v>
      </c>
      <c r="N1446" s="251">
        <f>SUM(N1448+N1454+N1461+N1465+N1468+N1471+N1474+N1478)</f>
        <v>123644000</v>
      </c>
    </row>
    <row r="1447" spans="1:14" s="296" customFormat="1" ht="15" hidden="1" customHeight="1" x14ac:dyDescent="0.25">
      <c r="A1447" s="387"/>
      <c r="B1447" s="387"/>
      <c r="C1447" s="270"/>
      <c r="D1447" s="270"/>
      <c r="E1447" s="270"/>
      <c r="F1447" s="270"/>
      <c r="G1447" s="270"/>
      <c r="H1447" s="406"/>
      <c r="I1447" s="251"/>
      <c r="J1447" s="182"/>
      <c r="K1447" s="318"/>
      <c r="L1447" s="281"/>
      <c r="M1447" s="318"/>
      <c r="N1447" s="251"/>
    </row>
    <row r="1448" spans="1:14" s="296" customFormat="1" ht="15" hidden="1" customHeight="1" x14ac:dyDescent="0.25">
      <c r="A1448" s="387"/>
      <c r="B1448" s="387"/>
      <c r="C1448" s="270">
        <v>5</v>
      </c>
      <c r="D1448" s="270">
        <v>2</v>
      </c>
      <c r="E1448" s="270">
        <v>2</v>
      </c>
      <c r="F1448" s="180" t="s">
        <v>675</v>
      </c>
      <c r="G1448" s="270"/>
      <c r="H1448" s="406" t="s">
        <v>685</v>
      </c>
      <c r="I1448" s="251">
        <f>SUM(I1449:I1452)</f>
        <v>52450000</v>
      </c>
      <c r="J1448" s="182">
        <f>SUM(I1448/I10*100)</f>
        <v>5.2559902019283698E-2</v>
      </c>
      <c r="K1448" s="318">
        <f>SUM(P1448/I1448*100)</f>
        <v>0</v>
      </c>
      <c r="L1448" s="281">
        <f>SUM(L1449:L1452)</f>
        <v>26562000</v>
      </c>
      <c r="M1448" s="318">
        <f>SUM(L1448/I1448%)</f>
        <v>50.642516682554813</v>
      </c>
      <c r="N1448" s="251">
        <f>SUM(N1449:N1452)</f>
        <v>25888000</v>
      </c>
    </row>
    <row r="1449" spans="1:14" s="296" customFormat="1" ht="25.5" hidden="1" customHeight="1" x14ac:dyDescent="0.25">
      <c r="A1449" s="387"/>
      <c r="B1449" s="387"/>
      <c r="C1449" s="270">
        <v>5</v>
      </c>
      <c r="D1449" s="270">
        <v>2</v>
      </c>
      <c r="E1449" s="270">
        <v>2</v>
      </c>
      <c r="F1449" s="180" t="s">
        <v>675</v>
      </c>
      <c r="G1449" s="180" t="s">
        <v>682</v>
      </c>
      <c r="H1449" s="406" t="s">
        <v>719</v>
      </c>
      <c r="I1449" s="181">
        <v>3875000</v>
      </c>
      <c r="J1449" s="182">
        <f>SUM(I1449/I10*100)</f>
        <v>3.8831195486124753E-3</v>
      </c>
      <c r="K1449" s="318">
        <f>SUM(P1449/I1449*100)</f>
        <v>0</v>
      </c>
      <c r="L1449" s="260">
        <v>3875000</v>
      </c>
      <c r="M1449" s="318">
        <f>SUM(L1449/I1449%)</f>
        <v>100</v>
      </c>
      <c r="N1449" s="250">
        <f>SUM(I1449-L1449)</f>
        <v>0</v>
      </c>
    </row>
    <row r="1450" spans="1:14" s="296" customFormat="1" ht="25.5" hidden="1" customHeight="1" x14ac:dyDescent="0.25">
      <c r="A1450" s="387"/>
      <c r="B1450" s="387"/>
      <c r="C1450" s="270">
        <v>5</v>
      </c>
      <c r="D1450" s="270">
        <v>2</v>
      </c>
      <c r="E1450" s="270">
        <v>2</v>
      </c>
      <c r="F1450" s="180" t="s">
        <v>675</v>
      </c>
      <c r="G1450" s="180" t="s">
        <v>688</v>
      </c>
      <c r="H1450" s="406" t="s">
        <v>689</v>
      </c>
      <c r="I1450" s="251">
        <v>9500000</v>
      </c>
      <c r="J1450" s="182">
        <f>SUM(I1450/I10*100)</f>
        <v>9.5199059901467133E-3</v>
      </c>
      <c r="K1450" s="318">
        <f>SUM(P1450/I1450*100)</f>
        <v>0</v>
      </c>
      <c r="L1450" s="281">
        <v>5037000</v>
      </c>
      <c r="M1450" s="318">
        <f>SUM(L1450/I1450%)</f>
        <v>53.021052631578947</v>
      </c>
      <c r="N1450" s="250">
        <f>SUM(I1450-L1450)</f>
        <v>4463000</v>
      </c>
    </row>
    <row r="1451" spans="1:14" s="296" customFormat="1" ht="25.5" hidden="1" customHeight="1" x14ac:dyDescent="0.25">
      <c r="A1451" s="387"/>
      <c r="B1451" s="387"/>
      <c r="C1451" s="270">
        <v>5</v>
      </c>
      <c r="D1451" s="270">
        <v>2</v>
      </c>
      <c r="E1451" s="270">
        <v>2</v>
      </c>
      <c r="F1451" s="180" t="s">
        <v>675</v>
      </c>
      <c r="G1451" s="180" t="s">
        <v>885</v>
      </c>
      <c r="H1451" s="406" t="s">
        <v>1037</v>
      </c>
      <c r="I1451" s="251">
        <v>36000000</v>
      </c>
      <c r="J1451" s="182">
        <f>SUM(I1451/I10*100)</f>
        <v>3.6075433225819124E-2</v>
      </c>
      <c r="K1451" s="318">
        <f>SUM(P1451/I1451*100)</f>
        <v>0</v>
      </c>
      <c r="L1451" s="281">
        <v>16300000</v>
      </c>
      <c r="M1451" s="318">
        <f>SUM(L1451/I1451%)</f>
        <v>45.277777777777779</v>
      </c>
      <c r="N1451" s="250">
        <f>SUM(I1451-L1451)</f>
        <v>19700000</v>
      </c>
    </row>
    <row r="1452" spans="1:14" s="296" customFormat="1" ht="25.5" hidden="1" customHeight="1" x14ac:dyDescent="0.25">
      <c r="A1452" s="514"/>
      <c r="B1452" s="514"/>
      <c r="C1452" s="512">
        <v>5</v>
      </c>
      <c r="D1452" s="512">
        <v>2</v>
      </c>
      <c r="E1452" s="512">
        <v>2</v>
      </c>
      <c r="F1452" s="190" t="s">
        <v>675</v>
      </c>
      <c r="G1452" s="180" t="s">
        <v>720</v>
      </c>
      <c r="H1452" s="406" t="s">
        <v>874</v>
      </c>
      <c r="I1452" s="181">
        <v>3075000</v>
      </c>
      <c r="J1452" s="182">
        <f>SUM(I1452/I10*100)</f>
        <v>3.0814432547053832E-3</v>
      </c>
      <c r="K1452" s="318">
        <f>SUM(P1452/I1452*100)</f>
        <v>0</v>
      </c>
      <c r="L1452" s="260">
        <v>1350000</v>
      </c>
      <c r="M1452" s="328">
        <f>SUM(L1452/I1452%)</f>
        <v>43.902439024390247</v>
      </c>
      <c r="N1452" s="250">
        <f>SUM(I1452-L1452)</f>
        <v>1725000</v>
      </c>
    </row>
    <row r="1453" spans="1:14" s="296" customFormat="1" ht="15" hidden="1" customHeight="1" x14ac:dyDescent="0.25">
      <c r="A1453" s="514"/>
      <c r="B1453" s="514"/>
      <c r="C1453" s="512"/>
      <c r="D1453" s="512"/>
      <c r="E1453" s="512"/>
      <c r="F1453" s="190"/>
      <c r="G1453" s="180"/>
      <c r="H1453" s="406"/>
      <c r="I1453" s="181"/>
      <c r="J1453" s="182"/>
      <c r="K1453" s="318"/>
      <c r="L1453" s="260"/>
      <c r="M1453" s="328"/>
      <c r="N1453" s="250"/>
    </row>
    <row r="1454" spans="1:14" s="296" customFormat="1" ht="15" hidden="1" customHeight="1" x14ac:dyDescent="0.25">
      <c r="A1454" s="387"/>
      <c r="B1454" s="387"/>
      <c r="C1454" s="270">
        <v>5</v>
      </c>
      <c r="D1454" s="270">
        <v>2</v>
      </c>
      <c r="E1454" s="270">
        <v>2</v>
      </c>
      <c r="F1454" s="180" t="s">
        <v>690</v>
      </c>
      <c r="G1454" s="270"/>
      <c r="H1454" s="406" t="s">
        <v>691</v>
      </c>
      <c r="I1454" s="251">
        <f>SUM(I1455:I1459)</f>
        <v>44400000</v>
      </c>
      <c r="J1454" s="182">
        <f>SUM(I1454/I10*100)</f>
        <v>4.4493034311843586E-2</v>
      </c>
      <c r="K1454" s="318">
        <f>SUM(K1455:K1459)/5</f>
        <v>10.166666666666666</v>
      </c>
      <c r="L1454" s="251">
        <f>SUM(L1455:L1459)</f>
        <v>23600000</v>
      </c>
      <c r="M1454" s="318">
        <f t="shared" ref="M1454:M1459" si="25">SUM(L1454/I1454%)</f>
        <v>53.153153153153156</v>
      </c>
      <c r="N1454" s="251">
        <f>SUM(N1455:N1459)</f>
        <v>20800000</v>
      </c>
    </row>
    <row r="1455" spans="1:14" s="296" customFormat="1" ht="25.5" hidden="1" customHeight="1" x14ac:dyDescent="0.25">
      <c r="A1455" s="263"/>
      <c r="B1455" s="263"/>
      <c r="C1455" s="499">
        <v>5</v>
      </c>
      <c r="D1455" s="499">
        <v>2</v>
      </c>
      <c r="E1455" s="499">
        <v>2</v>
      </c>
      <c r="F1455" s="192" t="s">
        <v>690</v>
      </c>
      <c r="G1455" s="192" t="s">
        <v>889</v>
      </c>
      <c r="H1455" s="409" t="s">
        <v>1038</v>
      </c>
      <c r="I1455" s="358">
        <v>9650000</v>
      </c>
      <c r="J1455" s="274">
        <f>SUM(I1455/I10*100)</f>
        <v>9.6702202952542917E-3</v>
      </c>
      <c r="K1455" s="311">
        <f>SUM(P1455/I1455*100)</f>
        <v>0</v>
      </c>
      <c r="L1455" s="373">
        <v>4650000</v>
      </c>
      <c r="M1455" s="311">
        <f t="shared" si="25"/>
        <v>48.186528497409327</v>
      </c>
      <c r="N1455" s="252">
        <f>SUM(I1455-L1455)</f>
        <v>5000000</v>
      </c>
    </row>
    <row r="1456" spans="1:14" s="296" customFormat="1" ht="25.5" hidden="1" customHeight="1" x14ac:dyDescent="0.25">
      <c r="A1456" s="263"/>
      <c r="B1456" s="263"/>
      <c r="C1456" s="499">
        <v>5</v>
      </c>
      <c r="D1456" s="499">
        <v>2</v>
      </c>
      <c r="E1456" s="499">
        <v>2</v>
      </c>
      <c r="F1456" s="192" t="s">
        <v>690</v>
      </c>
      <c r="G1456" s="192" t="s">
        <v>963</v>
      </c>
      <c r="H1456" s="409" t="s">
        <v>964</v>
      </c>
      <c r="I1456" s="358">
        <v>2600000</v>
      </c>
      <c r="J1456" s="430">
        <f>SUM(I1456/I10*100)</f>
        <v>2.6054479551980477E-3</v>
      </c>
      <c r="K1456" s="311">
        <f>SUM(P1456/I1456*100)</f>
        <v>0</v>
      </c>
      <c r="L1456" s="373">
        <v>2600000</v>
      </c>
      <c r="M1456" s="311">
        <f t="shared" si="25"/>
        <v>100</v>
      </c>
      <c r="N1456" s="252">
        <f>SUM(I1456-L1456)</f>
        <v>0</v>
      </c>
    </row>
    <row r="1457" spans="1:14" s="296" customFormat="1" ht="25.5" hidden="1" customHeight="1" x14ac:dyDescent="0.25">
      <c r="A1457" s="177"/>
      <c r="B1457" s="177"/>
      <c r="C1457" s="178">
        <v>5</v>
      </c>
      <c r="D1457" s="178">
        <v>2</v>
      </c>
      <c r="E1457" s="178">
        <v>2</v>
      </c>
      <c r="F1457" s="179" t="s">
        <v>690</v>
      </c>
      <c r="G1457" s="180" t="s">
        <v>770</v>
      </c>
      <c r="H1457" s="406" t="s">
        <v>771</v>
      </c>
      <c r="I1457" s="261">
        <v>24000000</v>
      </c>
      <c r="J1457" s="182">
        <f>SUM(I1457/I10*100)</f>
        <v>2.4050288817212748E-2</v>
      </c>
      <c r="K1457" s="283">
        <f>SUM(L1457/I1457*100)</f>
        <v>50.833333333333329</v>
      </c>
      <c r="L1457" s="184">
        <v>12200000</v>
      </c>
      <c r="M1457" s="284">
        <f t="shared" si="25"/>
        <v>50.833333333333336</v>
      </c>
      <c r="N1457" s="253">
        <f>SUM(I1457-L1457)</f>
        <v>11800000</v>
      </c>
    </row>
    <row r="1458" spans="1:14" s="296" customFormat="1" ht="25.5" hidden="1" customHeight="1" x14ac:dyDescent="0.25">
      <c r="A1458" s="177"/>
      <c r="B1458" s="177"/>
      <c r="C1458" s="178">
        <v>5</v>
      </c>
      <c r="D1458" s="178">
        <v>2</v>
      </c>
      <c r="E1458" s="178">
        <v>2</v>
      </c>
      <c r="F1458" s="179" t="s">
        <v>690</v>
      </c>
      <c r="G1458" s="180" t="s">
        <v>891</v>
      </c>
      <c r="H1458" s="406" t="s">
        <v>892</v>
      </c>
      <c r="I1458" s="261">
        <v>150000</v>
      </c>
      <c r="J1458" s="278">
        <f>SUM(I1458/I10*100)</f>
        <v>1.5031430510757969E-4</v>
      </c>
      <c r="K1458" s="283">
        <f>SUM(P1458/I1458*100)</f>
        <v>0</v>
      </c>
      <c r="L1458" s="214">
        <v>150000</v>
      </c>
      <c r="M1458" s="284">
        <f t="shared" si="25"/>
        <v>100</v>
      </c>
      <c r="N1458" s="253">
        <f>SUM(I1458-L1458)</f>
        <v>0</v>
      </c>
    </row>
    <row r="1459" spans="1:14" s="296" customFormat="1" ht="25.5" hidden="1" customHeight="1" x14ac:dyDescent="0.25">
      <c r="A1459" s="177"/>
      <c r="B1459" s="177"/>
      <c r="C1459" s="178">
        <v>5</v>
      </c>
      <c r="D1459" s="178">
        <v>2</v>
      </c>
      <c r="E1459" s="178">
        <v>2</v>
      </c>
      <c r="F1459" s="179" t="s">
        <v>690</v>
      </c>
      <c r="G1459" s="180" t="s">
        <v>904</v>
      </c>
      <c r="H1459" s="406" t="s">
        <v>905</v>
      </c>
      <c r="I1459" s="261">
        <v>8000000</v>
      </c>
      <c r="J1459" s="182">
        <f>SUM(I1459/I10*100)</f>
        <v>8.0167629390709167E-3</v>
      </c>
      <c r="K1459" s="283">
        <f>SUM(P1459/I1459*100)</f>
        <v>0</v>
      </c>
      <c r="L1459" s="214">
        <v>4000000</v>
      </c>
      <c r="M1459" s="284">
        <f t="shared" si="25"/>
        <v>50</v>
      </c>
      <c r="N1459" s="253">
        <f>SUM(I1459-L1459)</f>
        <v>4000000</v>
      </c>
    </row>
    <row r="1460" spans="1:14" s="296" customFormat="1" ht="15" hidden="1" customHeight="1" x14ac:dyDescent="0.25">
      <c r="A1460" s="514"/>
      <c r="B1460" s="514"/>
      <c r="C1460" s="512"/>
      <c r="D1460" s="512"/>
      <c r="E1460" s="512"/>
      <c r="F1460" s="190"/>
      <c r="G1460" s="180"/>
      <c r="H1460" s="406"/>
      <c r="I1460" s="181"/>
      <c r="J1460" s="182"/>
      <c r="K1460" s="318"/>
      <c r="L1460" s="260"/>
      <c r="M1460" s="328"/>
      <c r="N1460" s="250"/>
    </row>
    <row r="1461" spans="1:14" s="296" customFormat="1" ht="15" hidden="1" customHeight="1" x14ac:dyDescent="0.25">
      <c r="A1461" s="514"/>
      <c r="B1461" s="514"/>
      <c r="C1461" s="512">
        <v>5</v>
      </c>
      <c r="D1461" s="512">
        <v>2</v>
      </c>
      <c r="E1461" s="512">
        <v>2</v>
      </c>
      <c r="F1461" s="190" t="s">
        <v>674</v>
      </c>
      <c r="G1461" s="512"/>
      <c r="H1461" s="405" t="s">
        <v>724</v>
      </c>
      <c r="I1461" s="251">
        <f>SUM(I1462:I1463)</f>
        <v>4921000</v>
      </c>
      <c r="J1461" s="279">
        <f>SUM(I1461/I10*100)</f>
        <v>4.9313113028959972E-3</v>
      </c>
      <c r="K1461" s="328">
        <f>SUM(P1461/I1461*100)</f>
        <v>0</v>
      </c>
      <c r="L1461" s="281">
        <f>SUM(L1462:L1463)</f>
        <v>2205000</v>
      </c>
      <c r="M1461" s="328">
        <f>SUM(L1461/I1461%)</f>
        <v>44.807965860597442</v>
      </c>
      <c r="N1461" s="251">
        <f>SUM(N1462:N1463)</f>
        <v>2716000</v>
      </c>
    </row>
    <row r="1462" spans="1:14" s="296" customFormat="1" ht="25.5" hidden="1" customHeight="1" x14ac:dyDescent="0.25">
      <c r="A1462" s="387"/>
      <c r="B1462" s="387"/>
      <c r="C1462" s="270">
        <v>5</v>
      </c>
      <c r="D1462" s="270">
        <v>2</v>
      </c>
      <c r="E1462" s="270">
        <v>2</v>
      </c>
      <c r="F1462" s="180" t="s">
        <v>674</v>
      </c>
      <c r="G1462" s="180" t="s">
        <v>682</v>
      </c>
      <c r="H1462" s="406" t="s">
        <v>767</v>
      </c>
      <c r="I1462" s="251">
        <v>280000</v>
      </c>
      <c r="J1462" s="278">
        <f>SUM(I1462/I10*100)</f>
        <v>2.8058670286748203E-4</v>
      </c>
      <c r="K1462" s="328">
        <f>SUM(P1462/I1462*100)</f>
        <v>0</v>
      </c>
      <c r="L1462" s="281">
        <v>280000</v>
      </c>
      <c r="M1462" s="318">
        <f>SUM(L1462/I1462%)</f>
        <v>100</v>
      </c>
      <c r="N1462" s="250">
        <f>SUM(I1462-L1462)</f>
        <v>0</v>
      </c>
    </row>
    <row r="1463" spans="1:14" s="296" customFormat="1" ht="25.5" hidden="1" customHeight="1" x14ac:dyDescent="0.25">
      <c r="A1463" s="263"/>
      <c r="B1463" s="263"/>
      <c r="C1463" s="499">
        <v>5</v>
      </c>
      <c r="D1463" s="499">
        <v>2</v>
      </c>
      <c r="E1463" s="499">
        <v>2</v>
      </c>
      <c r="F1463" s="192" t="s">
        <v>674</v>
      </c>
      <c r="G1463" s="192" t="s">
        <v>697</v>
      </c>
      <c r="H1463" s="409" t="s">
        <v>726</v>
      </c>
      <c r="I1463" s="358">
        <v>4641000</v>
      </c>
      <c r="J1463" s="279">
        <f>SUM(I1463/I10*100)</f>
        <v>4.6507246000285149E-3</v>
      </c>
      <c r="K1463" s="311">
        <f>SUM(P1463/I1463*100)</f>
        <v>0</v>
      </c>
      <c r="L1463" s="373">
        <v>1925000</v>
      </c>
      <c r="M1463" s="311">
        <f>SUM(L1463/I1463%)</f>
        <v>41.478129713423833</v>
      </c>
      <c r="N1463" s="252">
        <f>SUM(I1463-L1463)</f>
        <v>2716000</v>
      </c>
    </row>
    <row r="1464" spans="1:14" s="296" customFormat="1" ht="15" hidden="1" customHeight="1" x14ac:dyDescent="0.25">
      <c r="A1464" s="387"/>
      <c r="B1464" s="387"/>
      <c r="C1464" s="270"/>
      <c r="D1464" s="270"/>
      <c r="E1464" s="270"/>
      <c r="F1464" s="180"/>
      <c r="G1464" s="180"/>
      <c r="H1464" s="406"/>
      <c r="I1464" s="251"/>
      <c r="J1464" s="279"/>
      <c r="K1464" s="318"/>
      <c r="L1464" s="281"/>
      <c r="M1464" s="318"/>
      <c r="N1464" s="251"/>
    </row>
    <row r="1465" spans="1:14" s="296" customFormat="1" ht="15" hidden="1" customHeight="1" x14ac:dyDescent="0.25">
      <c r="A1465" s="387"/>
      <c r="B1465" s="387"/>
      <c r="C1465" s="270">
        <v>5</v>
      </c>
      <c r="D1465" s="270">
        <v>2</v>
      </c>
      <c r="E1465" s="270">
        <v>2</v>
      </c>
      <c r="F1465" s="180" t="s">
        <v>1039</v>
      </c>
      <c r="G1465" s="270"/>
      <c r="H1465" s="405" t="s">
        <v>1040</v>
      </c>
      <c r="I1465" s="181">
        <f>SUM(I1466)</f>
        <v>4000000</v>
      </c>
      <c r="J1465" s="279">
        <f>SUM(I1465/I10*100)</f>
        <v>4.0083814695354584E-3</v>
      </c>
      <c r="K1465" s="318">
        <f>SUM(P1465/I1465*100)</f>
        <v>0</v>
      </c>
      <c r="L1465" s="260">
        <f>SUM(L1466)</f>
        <v>2000000</v>
      </c>
      <c r="M1465" s="318">
        <f>SUM(L1465/I1465%)</f>
        <v>50</v>
      </c>
      <c r="N1465" s="181">
        <f>SUM(N1466)</f>
        <v>2000000</v>
      </c>
    </row>
    <row r="1466" spans="1:14" s="296" customFormat="1" ht="25.5" hidden="1" customHeight="1" x14ac:dyDescent="0.25">
      <c r="A1466" s="387"/>
      <c r="B1466" s="387"/>
      <c r="C1466" s="270">
        <v>5</v>
      </c>
      <c r="D1466" s="270">
        <v>2</v>
      </c>
      <c r="E1466" s="270">
        <v>2</v>
      </c>
      <c r="F1466" s="180" t="s">
        <v>1039</v>
      </c>
      <c r="G1466" s="180" t="s">
        <v>699</v>
      </c>
      <c r="H1466" s="406" t="s">
        <v>1041</v>
      </c>
      <c r="I1466" s="259">
        <v>4000000</v>
      </c>
      <c r="J1466" s="279">
        <f>SUM(I1466/I10*100)</f>
        <v>4.0083814695354584E-3</v>
      </c>
      <c r="K1466" s="318">
        <f>SUM(P1466/I1466*100)</f>
        <v>0</v>
      </c>
      <c r="L1466" s="349">
        <v>2000000</v>
      </c>
      <c r="M1466" s="318">
        <f>SUM(L1466/I1466%)</f>
        <v>50</v>
      </c>
      <c r="N1466" s="250">
        <f>SUM(I1466-L1466)</f>
        <v>2000000</v>
      </c>
    </row>
    <row r="1467" spans="1:14" s="296" customFormat="1" ht="15" hidden="1" customHeight="1" x14ac:dyDescent="0.25">
      <c r="A1467" s="387"/>
      <c r="B1467" s="387"/>
      <c r="C1467" s="270"/>
      <c r="D1467" s="270"/>
      <c r="E1467" s="270"/>
      <c r="F1467" s="180"/>
      <c r="G1467" s="180"/>
      <c r="H1467" s="406"/>
      <c r="I1467" s="259"/>
      <c r="J1467" s="182"/>
      <c r="K1467" s="318"/>
      <c r="L1467" s="349"/>
      <c r="M1467" s="318"/>
      <c r="N1467" s="259"/>
    </row>
    <row r="1468" spans="1:14" s="296" customFormat="1" ht="15" hidden="1" customHeight="1" x14ac:dyDescent="0.25">
      <c r="A1468" s="387"/>
      <c r="B1468" s="387"/>
      <c r="C1468" s="270">
        <v>5</v>
      </c>
      <c r="D1468" s="270">
        <v>2</v>
      </c>
      <c r="E1468" s="270">
        <v>2</v>
      </c>
      <c r="F1468" s="180">
        <v>11</v>
      </c>
      <c r="G1468" s="270"/>
      <c r="H1468" s="406" t="s">
        <v>779</v>
      </c>
      <c r="I1468" s="251">
        <f>SUM(I1469:I1469)</f>
        <v>84604000</v>
      </c>
      <c r="J1468" s="182">
        <f>SUM(I1468/I10*100)</f>
        <v>8.4781276462144464E-2</v>
      </c>
      <c r="K1468" s="318">
        <f>SUM(P1468/I1468*100)</f>
        <v>0</v>
      </c>
      <c r="L1468" s="251">
        <f>SUM(L1469:L1469)</f>
        <v>38844000</v>
      </c>
      <c r="M1468" s="318">
        <f>SUM(L1468/I1468%)</f>
        <v>45.912722802704366</v>
      </c>
      <c r="N1468" s="251">
        <f>SUM(N1469:N1469)</f>
        <v>45760000</v>
      </c>
    </row>
    <row r="1469" spans="1:14" s="296" customFormat="1" ht="25.5" hidden="1" customHeight="1" x14ac:dyDescent="0.25">
      <c r="A1469" s="387"/>
      <c r="B1469" s="387"/>
      <c r="C1469" s="270">
        <v>5</v>
      </c>
      <c r="D1469" s="270">
        <v>2</v>
      </c>
      <c r="E1469" s="270">
        <v>2</v>
      </c>
      <c r="F1469" s="180">
        <v>11</v>
      </c>
      <c r="G1469" s="180" t="s">
        <v>686</v>
      </c>
      <c r="H1469" s="406" t="s">
        <v>775</v>
      </c>
      <c r="I1469" s="251">
        <v>84604000</v>
      </c>
      <c r="J1469" s="182">
        <f>SUM(I1469/I10*100)</f>
        <v>8.4781276462144464E-2</v>
      </c>
      <c r="K1469" s="318">
        <f>SUM(P1469/I1469*100)</f>
        <v>0</v>
      </c>
      <c r="L1469" s="281">
        <v>38844000</v>
      </c>
      <c r="M1469" s="318">
        <f>SUM(L1469/I1469%)</f>
        <v>45.912722802704366</v>
      </c>
      <c r="N1469" s="250">
        <f>SUM(I1469-L1469)</f>
        <v>45760000</v>
      </c>
    </row>
    <row r="1470" spans="1:14" s="296" customFormat="1" ht="15" hidden="1" customHeight="1" x14ac:dyDescent="0.25">
      <c r="A1470" s="387"/>
      <c r="B1470" s="387"/>
      <c r="C1470" s="270"/>
      <c r="D1470" s="270"/>
      <c r="E1470" s="270"/>
      <c r="F1470" s="180"/>
      <c r="G1470" s="180"/>
      <c r="H1470" s="406"/>
      <c r="I1470" s="251"/>
      <c r="J1470" s="182"/>
      <c r="K1470" s="318"/>
      <c r="L1470" s="281"/>
      <c r="M1470" s="318"/>
      <c r="N1470" s="251"/>
    </row>
    <row r="1471" spans="1:14" s="296" customFormat="1" ht="15" hidden="1" customHeight="1" x14ac:dyDescent="0.25">
      <c r="A1471" s="177"/>
      <c r="B1471" s="177"/>
      <c r="C1471" s="178">
        <v>5</v>
      </c>
      <c r="D1471" s="178">
        <v>2</v>
      </c>
      <c r="E1471" s="178">
        <v>2</v>
      </c>
      <c r="F1471" s="179">
        <v>15</v>
      </c>
      <c r="G1471" s="270"/>
      <c r="H1471" s="406" t="s">
        <v>756</v>
      </c>
      <c r="I1471" s="251">
        <f>SUM(I1472)</f>
        <v>90300000</v>
      </c>
      <c r="J1471" s="182">
        <f>SUM(I1471/I10*100)</f>
        <v>9.0489211674762968E-2</v>
      </c>
      <c r="K1471" s="183">
        <f>SUM(P1471/I1471*100)</f>
        <v>0</v>
      </c>
      <c r="L1471" s="282">
        <f>SUM(L1472:L1473)</f>
        <v>63820000</v>
      </c>
      <c r="M1471" s="185">
        <f>SUM(L1471/I1471%)</f>
        <v>70.675526024363236</v>
      </c>
      <c r="N1471" s="251">
        <f>SUM(N1472:N1473)</f>
        <v>26480000</v>
      </c>
    </row>
    <row r="1472" spans="1:14" s="296" customFormat="1" ht="25.5" hidden="1" customHeight="1" x14ac:dyDescent="0.25">
      <c r="A1472" s="387"/>
      <c r="B1472" s="387"/>
      <c r="C1472" s="270">
        <v>5</v>
      </c>
      <c r="D1472" s="270">
        <v>2</v>
      </c>
      <c r="E1472" s="270">
        <v>2</v>
      </c>
      <c r="F1472" s="180">
        <v>15</v>
      </c>
      <c r="G1472" s="180" t="s">
        <v>682</v>
      </c>
      <c r="H1472" s="406" t="s">
        <v>909</v>
      </c>
      <c r="I1472" s="251">
        <v>90300000</v>
      </c>
      <c r="J1472" s="182">
        <f>SUM(I1472/I10*100)</f>
        <v>9.0489211674762968E-2</v>
      </c>
      <c r="K1472" s="318">
        <f>SUM(P1472/I1472*100)</f>
        <v>0</v>
      </c>
      <c r="L1472" s="281">
        <v>63820000</v>
      </c>
      <c r="M1472" s="318">
        <f>SUM(L1472/I1472%)</f>
        <v>70.675526024363236</v>
      </c>
      <c r="N1472" s="250">
        <f>SUM(I1472-L1472)</f>
        <v>26480000</v>
      </c>
    </row>
    <row r="1473" spans="1:14" s="296" customFormat="1" ht="15" hidden="1" customHeight="1" x14ac:dyDescent="0.25">
      <c r="A1473" s="387"/>
      <c r="B1473" s="387"/>
      <c r="C1473" s="270"/>
      <c r="D1473" s="270"/>
      <c r="E1473" s="270"/>
      <c r="F1473" s="180"/>
      <c r="G1473" s="180"/>
      <c r="H1473" s="406"/>
      <c r="I1473" s="251"/>
      <c r="J1473" s="182"/>
      <c r="K1473" s="318"/>
      <c r="L1473" s="281"/>
      <c r="M1473" s="318"/>
      <c r="N1473" s="250"/>
    </row>
    <row r="1474" spans="1:14" s="296" customFormat="1" ht="15" hidden="1" customHeight="1" x14ac:dyDescent="0.25">
      <c r="A1474" s="177"/>
      <c r="B1474" s="177"/>
      <c r="C1474" s="178">
        <v>5</v>
      </c>
      <c r="D1474" s="178">
        <v>2</v>
      </c>
      <c r="E1474" s="178">
        <v>2</v>
      </c>
      <c r="F1474" s="179">
        <v>20</v>
      </c>
      <c r="G1474" s="270"/>
      <c r="H1474" s="406" t="s">
        <v>975</v>
      </c>
      <c r="I1474" s="251">
        <f>SUM(I1475)</f>
        <v>12750000</v>
      </c>
      <c r="J1474" s="182">
        <f>SUM(I1474/I10*100)</f>
        <v>1.2776715934144272E-2</v>
      </c>
      <c r="K1474" s="183">
        <f>SUM(P1474/I1474*100)</f>
        <v>0</v>
      </c>
      <c r="L1474" s="282">
        <f>SUM(L1475)</f>
        <v>12750000</v>
      </c>
      <c r="M1474" s="185">
        <f>SUM(L1474/I1474%)</f>
        <v>100</v>
      </c>
      <c r="N1474" s="251">
        <f>SUM(N1475)</f>
        <v>0</v>
      </c>
    </row>
    <row r="1475" spans="1:14" s="296" customFormat="1" ht="25.5" hidden="1" customHeight="1" x14ac:dyDescent="0.25">
      <c r="A1475" s="177"/>
      <c r="B1475" s="177"/>
      <c r="C1475" s="178">
        <v>5</v>
      </c>
      <c r="D1475" s="178">
        <v>2</v>
      </c>
      <c r="E1475" s="178">
        <v>2</v>
      </c>
      <c r="F1475" s="179">
        <v>20</v>
      </c>
      <c r="G1475" s="180" t="s">
        <v>682</v>
      </c>
      <c r="H1475" s="872" t="s">
        <v>976</v>
      </c>
      <c r="I1475" s="181">
        <v>12750000</v>
      </c>
      <c r="J1475" s="182">
        <f>SUM(I1475/I10*100)</f>
        <v>1.2776715934144272E-2</v>
      </c>
      <c r="K1475" s="183">
        <f>SUM(P1475/I1475*100)</f>
        <v>0</v>
      </c>
      <c r="L1475" s="282">
        <v>12750000</v>
      </c>
      <c r="M1475" s="185">
        <f>SUM(L1475/I1475%)</f>
        <v>100</v>
      </c>
      <c r="N1475" s="250">
        <f>SUM(I1475-L1475)</f>
        <v>0</v>
      </c>
    </row>
    <row r="1476" spans="1:14" s="296" customFormat="1" ht="15" hidden="1" customHeight="1" x14ac:dyDescent="0.25">
      <c r="A1476" s="177"/>
      <c r="B1476" s="177"/>
      <c r="C1476" s="178"/>
      <c r="D1476" s="178"/>
      <c r="E1476" s="178"/>
      <c r="F1476" s="179"/>
      <c r="G1476" s="180"/>
      <c r="H1476" s="873"/>
      <c r="I1476" s="181"/>
      <c r="J1476" s="182"/>
      <c r="K1476" s="183"/>
      <c r="L1476" s="282"/>
      <c r="M1476" s="185"/>
      <c r="N1476" s="250"/>
    </row>
    <row r="1477" spans="1:14" s="296" customFormat="1" ht="15" hidden="1" customHeight="1" x14ac:dyDescent="0.25">
      <c r="A1477" s="387"/>
      <c r="B1477" s="387"/>
      <c r="C1477" s="270"/>
      <c r="D1477" s="270"/>
      <c r="E1477" s="270"/>
      <c r="F1477" s="180"/>
      <c r="G1477" s="180"/>
      <c r="H1477" s="406"/>
      <c r="I1477" s="251"/>
      <c r="J1477" s="182"/>
      <c r="K1477" s="318"/>
      <c r="L1477" s="281"/>
      <c r="M1477" s="318"/>
      <c r="N1477" s="251"/>
    </row>
    <row r="1478" spans="1:14" s="296" customFormat="1" ht="15" hidden="1" customHeight="1" x14ac:dyDescent="0.25">
      <c r="A1478" s="387"/>
      <c r="B1478" s="387"/>
      <c r="C1478" s="270">
        <v>5</v>
      </c>
      <c r="D1478" s="270">
        <v>2</v>
      </c>
      <c r="E1478" s="270">
        <v>2</v>
      </c>
      <c r="F1478" s="180">
        <v>23</v>
      </c>
      <c r="G1478" s="270"/>
      <c r="H1478" s="411" t="s">
        <v>1042</v>
      </c>
      <c r="I1478" s="251">
        <f>SUM(I1480:I1480)</f>
        <v>96000000</v>
      </c>
      <c r="J1478" s="182">
        <f>SUM(I1478/I10*100)</f>
        <v>9.6201155268850994E-2</v>
      </c>
      <c r="K1478" s="318">
        <f>SUM(L1478/I1478*100)</f>
        <v>100</v>
      </c>
      <c r="L1478" s="281">
        <f>SUM(L1480:L1480)</f>
        <v>96000000</v>
      </c>
      <c r="M1478" s="318">
        <f>SUM(L1478/I1478%)</f>
        <v>100</v>
      </c>
      <c r="N1478" s="251">
        <f>SUM(N1480:N1480)</f>
        <v>0</v>
      </c>
    </row>
    <row r="1479" spans="1:14" s="296" customFormat="1" ht="15" hidden="1" customHeight="1" x14ac:dyDescent="0.25">
      <c r="A1479" s="387"/>
      <c r="B1479" s="387"/>
      <c r="C1479" s="270"/>
      <c r="D1479" s="270"/>
      <c r="E1479" s="270"/>
      <c r="F1479" s="180"/>
      <c r="G1479" s="270"/>
      <c r="H1479" s="411" t="s">
        <v>1043</v>
      </c>
      <c r="I1479" s="251"/>
      <c r="J1479" s="182"/>
      <c r="K1479" s="318"/>
      <c r="L1479" s="281"/>
      <c r="M1479" s="318"/>
      <c r="N1479" s="251"/>
    </row>
    <row r="1480" spans="1:14" s="296" customFormat="1" ht="25.5" hidden="1" customHeight="1" x14ac:dyDescent="0.25">
      <c r="A1480" s="387"/>
      <c r="B1480" s="387"/>
      <c r="C1480" s="270">
        <v>5</v>
      </c>
      <c r="D1480" s="270">
        <v>2</v>
      </c>
      <c r="E1480" s="270">
        <v>2</v>
      </c>
      <c r="F1480" s="180">
        <v>23</v>
      </c>
      <c r="G1480" s="180" t="s">
        <v>697</v>
      </c>
      <c r="H1480" s="406" t="s">
        <v>1044</v>
      </c>
      <c r="I1480" s="251">
        <v>96000000</v>
      </c>
      <c r="J1480" s="182">
        <f>SUM(I1480/I10*100)</f>
        <v>9.6201155268850994E-2</v>
      </c>
      <c r="K1480" s="318">
        <f>SUM(L1480/I1480*100)</f>
        <v>100</v>
      </c>
      <c r="L1480" s="281">
        <v>96000000</v>
      </c>
      <c r="M1480" s="318">
        <f>SUM(L1480/I1480%)</f>
        <v>100</v>
      </c>
      <c r="N1480" s="250">
        <f>SUM(I1480-L1480)</f>
        <v>0</v>
      </c>
    </row>
    <row r="1481" spans="1:14" s="296" customFormat="1" ht="15" hidden="1" customHeight="1" x14ac:dyDescent="0.25">
      <c r="A1481" s="387"/>
      <c r="B1481" s="387"/>
      <c r="C1481" s="270"/>
      <c r="D1481" s="270"/>
      <c r="E1481" s="270"/>
      <c r="F1481" s="180"/>
      <c r="G1481" s="180"/>
      <c r="H1481" s="406"/>
      <c r="I1481" s="251"/>
      <c r="J1481" s="182"/>
      <c r="K1481" s="318"/>
      <c r="L1481" s="281"/>
      <c r="M1481" s="318"/>
      <c r="N1481" s="250"/>
    </row>
    <row r="1482" spans="1:14" s="296" customFormat="1" x14ac:dyDescent="0.25">
      <c r="A1482" s="297">
        <v>1</v>
      </c>
      <c r="B1482" s="309" t="s">
        <v>677</v>
      </c>
      <c r="C1482" s="310" t="s">
        <v>674</v>
      </c>
      <c r="D1482" s="310" t="s">
        <v>675</v>
      </c>
      <c r="E1482" s="378" t="s">
        <v>1012</v>
      </c>
      <c r="F1482" s="378" t="s">
        <v>952</v>
      </c>
      <c r="G1482" s="310"/>
      <c r="H1482" s="872" t="s">
        <v>1045</v>
      </c>
      <c r="I1482" s="374">
        <f>SUM(I1486)</f>
        <v>577328926</v>
      </c>
      <c r="J1482" s="362">
        <f>SUM(I1482/I10*100)</f>
        <v>0.57853864220130191</v>
      </c>
      <c r="K1482" s="311">
        <v>100</v>
      </c>
      <c r="L1482" s="473">
        <f>SUM(L1486)</f>
        <v>486315200</v>
      </c>
      <c r="M1482" s="311">
        <f>SUM(L1482/I1482%)</f>
        <v>84.235377459677125</v>
      </c>
      <c r="N1482" s="374">
        <f>SUM(N1486)</f>
        <v>91013726</v>
      </c>
    </row>
    <row r="1483" spans="1:14" s="296" customFormat="1" ht="15" hidden="1" customHeight="1" x14ac:dyDescent="0.25">
      <c r="A1483" s="297"/>
      <c r="B1483" s="309"/>
      <c r="C1483" s="310"/>
      <c r="D1483" s="310"/>
      <c r="E1483" s="378"/>
      <c r="F1483" s="378"/>
      <c r="G1483" s="310"/>
      <c r="H1483" s="872"/>
      <c r="I1483" s="374"/>
      <c r="J1483" s="274"/>
      <c r="K1483" s="311"/>
      <c r="L1483" s="473"/>
      <c r="M1483" s="311"/>
      <c r="N1483" s="374"/>
    </row>
    <row r="1484" spans="1:14" s="296" customFormat="1" ht="15" hidden="1" customHeight="1" x14ac:dyDescent="0.25">
      <c r="A1484" s="177"/>
      <c r="B1484" s="177"/>
      <c r="C1484" s="178"/>
      <c r="D1484" s="178"/>
      <c r="E1484" s="178"/>
      <c r="F1484" s="179"/>
      <c r="G1484" s="180"/>
      <c r="H1484" s="873"/>
      <c r="I1484" s="181"/>
      <c r="J1484" s="182"/>
      <c r="K1484" s="183"/>
      <c r="L1484" s="193"/>
      <c r="M1484" s="185"/>
      <c r="N1484" s="181"/>
    </row>
    <row r="1485" spans="1:14" s="296" customFormat="1" ht="15" hidden="1" customHeight="1" x14ac:dyDescent="0.25">
      <c r="A1485" s="177"/>
      <c r="B1485" s="177"/>
      <c r="C1485" s="178"/>
      <c r="D1485" s="178"/>
      <c r="E1485" s="178"/>
      <c r="F1485" s="179"/>
      <c r="G1485" s="180"/>
      <c r="H1485" s="543"/>
      <c r="I1485" s="181"/>
      <c r="J1485" s="182"/>
      <c r="K1485" s="183"/>
      <c r="L1485" s="193"/>
      <c r="M1485" s="185"/>
      <c r="N1485" s="181"/>
    </row>
    <row r="1486" spans="1:14" s="296" customFormat="1" ht="15" hidden="1" customHeight="1" x14ac:dyDescent="0.25">
      <c r="A1486" s="177"/>
      <c r="B1486" s="177"/>
      <c r="C1486" s="178">
        <v>5</v>
      </c>
      <c r="D1486" s="178">
        <v>2</v>
      </c>
      <c r="E1486" s="178">
        <v>2</v>
      </c>
      <c r="F1486" s="178"/>
      <c r="G1486" s="270"/>
      <c r="H1486" s="406" t="s">
        <v>684</v>
      </c>
      <c r="I1486" s="251">
        <f>SUM(I1488+I1494+I1503+I1507+I1510+I1513)</f>
        <v>577328926</v>
      </c>
      <c r="J1486" s="182">
        <f>SUM(I1486/I10*100)</f>
        <v>0.57853864220130191</v>
      </c>
      <c r="K1486" s="183">
        <f>SUM(P1486/I1486*100)</f>
        <v>0</v>
      </c>
      <c r="L1486" s="251">
        <f>SUM(L1488+L1494+L1503+L1507+L1510+L1513)</f>
        <v>486315200</v>
      </c>
      <c r="M1486" s="185">
        <f>SUM(L1486/I1486%)</f>
        <v>84.235377459677125</v>
      </c>
      <c r="N1486" s="251">
        <f>SUM(N1488+N1494+N1503+N1507+N1510+N1513)</f>
        <v>91013726</v>
      </c>
    </row>
    <row r="1487" spans="1:14" s="296" customFormat="1" ht="15" hidden="1" customHeight="1" x14ac:dyDescent="0.25">
      <c r="A1487" s="177"/>
      <c r="B1487" s="177"/>
      <c r="C1487" s="178"/>
      <c r="D1487" s="178"/>
      <c r="E1487" s="178"/>
      <c r="F1487" s="178"/>
      <c r="G1487" s="270"/>
      <c r="H1487" s="406"/>
      <c r="I1487" s="251"/>
      <c r="J1487" s="182"/>
      <c r="K1487" s="183"/>
      <c r="L1487" s="282"/>
      <c r="M1487" s="185"/>
      <c r="N1487" s="251"/>
    </row>
    <row r="1488" spans="1:14" s="296" customFormat="1" ht="15" hidden="1" customHeight="1" x14ac:dyDescent="0.25">
      <c r="A1488" s="177"/>
      <c r="B1488" s="177"/>
      <c r="C1488" s="178">
        <v>5</v>
      </c>
      <c r="D1488" s="178">
        <v>2</v>
      </c>
      <c r="E1488" s="178">
        <v>2</v>
      </c>
      <c r="F1488" s="179" t="s">
        <v>675</v>
      </c>
      <c r="G1488" s="270"/>
      <c r="H1488" s="406" t="s">
        <v>685</v>
      </c>
      <c r="I1488" s="251">
        <f>SUM(I1489:I1492)</f>
        <v>26839226</v>
      </c>
      <c r="J1488" s="182">
        <f>SUM(I1488/I10*100)</f>
        <v>2.6895464038768573E-2</v>
      </c>
      <c r="K1488" s="183">
        <f>SUM(P1488/I1488*100)</f>
        <v>0</v>
      </c>
      <c r="L1488" s="282">
        <f>SUM(L1489:L1492)</f>
        <v>21189000</v>
      </c>
      <c r="M1488" s="185">
        <f>SUM(L1488/I1488%)</f>
        <v>78.9478802406597</v>
      </c>
      <c r="N1488" s="251">
        <f>SUM(N1489:N1492)</f>
        <v>5650226</v>
      </c>
    </row>
    <row r="1489" spans="1:14" s="296" customFormat="1" ht="25.5" hidden="1" customHeight="1" x14ac:dyDescent="0.25">
      <c r="A1489" s="177"/>
      <c r="B1489" s="177"/>
      <c r="C1489" s="178">
        <v>5</v>
      </c>
      <c r="D1489" s="178">
        <v>2</v>
      </c>
      <c r="E1489" s="178">
        <v>2</v>
      </c>
      <c r="F1489" s="179" t="s">
        <v>675</v>
      </c>
      <c r="G1489" s="180" t="s">
        <v>682</v>
      </c>
      <c r="H1489" s="406" t="s">
        <v>719</v>
      </c>
      <c r="I1489" s="303">
        <v>4064226</v>
      </c>
      <c r="J1489" s="279">
        <f>SUM(I1489/I10*100)</f>
        <v>4.0727420466010536E-3</v>
      </c>
      <c r="K1489" s="183">
        <f>SUM(P1489/I1489*100)</f>
        <v>0</v>
      </c>
      <c r="L1489" s="304">
        <v>4064000</v>
      </c>
      <c r="M1489" s="185">
        <f>SUM(L1489/I1489%)</f>
        <v>99.994439285610582</v>
      </c>
      <c r="N1489" s="250">
        <f>SUM(I1489-L1489)</f>
        <v>226</v>
      </c>
    </row>
    <row r="1490" spans="1:14" s="296" customFormat="1" ht="25.5" hidden="1" customHeight="1" x14ac:dyDescent="0.25">
      <c r="A1490" s="177"/>
      <c r="B1490" s="177"/>
      <c r="C1490" s="178">
        <v>5</v>
      </c>
      <c r="D1490" s="178">
        <v>2</v>
      </c>
      <c r="E1490" s="178">
        <v>2</v>
      </c>
      <c r="F1490" s="179" t="s">
        <v>675</v>
      </c>
      <c r="G1490" s="180" t="s">
        <v>688</v>
      </c>
      <c r="H1490" s="406" t="s">
        <v>689</v>
      </c>
      <c r="I1490" s="251">
        <v>12500000</v>
      </c>
      <c r="J1490" s="182">
        <f>SUM(I1490/I10*100)</f>
        <v>1.2526192092298308E-2</v>
      </c>
      <c r="K1490" s="183">
        <f>SUM(P1490/I1490*100)</f>
        <v>0</v>
      </c>
      <c r="L1490" s="282">
        <v>7150000</v>
      </c>
      <c r="M1490" s="185">
        <f>SUM(L1490/I1490%)</f>
        <v>57.2</v>
      </c>
      <c r="N1490" s="250">
        <f>SUM(I1490-L1490)</f>
        <v>5350000</v>
      </c>
    </row>
    <row r="1491" spans="1:14" s="296" customFormat="1" ht="25.5" hidden="1" customHeight="1" x14ac:dyDescent="0.25">
      <c r="A1491" s="504"/>
      <c r="B1491" s="504"/>
      <c r="C1491" s="503">
        <v>5</v>
      </c>
      <c r="D1491" s="503">
        <v>2</v>
      </c>
      <c r="E1491" s="503">
        <v>2</v>
      </c>
      <c r="F1491" s="273" t="s">
        <v>675</v>
      </c>
      <c r="G1491" s="190" t="s">
        <v>885</v>
      </c>
      <c r="H1491" s="406" t="s">
        <v>886</v>
      </c>
      <c r="I1491" s="255">
        <v>9000000</v>
      </c>
      <c r="J1491" s="182">
        <f>SUM(I1491/I10*100)</f>
        <v>9.0188583064547811E-3</v>
      </c>
      <c r="K1491" s="183">
        <f>SUM(P1491/I1491*100)</f>
        <v>0</v>
      </c>
      <c r="L1491" s="289">
        <v>8700000</v>
      </c>
      <c r="M1491" s="323">
        <f>SUM(L1491/I1491%)</f>
        <v>96.666666666666671</v>
      </c>
      <c r="N1491" s="250">
        <f>SUM(I1491-L1491)</f>
        <v>300000</v>
      </c>
    </row>
    <row r="1492" spans="1:14" s="296" customFormat="1" ht="25.5" hidden="1" customHeight="1" x14ac:dyDescent="0.25">
      <c r="A1492" s="498"/>
      <c r="B1492" s="498"/>
      <c r="C1492" s="494">
        <v>5</v>
      </c>
      <c r="D1492" s="494">
        <v>2</v>
      </c>
      <c r="E1492" s="494">
        <v>2</v>
      </c>
      <c r="F1492" s="495" t="s">
        <v>675</v>
      </c>
      <c r="G1492" s="192" t="s">
        <v>720</v>
      </c>
      <c r="H1492" s="409" t="s">
        <v>874</v>
      </c>
      <c r="I1492" s="303">
        <v>1275000</v>
      </c>
      <c r="J1492" s="279">
        <f>SUM(I1492/I10*100)</f>
        <v>1.2776715934144272E-3</v>
      </c>
      <c r="K1492" s="306">
        <f>SUM(P1492/I1492*100)</f>
        <v>0</v>
      </c>
      <c r="L1492" s="304">
        <v>1275000</v>
      </c>
      <c r="M1492" s="307">
        <f>SUM(L1492/I1492%)</f>
        <v>100</v>
      </c>
      <c r="N1492" s="250">
        <f>SUM(I1492-L1492)</f>
        <v>0</v>
      </c>
    </row>
    <row r="1493" spans="1:14" s="296" customFormat="1" ht="15" hidden="1" customHeight="1" x14ac:dyDescent="0.25">
      <c r="A1493" s="177"/>
      <c r="B1493" s="177"/>
      <c r="C1493" s="178"/>
      <c r="D1493" s="178"/>
      <c r="E1493" s="178"/>
      <c r="F1493" s="179"/>
      <c r="G1493" s="180"/>
      <c r="H1493" s="406"/>
      <c r="I1493" s="251"/>
      <c r="J1493" s="182"/>
      <c r="K1493" s="183"/>
      <c r="L1493" s="214"/>
      <c r="M1493" s="185"/>
      <c r="N1493" s="251"/>
    </row>
    <row r="1494" spans="1:14" s="296" customFormat="1" ht="15" hidden="1" customHeight="1" x14ac:dyDescent="0.25">
      <c r="A1494" s="513"/>
      <c r="B1494" s="513"/>
      <c r="C1494" s="178">
        <v>5</v>
      </c>
      <c r="D1494" s="178">
        <v>2</v>
      </c>
      <c r="E1494" s="178">
        <v>2</v>
      </c>
      <c r="F1494" s="179" t="s">
        <v>690</v>
      </c>
      <c r="G1494" s="270"/>
      <c r="H1494" s="406" t="s">
        <v>691</v>
      </c>
      <c r="I1494" s="251">
        <f>SUM(I1495:I1501)</f>
        <v>305314000</v>
      </c>
      <c r="J1494" s="182">
        <f>SUM(I1494/I10*100)</f>
        <v>0.30595374499743722</v>
      </c>
      <c r="K1494" s="183">
        <f t="shared" ref="K1494:K1501" si="26">SUM(P1494/I1494*100)</f>
        <v>0</v>
      </c>
      <c r="L1494" s="251">
        <f>SUM(L1495:L1501)</f>
        <v>289638200</v>
      </c>
      <c r="M1494" s="183">
        <f t="shared" ref="M1494:M1501" si="27">SUM(L1494/I1494%)</f>
        <v>94.865679267901243</v>
      </c>
      <c r="N1494" s="251">
        <f>SUM(N1495:N1501)</f>
        <v>15675800</v>
      </c>
    </row>
    <row r="1495" spans="1:14" s="296" customFormat="1" ht="25.5" hidden="1" customHeight="1" x14ac:dyDescent="0.25">
      <c r="A1495" s="498"/>
      <c r="B1495" s="498"/>
      <c r="C1495" s="494">
        <v>5</v>
      </c>
      <c r="D1495" s="494">
        <v>2</v>
      </c>
      <c r="E1495" s="494">
        <v>2</v>
      </c>
      <c r="F1495" s="495" t="s">
        <v>690</v>
      </c>
      <c r="G1495" s="192" t="s">
        <v>765</v>
      </c>
      <c r="H1495" s="409" t="s">
        <v>766</v>
      </c>
      <c r="I1495" s="358">
        <v>38400000</v>
      </c>
      <c r="J1495" s="274">
        <f>SUM(I1495/I10*100)</f>
        <v>3.84804621075404E-2</v>
      </c>
      <c r="K1495" s="306">
        <f t="shared" si="26"/>
        <v>0</v>
      </c>
      <c r="L1495" s="372">
        <v>38400000</v>
      </c>
      <c r="M1495" s="307">
        <f t="shared" si="27"/>
        <v>100</v>
      </c>
      <c r="N1495" s="252">
        <f t="shared" ref="N1495:N1501" si="28">SUM(I1495-L1495)</f>
        <v>0</v>
      </c>
    </row>
    <row r="1496" spans="1:14" s="296" customFormat="1" ht="25.5" hidden="1" customHeight="1" x14ac:dyDescent="0.25">
      <c r="A1496" s="177"/>
      <c r="B1496" s="177"/>
      <c r="C1496" s="178">
        <v>5</v>
      </c>
      <c r="D1496" s="178">
        <v>2</v>
      </c>
      <c r="E1496" s="178">
        <v>2</v>
      </c>
      <c r="F1496" s="179" t="s">
        <v>690</v>
      </c>
      <c r="G1496" s="180" t="s">
        <v>887</v>
      </c>
      <c r="H1496" s="406" t="s">
        <v>907</v>
      </c>
      <c r="I1496" s="251">
        <v>146060000</v>
      </c>
      <c r="J1496" s="182">
        <f>SUM(I1496/I10*100)</f>
        <v>0.14636604936008726</v>
      </c>
      <c r="K1496" s="183">
        <f t="shared" si="26"/>
        <v>0</v>
      </c>
      <c r="L1496" s="372">
        <v>144920000</v>
      </c>
      <c r="M1496" s="185">
        <f t="shared" si="27"/>
        <v>99.219498836094758</v>
      </c>
      <c r="N1496" s="250">
        <f t="shared" si="28"/>
        <v>1140000</v>
      </c>
    </row>
    <row r="1497" spans="1:14" s="296" customFormat="1" ht="25.5" hidden="1" customHeight="1" x14ac:dyDescent="0.25">
      <c r="A1497" s="177"/>
      <c r="B1497" s="177"/>
      <c r="C1497" s="178">
        <v>5</v>
      </c>
      <c r="D1497" s="178">
        <v>2</v>
      </c>
      <c r="E1497" s="178">
        <v>2</v>
      </c>
      <c r="F1497" s="179" t="s">
        <v>690</v>
      </c>
      <c r="G1497" s="180" t="s">
        <v>889</v>
      </c>
      <c r="H1497" s="406" t="s">
        <v>890</v>
      </c>
      <c r="I1497" s="251">
        <v>94854000</v>
      </c>
      <c r="J1497" s="182">
        <f>SUM(I1497/I10*100)</f>
        <v>9.5052753977829085E-2</v>
      </c>
      <c r="K1497" s="183">
        <f t="shared" si="26"/>
        <v>0</v>
      </c>
      <c r="L1497" s="282">
        <v>86318200</v>
      </c>
      <c r="M1497" s="185">
        <f t="shared" si="27"/>
        <v>91.001117506905345</v>
      </c>
      <c r="N1497" s="250">
        <f t="shared" si="28"/>
        <v>8535800</v>
      </c>
    </row>
    <row r="1498" spans="1:14" s="296" customFormat="1" ht="25.5" hidden="1" customHeight="1" x14ac:dyDescent="0.25">
      <c r="A1498" s="177"/>
      <c r="B1498" s="177"/>
      <c r="C1498" s="178">
        <v>5</v>
      </c>
      <c r="D1498" s="178">
        <v>2</v>
      </c>
      <c r="E1498" s="178">
        <v>2</v>
      </c>
      <c r="F1498" s="179" t="s">
        <v>690</v>
      </c>
      <c r="G1498" s="180" t="s">
        <v>770</v>
      </c>
      <c r="H1498" s="406" t="s">
        <v>771</v>
      </c>
      <c r="I1498" s="261">
        <v>22400000</v>
      </c>
      <c r="J1498" s="182">
        <f>SUM(I1498/I10*100)</f>
        <v>2.2446936229398563E-2</v>
      </c>
      <c r="K1498" s="183">
        <f t="shared" si="26"/>
        <v>0</v>
      </c>
      <c r="L1498" s="184">
        <v>16400000</v>
      </c>
      <c r="M1498" s="284">
        <f t="shared" si="27"/>
        <v>73.214285714285708</v>
      </c>
      <c r="N1498" s="253">
        <f t="shared" si="28"/>
        <v>6000000</v>
      </c>
    </row>
    <row r="1499" spans="1:14" s="296" customFormat="1" ht="25.5" hidden="1" customHeight="1" x14ac:dyDescent="0.25">
      <c r="A1499" s="498"/>
      <c r="B1499" s="498"/>
      <c r="C1499" s="494">
        <v>5</v>
      </c>
      <c r="D1499" s="494">
        <v>2</v>
      </c>
      <c r="E1499" s="494">
        <v>2</v>
      </c>
      <c r="F1499" s="495" t="s">
        <v>690</v>
      </c>
      <c r="G1499" s="192" t="s">
        <v>891</v>
      </c>
      <c r="H1499" s="409" t="s">
        <v>892</v>
      </c>
      <c r="I1499" s="341">
        <v>300000</v>
      </c>
      <c r="J1499" s="425">
        <f>SUM(I1499/I10*100)</f>
        <v>3.0062861021515938E-4</v>
      </c>
      <c r="K1499" s="447">
        <f t="shared" si="26"/>
        <v>0</v>
      </c>
      <c r="L1499" s="395">
        <v>300000</v>
      </c>
      <c r="M1499" s="445">
        <f t="shared" si="27"/>
        <v>100</v>
      </c>
      <c r="N1499" s="256">
        <f t="shared" si="28"/>
        <v>0</v>
      </c>
    </row>
    <row r="1500" spans="1:14" s="296" customFormat="1" ht="25.5" hidden="1" customHeight="1" x14ac:dyDescent="0.25">
      <c r="A1500" s="177"/>
      <c r="B1500" s="177"/>
      <c r="C1500" s="178">
        <v>5</v>
      </c>
      <c r="D1500" s="178">
        <v>2</v>
      </c>
      <c r="E1500" s="178">
        <v>2</v>
      </c>
      <c r="F1500" s="179" t="s">
        <v>690</v>
      </c>
      <c r="G1500" s="180" t="s">
        <v>904</v>
      </c>
      <c r="H1500" s="406" t="s">
        <v>905</v>
      </c>
      <c r="I1500" s="261">
        <v>3000000</v>
      </c>
      <c r="J1500" s="279">
        <f>SUM(I1500/I10*100)</f>
        <v>3.0062861021515935E-3</v>
      </c>
      <c r="K1500" s="283">
        <f t="shared" si="26"/>
        <v>0</v>
      </c>
      <c r="L1500" s="214">
        <v>3000000</v>
      </c>
      <c r="M1500" s="284">
        <f t="shared" si="27"/>
        <v>100</v>
      </c>
      <c r="N1500" s="253">
        <f t="shared" si="28"/>
        <v>0</v>
      </c>
    </row>
    <row r="1501" spans="1:14" s="296" customFormat="1" ht="25.5" hidden="1" customHeight="1" x14ac:dyDescent="0.25">
      <c r="A1501" s="177"/>
      <c r="B1501" s="177"/>
      <c r="C1501" s="178">
        <v>5</v>
      </c>
      <c r="D1501" s="178">
        <v>2</v>
      </c>
      <c r="E1501" s="178">
        <v>2</v>
      </c>
      <c r="F1501" s="179" t="s">
        <v>690</v>
      </c>
      <c r="G1501" s="180" t="s">
        <v>893</v>
      </c>
      <c r="H1501" s="406" t="s">
        <v>894</v>
      </c>
      <c r="I1501" s="261">
        <v>300000</v>
      </c>
      <c r="J1501" s="278">
        <f>SUM(I1501/I10*100)</f>
        <v>3.0062861021515938E-4</v>
      </c>
      <c r="K1501" s="283">
        <f t="shared" si="26"/>
        <v>0</v>
      </c>
      <c r="L1501" s="214">
        <v>300000</v>
      </c>
      <c r="M1501" s="284">
        <f t="shared" si="27"/>
        <v>100</v>
      </c>
      <c r="N1501" s="253">
        <f t="shared" si="28"/>
        <v>0</v>
      </c>
    </row>
    <row r="1502" spans="1:14" s="296" customFormat="1" ht="15" hidden="1" customHeight="1" x14ac:dyDescent="0.25">
      <c r="A1502" s="177"/>
      <c r="B1502" s="177"/>
      <c r="C1502" s="178"/>
      <c r="D1502" s="178"/>
      <c r="E1502" s="178"/>
      <c r="F1502" s="179"/>
      <c r="G1502" s="180"/>
      <c r="H1502" s="406"/>
      <c r="I1502" s="251"/>
      <c r="J1502" s="182"/>
      <c r="K1502" s="183"/>
      <c r="L1502" s="282"/>
      <c r="M1502" s="185"/>
      <c r="N1502" s="251"/>
    </row>
    <row r="1503" spans="1:14" s="296" customFormat="1" ht="15" hidden="1" customHeight="1" x14ac:dyDescent="0.25">
      <c r="A1503" s="504"/>
      <c r="B1503" s="504"/>
      <c r="C1503" s="503">
        <v>5</v>
      </c>
      <c r="D1503" s="503">
        <v>2</v>
      </c>
      <c r="E1503" s="503">
        <v>2</v>
      </c>
      <c r="F1503" s="273" t="s">
        <v>674</v>
      </c>
      <c r="G1503" s="512"/>
      <c r="H1503" s="405" t="s">
        <v>724</v>
      </c>
      <c r="I1503" s="251">
        <f>SUM(I1504:I1505)</f>
        <v>1520500</v>
      </c>
      <c r="J1503" s="279">
        <f>SUM(I1503/I10*100)</f>
        <v>1.523686006107166E-3</v>
      </c>
      <c r="K1503" s="183">
        <f>SUM(P1503/I1503*100)</f>
        <v>0</v>
      </c>
      <c r="L1503" s="282">
        <f>SUM(L1504:L1505)</f>
        <v>1520000</v>
      </c>
      <c r="M1503" s="323">
        <f>SUM(L1503/I1503%)</f>
        <v>99.967116080236764</v>
      </c>
      <c r="N1503" s="251">
        <f>SUM(N1504:N1505)</f>
        <v>500</v>
      </c>
    </row>
    <row r="1504" spans="1:14" s="296" customFormat="1" ht="25.5" hidden="1" customHeight="1" x14ac:dyDescent="0.25">
      <c r="A1504" s="177"/>
      <c r="B1504" s="177"/>
      <c r="C1504" s="178">
        <v>5</v>
      </c>
      <c r="D1504" s="178">
        <v>2</v>
      </c>
      <c r="E1504" s="178">
        <v>2</v>
      </c>
      <c r="F1504" s="179" t="s">
        <v>674</v>
      </c>
      <c r="G1504" s="180" t="s">
        <v>682</v>
      </c>
      <c r="H1504" s="406" t="s">
        <v>767</v>
      </c>
      <c r="I1504" s="251">
        <v>100000</v>
      </c>
      <c r="J1504" s="278">
        <f>SUM(I1504/I10*100)</f>
        <v>1.0020953673838645E-4</v>
      </c>
      <c r="K1504" s="183">
        <f>SUM(P1504/I1504*100)</f>
        <v>0</v>
      </c>
      <c r="L1504" s="282">
        <v>100000</v>
      </c>
      <c r="M1504" s="185">
        <f>SUM(L1504/I1504%)</f>
        <v>100</v>
      </c>
      <c r="N1504" s="250">
        <f>SUM(I1504-L1504)</f>
        <v>0</v>
      </c>
    </row>
    <row r="1505" spans="1:14" s="296" customFormat="1" ht="25.5" hidden="1" customHeight="1" x14ac:dyDescent="0.25">
      <c r="A1505" s="177"/>
      <c r="B1505" s="177"/>
      <c r="C1505" s="178">
        <v>5</v>
      </c>
      <c r="D1505" s="178">
        <v>2</v>
      </c>
      <c r="E1505" s="178">
        <v>2</v>
      </c>
      <c r="F1505" s="179" t="s">
        <v>674</v>
      </c>
      <c r="G1505" s="180" t="s">
        <v>697</v>
      </c>
      <c r="H1505" s="406" t="s">
        <v>726</v>
      </c>
      <c r="I1505" s="251">
        <v>1420500</v>
      </c>
      <c r="J1505" s="279">
        <f>SUM(I1505/I10*100)</f>
        <v>1.4234764693687796E-3</v>
      </c>
      <c r="K1505" s="183">
        <f>SUM(P1505/I1505*100)</f>
        <v>0</v>
      </c>
      <c r="L1505" s="282">
        <v>1420000</v>
      </c>
      <c r="M1505" s="185">
        <f>SUM(L1505/I1505%)</f>
        <v>99.964801126363952</v>
      </c>
      <c r="N1505" s="250">
        <f>SUM(I1505-L1505)</f>
        <v>500</v>
      </c>
    </row>
    <row r="1506" spans="1:14" s="296" customFormat="1" ht="15" hidden="1" customHeight="1" x14ac:dyDescent="0.25">
      <c r="A1506" s="177"/>
      <c r="B1506" s="177"/>
      <c r="C1506" s="178"/>
      <c r="D1506" s="178"/>
      <c r="E1506" s="178"/>
      <c r="F1506" s="179"/>
      <c r="G1506" s="180"/>
      <c r="H1506" s="406"/>
      <c r="I1506" s="251"/>
      <c r="J1506" s="182"/>
      <c r="K1506" s="183"/>
      <c r="L1506" s="282"/>
      <c r="M1506" s="185"/>
      <c r="N1506" s="251"/>
    </row>
    <row r="1507" spans="1:14" s="296" customFormat="1" ht="15" hidden="1" customHeight="1" x14ac:dyDescent="0.25">
      <c r="A1507" s="177"/>
      <c r="B1507" s="177"/>
      <c r="C1507" s="178">
        <v>5</v>
      </c>
      <c r="D1507" s="178">
        <v>2</v>
      </c>
      <c r="E1507" s="178">
        <v>2</v>
      </c>
      <c r="F1507" s="179">
        <v>11</v>
      </c>
      <c r="G1507" s="270"/>
      <c r="H1507" s="406" t="s">
        <v>779</v>
      </c>
      <c r="I1507" s="251">
        <f>SUM(I1508:I1508)</f>
        <v>23920000</v>
      </c>
      <c r="J1507" s="182">
        <f>SUM(I1507/I10*100)</f>
        <v>2.397012118782204E-2</v>
      </c>
      <c r="K1507" s="183">
        <f>SUM(P1507/I1507*100)</f>
        <v>0</v>
      </c>
      <c r="L1507" s="282">
        <f>SUM(L1508:L1508)</f>
        <v>22142000</v>
      </c>
      <c r="M1507" s="185">
        <f>SUM(L1507/I1507%)</f>
        <v>92.566889632107021</v>
      </c>
      <c r="N1507" s="251">
        <f>SUM(N1508:N1508)</f>
        <v>1778000</v>
      </c>
    </row>
    <row r="1508" spans="1:14" s="296" customFormat="1" ht="25.5" hidden="1" customHeight="1" x14ac:dyDescent="0.25">
      <c r="A1508" s="177"/>
      <c r="B1508" s="177"/>
      <c r="C1508" s="178">
        <v>5</v>
      </c>
      <c r="D1508" s="178">
        <v>2</v>
      </c>
      <c r="E1508" s="178">
        <v>2</v>
      </c>
      <c r="F1508" s="179">
        <v>11</v>
      </c>
      <c r="G1508" s="180" t="s">
        <v>697</v>
      </c>
      <c r="H1508" s="406" t="s">
        <v>780</v>
      </c>
      <c r="I1508" s="358">
        <v>23920000</v>
      </c>
      <c r="J1508" s="182">
        <f>SUM(I1508/I10*100)</f>
        <v>2.397012118782204E-2</v>
      </c>
      <c r="K1508" s="183">
        <f>SUM(P1508/I1508*100)</f>
        <v>0</v>
      </c>
      <c r="L1508" s="282">
        <v>22142000</v>
      </c>
      <c r="M1508" s="185">
        <f>SUM(L1508/I1508%)</f>
        <v>92.566889632107021</v>
      </c>
      <c r="N1508" s="250">
        <f>SUM(I1508-L1508)</f>
        <v>1778000</v>
      </c>
    </row>
    <row r="1509" spans="1:14" s="296" customFormat="1" ht="15" hidden="1" customHeight="1" x14ac:dyDescent="0.25">
      <c r="A1509" s="177"/>
      <c r="B1509" s="177"/>
      <c r="C1509" s="178"/>
      <c r="D1509" s="178"/>
      <c r="E1509" s="178"/>
      <c r="F1509" s="179"/>
      <c r="G1509" s="180"/>
      <c r="H1509" s="406"/>
      <c r="I1509" s="251"/>
      <c r="J1509" s="182"/>
      <c r="K1509" s="183"/>
      <c r="L1509" s="282"/>
      <c r="M1509" s="185"/>
      <c r="N1509" s="251"/>
    </row>
    <row r="1510" spans="1:14" s="296" customFormat="1" ht="15" hidden="1" customHeight="1" x14ac:dyDescent="0.25">
      <c r="A1510" s="513"/>
      <c r="B1510" s="513"/>
      <c r="C1510" s="178">
        <v>5</v>
      </c>
      <c r="D1510" s="178">
        <v>2</v>
      </c>
      <c r="E1510" s="178">
        <v>2</v>
      </c>
      <c r="F1510" s="179">
        <v>13</v>
      </c>
      <c r="G1510" s="270"/>
      <c r="H1510" s="406" t="s">
        <v>712</v>
      </c>
      <c r="I1510" s="251">
        <f>SUM(I1511:I1511)</f>
        <v>12960000</v>
      </c>
      <c r="J1510" s="182">
        <f>SUM(I1510/I10*100)</f>
        <v>1.2987155961294886E-2</v>
      </c>
      <c r="K1510" s="183">
        <f>SUM(P1510/I1510*100)</f>
        <v>0</v>
      </c>
      <c r="L1510" s="282">
        <f>SUM(L1511:L1511)</f>
        <v>12960000</v>
      </c>
      <c r="M1510" s="183">
        <f>SUM(L1510/I1510%)</f>
        <v>100</v>
      </c>
      <c r="N1510" s="251">
        <f>SUM(N1511:N1511)</f>
        <v>0</v>
      </c>
    </row>
    <row r="1511" spans="1:14" s="296" customFormat="1" ht="25.5" hidden="1" customHeight="1" x14ac:dyDescent="0.25">
      <c r="A1511" s="177"/>
      <c r="B1511" s="177"/>
      <c r="C1511" s="178">
        <v>5</v>
      </c>
      <c r="D1511" s="178">
        <v>2</v>
      </c>
      <c r="E1511" s="178">
        <v>2</v>
      </c>
      <c r="F1511" s="179">
        <v>13</v>
      </c>
      <c r="G1511" s="180" t="s">
        <v>697</v>
      </c>
      <c r="H1511" s="406" t="s">
        <v>712</v>
      </c>
      <c r="I1511" s="303">
        <v>12960000</v>
      </c>
      <c r="J1511" s="182">
        <f>SUM(I1511/I10*100)</f>
        <v>1.2987155961294886E-2</v>
      </c>
      <c r="K1511" s="183">
        <f>SUM(P1511/I1511*100)</f>
        <v>0</v>
      </c>
      <c r="L1511" s="193">
        <v>12960000</v>
      </c>
      <c r="M1511" s="185">
        <f>SUM(L1511/I1511%)</f>
        <v>100</v>
      </c>
      <c r="N1511" s="250">
        <f>SUM(I1511-L1511)</f>
        <v>0</v>
      </c>
    </row>
    <row r="1512" spans="1:14" s="296" customFormat="1" ht="15" hidden="1" customHeight="1" x14ac:dyDescent="0.25">
      <c r="A1512" s="177"/>
      <c r="B1512" s="177"/>
      <c r="C1512" s="178"/>
      <c r="D1512" s="178"/>
      <c r="E1512" s="178"/>
      <c r="F1512" s="179"/>
      <c r="G1512" s="180"/>
      <c r="H1512" s="406"/>
      <c r="I1512" s="181"/>
      <c r="J1512" s="182"/>
      <c r="K1512" s="183"/>
      <c r="L1512" s="193"/>
      <c r="M1512" s="185"/>
      <c r="N1512" s="181"/>
    </row>
    <row r="1513" spans="1:14" s="296" customFormat="1" ht="15" hidden="1" customHeight="1" x14ac:dyDescent="0.25">
      <c r="A1513" s="177"/>
      <c r="B1513" s="177"/>
      <c r="C1513" s="178">
        <v>5</v>
      </c>
      <c r="D1513" s="178">
        <v>2</v>
      </c>
      <c r="E1513" s="178">
        <v>2</v>
      </c>
      <c r="F1513" s="179">
        <v>15</v>
      </c>
      <c r="G1513" s="270"/>
      <c r="H1513" s="406" t="s">
        <v>756</v>
      </c>
      <c r="I1513" s="251">
        <f>SUM(I1514:I1515)</f>
        <v>206775200</v>
      </c>
      <c r="J1513" s="182">
        <f>SUM(I1513/I10*100)</f>
        <v>0.20720847000987208</v>
      </c>
      <c r="K1513" s="183">
        <f>SUM(P1513/I1513*100)</f>
        <v>0</v>
      </c>
      <c r="L1513" s="282">
        <f>SUM(L1514:L1515)</f>
        <v>138866000</v>
      </c>
      <c r="M1513" s="185">
        <f>SUM(L1513/I1513%)</f>
        <v>67.157957047073339</v>
      </c>
      <c r="N1513" s="251">
        <f>SUM(N1514:N1515)</f>
        <v>67909200</v>
      </c>
    </row>
    <row r="1514" spans="1:14" s="296" customFormat="1" ht="25.5" hidden="1" customHeight="1" x14ac:dyDescent="0.25">
      <c r="A1514" s="498"/>
      <c r="B1514" s="498"/>
      <c r="C1514" s="494">
        <v>5</v>
      </c>
      <c r="D1514" s="494">
        <v>2</v>
      </c>
      <c r="E1514" s="494">
        <v>2</v>
      </c>
      <c r="F1514" s="495">
        <v>15</v>
      </c>
      <c r="G1514" s="192" t="s">
        <v>682</v>
      </c>
      <c r="H1514" s="409" t="s">
        <v>861</v>
      </c>
      <c r="I1514" s="303">
        <v>105380000</v>
      </c>
      <c r="J1514" s="274">
        <f>SUM(I1514/I10*100)</f>
        <v>0.10560080981491164</v>
      </c>
      <c r="K1514" s="306">
        <f>SUM(P1514/I1514*100)</f>
        <v>0</v>
      </c>
      <c r="L1514" s="304">
        <v>78889000</v>
      </c>
      <c r="M1514" s="307">
        <f>SUM(L1514/I1514%)</f>
        <v>74.861453786297204</v>
      </c>
      <c r="N1514" s="252">
        <f>SUM(I1514-L1514)</f>
        <v>26491000</v>
      </c>
    </row>
    <row r="1515" spans="1:14" s="296" customFormat="1" ht="25.5" hidden="1" customHeight="1" x14ac:dyDescent="0.25">
      <c r="A1515" s="187"/>
      <c r="B1515" s="187"/>
      <c r="C1515" s="178">
        <v>5</v>
      </c>
      <c r="D1515" s="178">
        <v>2</v>
      </c>
      <c r="E1515" s="178">
        <v>2</v>
      </c>
      <c r="F1515" s="178">
        <v>15</v>
      </c>
      <c r="G1515" s="180" t="s">
        <v>697</v>
      </c>
      <c r="H1515" s="406" t="s">
        <v>758</v>
      </c>
      <c r="I1515" s="181">
        <v>101395200</v>
      </c>
      <c r="J1515" s="182">
        <f>SUM(I1515/I10*100)</f>
        <v>0.10160766019496043</v>
      </c>
      <c r="K1515" s="183">
        <f>SUM(P1515/I1515*100)</f>
        <v>0</v>
      </c>
      <c r="L1515" s="193">
        <v>59977000</v>
      </c>
      <c r="M1515" s="185">
        <f>SUM(L1515/I1515%)</f>
        <v>59.151715268572872</v>
      </c>
      <c r="N1515" s="250">
        <f>SUM(I1515-L1515)</f>
        <v>41418200</v>
      </c>
    </row>
    <row r="1516" spans="1:14" s="296" customFormat="1" ht="15" hidden="1" customHeight="1" x14ac:dyDescent="0.25">
      <c r="A1516" s="387"/>
      <c r="B1516" s="387"/>
      <c r="C1516" s="270"/>
      <c r="D1516" s="270"/>
      <c r="E1516" s="270"/>
      <c r="F1516" s="180"/>
      <c r="G1516" s="180"/>
      <c r="H1516" s="406"/>
      <c r="I1516" s="251"/>
      <c r="J1516" s="182"/>
      <c r="K1516" s="318"/>
      <c r="L1516" s="281"/>
      <c r="M1516" s="318"/>
      <c r="N1516" s="250"/>
    </row>
    <row r="1517" spans="1:14" s="296" customFormat="1" x14ac:dyDescent="0.25">
      <c r="A1517" s="350">
        <v>1</v>
      </c>
      <c r="B1517" s="324" t="s">
        <v>677</v>
      </c>
      <c r="C1517" s="325" t="s">
        <v>674</v>
      </c>
      <c r="D1517" s="317" t="s">
        <v>675</v>
      </c>
      <c r="E1517" s="378" t="s">
        <v>1012</v>
      </c>
      <c r="F1517" s="378" t="s">
        <v>730</v>
      </c>
      <c r="G1517" s="370"/>
      <c r="H1517" s="379" t="s">
        <v>1046</v>
      </c>
      <c r="I1517" s="377">
        <f>SUM(I1519)</f>
        <v>1076376096</v>
      </c>
      <c r="J1517" s="362">
        <f>SUM(I1517/I10*100)</f>
        <v>1.0786314993643298</v>
      </c>
      <c r="K1517" s="318">
        <v>97.62</v>
      </c>
      <c r="L1517" s="471">
        <f>SUM(L1519)</f>
        <v>769449324</v>
      </c>
      <c r="M1517" s="318">
        <f>SUM(L1517/I1517%)</f>
        <v>71.485173895946488</v>
      </c>
      <c r="N1517" s="377">
        <f>SUM(N1519)</f>
        <v>306926772</v>
      </c>
    </row>
    <row r="1518" spans="1:14" s="296" customFormat="1" ht="15" hidden="1" customHeight="1" x14ac:dyDescent="0.25">
      <c r="A1518" s="177"/>
      <c r="B1518" s="177"/>
      <c r="C1518" s="269"/>
      <c r="D1518" s="269"/>
      <c r="E1518" s="269"/>
      <c r="F1518" s="269"/>
      <c r="G1518" s="262"/>
      <c r="H1518" s="406"/>
      <c r="I1518" s="262"/>
      <c r="J1518" s="182"/>
      <c r="K1518" s="269"/>
      <c r="L1518" s="193"/>
      <c r="M1518" s="269"/>
      <c r="N1518" s="262"/>
    </row>
    <row r="1519" spans="1:14" s="296" customFormat="1" ht="15" hidden="1" customHeight="1" x14ac:dyDescent="0.25">
      <c r="A1519" s="498"/>
      <c r="B1519" s="498"/>
      <c r="C1519" s="494">
        <v>5</v>
      </c>
      <c r="D1519" s="494">
        <v>2</v>
      </c>
      <c r="E1519" s="494">
        <v>2</v>
      </c>
      <c r="F1519" s="494"/>
      <c r="G1519" s="499"/>
      <c r="H1519" s="409" t="s">
        <v>684</v>
      </c>
      <c r="I1519" s="358">
        <f>SUM(I1521+I1526+I1534+I1538+I1541+I1544+I1547)</f>
        <v>1076376096</v>
      </c>
      <c r="J1519" s="274">
        <f>SUM(I1519/I10*100)</f>
        <v>1.0786314993643298</v>
      </c>
      <c r="K1519" s="306">
        <f>SUM(K1521+K1526+K1534+K1538+K1541+K1544+K1547)/7</f>
        <v>4.7619047619047619</v>
      </c>
      <c r="L1519" s="358">
        <f>SUM(L1521+L1526+L1534+L1538+L1541+L1544+L1547)</f>
        <v>769449324</v>
      </c>
      <c r="M1519" s="307">
        <f>SUM(L1519/I1519%)</f>
        <v>71.485173895946488</v>
      </c>
      <c r="N1519" s="358">
        <f>SUM(N1521+N1526+N1534+N1538+N1541+N1544+N1547)</f>
        <v>306926772</v>
      </c>
    </row>
    <row r="1520" spans="1:14" s="296" customFormat="1" ht="15" hidden="1" customHeight="1" x14ac:dyDescent="0.25">
      <c r="A1520" s="177"/>
      <c r="B1520" s="177"/>
      <c r="C1520" s="178"/>
      <c r="D1520" s="178"/>
      <c r="E1520" s="178"/>
      <c r="F1520" s="178"/>
      <c r="G1520" s="270"/>
      <c r="H1520" s="406"/>
      <c r="I1520" s="251"/>
      <c r="J1520" s="182"/>
      <c r="K1520" s="183"/>
      <c r="L1520" s="282"/>
      <c r="M1520" s="185"/>
      <c r="N1520" s="251"/>
    </row>
    <row r="1521" spans="1:14" s="296" customFormat="1" ht="15" hidden="1" customHeight="1" x14ac:dyDescent="0.25">
      <c r="A1521" s="177"/>
      <c r="B1521" s="177"/>
      <c r="C1521" s="178">
        <v>5</v>
      </c>
      <c r="D1521" s="178">
        <v>2</v>
      </c>
      <c r="E1521" s="178">
        <v>2</v>
      </c>
      <c r="F1521" s="179" t="s">
        <v>675</v>
      </c>
      <c r="G1521" s="270"/>
      <c r="H1521" s="406" t="s">
        <v>685</v>
      </c>
      <c r="I1521" s="251">
        <f>SUM(I1522:I1524)</f>
        <v>57190596</v>
      </c>
      <c r="J1521" s="279">
        <f>SUM(I1521/I10*100)</f>
        <v>5.7310431309522167E-2</v>
      </c>
      <c r="K1521" s="183">
        <f>SUM(P1521/I1521*100)</f>
        <v>0</v>
      </c>
      <c r="L1521" s="251">
        <f>SUM(L1522:L1524)</f>
        <v>57187824</v>
      </c>
      <c r="M1521" s="185">
        <f>SUM(L1521/I1521%)</f>
        <v>99.995153049288035</v>
      </c>
      <c r="N1521" s="251">
        <f>SUM(N1522:N1524)</f>
        <v>2772</v>
      </c>
    </row>
    <row r="1522" spans="1:14" s="296" customFormat="1" ht="25.5" hidden="1" customHeight="1" x14ac:dyDescent="0.25">
      <c r="A1522" s="177"/>
      <c r="B1522" s="177"/>
      <c r="C1522" s="178">
        <v>5</v>
      </c>
      <c r="D1522" s="178">
        <v>2</v>
      </c>
      <c r="E1522" s="178">
        <v>2</v>
      </c>
      <c r="F1522" s="179" t="s">
        <v>675</v>
      </c>
      <c r="G1522" s="180" t="s">
        <v>682</v>
      </c>
      <c r="H1522" s="406" t="s">
        <v>719</v>
      </c>
      <c r="I1522" s="181">
        <v>4990596</v>
      </c>
      <c r="J1522" s="278">
        <f>SUM(I1522/98601974870*100)</f>
        <v>5.0613550150286155E-3</v>
      </c>
      <c r="K1522" s="183">
        <f>SUM(P1522/I1522*100)</f>
        <v>0</v>
      </c>
      <c r="L1522" s="193">
        <v>4987824</v>
      </c>
      <c r="M1522" s="185">
        <f>SUM(L1522/I1522%)</f>
        <v>99.944455531964522</v>
      </c>
      <c r="N1522" s="250">
        <f>SUM(I1522-L1522)</f>
        <v>2772</v>
      </c>
    </row>
    <row r="1523" spans="1:14" s="296" customFormat="1" ht="25.5" hidden="1" customHeight="1" x14ac:dyDescent="0.25">
      <c r="A1523" s="498"/>
      <c r="B1523" s="498"/>
      <c r="C1523" s="494">
        <v>5</v>
      </c>
      <c r="D1523" s="494">
        <v>2</v>
      </c>
      <c r="E1523" s="494">
        <v>2</v>
      </c>
      <c r="F1523" s="495" t="s">
        <v>675</v>
      </c>
      <c r="G1523" s="192" t="s">
        <v>885</v>
      </c>
      <c r="H1523" s="409" t="s">
        <v>886</v>
      </c>
      <c r="I1523" s="303">
        <v>48000000</v>
      </c>
      <c r="J1523" s="425">
        <f>SUM(I1523/I10*100)</f>
        <v>4.8100577634425497E-2</v>
      </c>
      <c r="K1523" s="306">
        <f>SUM(L1523/I1523*100)</f>
        <v>100</v>
      </c>
      <c r="L1523" s="304">
        <v>48000000</v>
      </c>
      <c r="M1523" s="307">
        <f>SUM(L1523/I1523%)</f>
        <v>100</v>
      </c>
      <c r="N1523" s="252">
        <f>SUM(I1523-L1523)</f>
        <v>0</v>
      </c>
    </row>
    <row r="1524" spans="1:14" s="296" customFormat="1" ht="25.5" hidden="1" customHeight="1" x14ac:dyDescent="0.25">
      <c r="A1524" s="498"/>
      <c r="B1524" s="498"/>
      <c r="C1524" s="494">
        <v>5</v>
      </c>
      <c r="D1524" s="494">
        <v>2</v>
      </c>
      <c r="E1524" s="494">
        <v>2</v>
      </c>
      <c r="F1524" s="495" t="s">
        <v>675</v>
      </c>
      <c r="G1524" s="192" t="s">
        <v>720</v>
      </c>
      <c r="H1524" s="409" t="s">
        <v>874</v>
      </c>
      <c r="I1524" s="303">
        <v>4200000</v>
      </c>
      <c r="J1524" s="278">
        <f>SUM(I1524/I10*100)</f>
        <v>4.2088005430122311E-3</v>
      </c>
      <c r="K1524" s="306">
        <f>SUM(P1524/I1524*100)</f>
        <v>0</v>
      </c>
      <c r="L1524" s="304">
        <v>4200000</v>
      </c>
      <c r="M1524" s="307">
        <f>SUM(L1524/I1524%)</f>
        <v>100</v>
      </c>
      <c r="N1524" s="250">
        <f>SUM(I1524-L1524)</f>
        <v>0</v>
      </c>
    </row>
    <row r="1525" spans="1:14" s="296" customFormat="1" ht="15" hidden="1" customHeight="1" x14ac:dyDescent="0.25">
      <c r="A1525" s="177"/>
      <c r="B1525" s="177"/>
      <c r="C1525" s="178"/>
      <c r="D1525" s="178"/>
      <c r="E1525" s="178"/>
      <c r="F1525" s="179"/>
      <c r="G1525" s="180"/>
      <c r="H1525" s="406"/>
      <c r="I1525" s="181"/>
      <c r="J1525" s="182"/>
      <c r="K1525" s="183"/>
      <c r="L1525" s="193"/>
      <c r="M1525" s="185"/>
      <c r="N1525" s="181"/>
    </row>
    <row r="1526" spans="1:14" s="296" customFormat="1" ht="15" hidden="1" customHeight="1" x14ac:dyDescent="0.25">
      <c r="A1526" s="513"/>
      <c r="B1526" s="513"/>
      <c r="C1526" s="178">
        <v>5</v>
      </c>
      <c r="D1526" s="178">
        <v>2</v>
      </c>
      <c r="E1526" s="178">
        <v>2</v>
      </c>
      <c r="F1526" s="179" t="s">
        <v>690</v>
      </c>
      <c r="G1526" s="270"/>
      <c r="H1526" s="406" t="s">
        <v>691</v>
      </c>
      <c r="I1526" s="251">
        <f>SUM(I1527:I1532)</f>
        <v>687450000</v>
      </c>
      <c r="J1526" s="182">
        <f>SUM(I1526/I10*100)</f>
        <v>0.68889046030803769</v>
      </c>
      <c r="K1526" s="183">
        <f>SUM(K1527:K1532)/6</f>
        <v>33.333333333333336</v>
      </c>
      <c r="L1526" s="251">
        <f>SUM(L1527:L1532)</f>
        <v>453200000</v>
      </c>
      <c r="M1526" s="183">
        <f t="shared" ref="M1526:M1532" si="29">SUM(L1526/I1526%)</f>
        <v>65.924794530511306</v>
      </c>
      <c r="N1526" s="251">
        <f>SUM(N1527:N1532)</f>
        <v>234250000</v>
      </c>
    </row>
    <row r="1527" spans="1:14" s="296" customFormat="1" ht="25.5" hidden="1" customHeight="1" x14ac:dyDescent="0.25">
      <c r="A1527" s="177"/>
      <c r="B1527" s="177"/>
      <c r="C1527" s="178">
        <v>5</v>
      </c>
      <c r="D1527" s="178">
        <v>2</v>
      </c>
      <c r="E1527" s="178">
        <v>2</v>
      </c>
      <c r="F1527" s="179" t="s">
        <v>690</v>
      </c>
      <c r="G1527" s="180" t="s">
        <v>887</v>
      </c>
      <c r="H1527" s="406" t="s">
        <v>907</v>
      </c>
      <c r="I1527" s="251">
        <v>87500000</v>
      </c>
      <c r="J1527" s="182">
        <f>SUM(I1527/98601974870*100)</f>
        <v>8.8740616113787585E-2</v>
      </c>
      <c r="K1527" s="183">
        <f>SUM(P1527/I1527*100)</f>
        <v>0</v>
      </c>
      <c r="L1527" s="372">
        <v>87250000</v>
      </c>
      <c r="M1527" s="185">
        <f t="shared" si="29"/>
        <v>99.714285714285708</v>
      </c>
      <c r="N1527" s="250">
        <f t="shared" ref="N1527:N1532" si="30">SUM(I1527-L1527)</f>
        <v>250000</v>
      </c>
    </row>
    <row r="1528" spans="1:14" s="296" customFormat="1" ht="25.5" hidden="1" customHeight="1" x14ac:dyDescent="0.25">
      <c r="A1528" s="177"/>
      <c r="B1528" s="177"/>
      <c r="C1528" s="178">
        <v>5</v>
      </c>
      <c r="D1528" s="178">
        <v>2</v>
      </c>
      <c r="E1528" s="178">
        <v>2</v>
      </c>
      <c r="F1528" s="179" t="s">
        <v>690</v>
      </c>
      <c r="G1528" s="180" t="s">
        <v>889</v>
      </c>
      <c r="H1528" s="406" t="s">
        <v>890</v>
      </c>
      <c r="I1528" s="251">
        <v>279000000</v>
      </c>
      <c r="J1528" s="182">
        <f>SUM(I1528/I10*100)</f>
        <v>0.27958460750009817</v>
      </c>
      <c r="K1528" s="183">
        <f>SUM(P1528/I1528*100)</f>
        <v>0</v>
      </c>
      <c r="L1528" s="282">
        <v>279000000</v>
      </c>
      <c r="M1528" s="185">
        <f t="shared" si="29"/>
        <v>100</v>
      </c>
      <c r="N1528" s="250">
        <f t="shared" si="30"/>
        <v>0</v>
      </c>
    </row>
    <row r="1529" spans="1:14" s="296" customFormat="1" ht="25.5" hidden="1" customHeight="1" x14ac:dyDescent="0.25">
      <c r="A1529" s="177"/>
      <c r="B1529" s="177"/>
      <c r="C1529" s="178">
        <v>5</v>
      </c>
      <c r="D1529" s="178">
        <v>2</v>
      </c>
      <c r="E1529" s="178">
        <v>2</v>
      </c>
      <c r="F1529" s="179" t="s">
        <v>690</v>
      </c>
      <c r="G1529" s="180" t="s">
        <v>770</v>
      </c>
      <c r="H1529" s="406" t="s">
        <v>771</v>
      </c>
      <c r="I1529" s="261">
        <v>71500000</v>
      </c>
      <c r="J1529" s="182">
        <f>SUM(I1529/I10*100)</f>
        <v>7.1649818767946308E-2</v>
      </c>
      <c r="K1529" s="283">
        <f>SUM(L1529/I1529*100)</f>
        <v>100</v>
      </c>
      <c r="L1529" s="184">
        <v>71500000</v>
      </c>
      <c r="M1529" s="284">
        <f t="shared" si="29"/>
        <v>100</v>
      </c>
      <c r="N1529" s="253">
        <f t="shared" si="30"/>
        <v>0</v>
      </c>
    </row>
    <row r="1530" spans="1:14" s="296" customFormat="1" ht="25.5" hidden="1" customHeight="1" x14ac:dyDescent="0.25">
      <c r="A1530" s="177"/>
      <c r="B1530" s="177"/>
      <c r="C1530" s="178">
        <v>5</v>
      </c>
      <c r="D1530" s="178">
        <v>2</v>
      </c>
      <c r="E1530" s="178">
        <v>2</v>
      </c>
      <c r="F1530" s="179" t="s">
        <v>690</v>
      </c>
      <c r="G1530" s="180" t="s">
        <v>891</v>
      </c>
      <c r="H1530" s="406" t="s">
        <v>892</v>
      </c>
      <c r="I1530" s="261">
        <v>1950000</v>
      </c>
      <c r="J1530" s="279">
        <f>SUM(I1530/I10*100)</f>
        <v>1.9540859663985358E-3</v>
      </c>
      <c r="K1530" s="283">
        <f>SUM(L1530/I1530*100)</f>
        <v>100</v>
      </c>
      <c r="L1530" s="184">
        <v>1950000</v>
      </c>
      <c r="M1530" s="284">
        <f t="shared" si="29"/>
        <v>100</v>
      </c>
      <c r="N1530" s="253">
        <f t="shared" si="30"/>
        <v>0</v>
      </c>
    </row>
    <row r="1531" spans="1:14" s="296" customFormat="1" ht="25.5" hidden="1" customHeight="1" x14ac:dyDescent="0.25">
      <c r="A1531" s="177"/>
      <c r="B1531" s="177"/>
      <c r="C1531" s="178">
        <v>5</v>
      </c>
      <c r="D1531" s="178">
        <v>2</v>
      </c>
      <c r="E1531" s="178">
        <v>2</v>
      </c>
      <c r="F1531" s="179" t="s">
        <v>690</v>
      </c>
      <c r="G1531" s="180" t="s">
        <v>895</v>
      </c>
      <c r="H1531" s="406" t="s">
        <v>896</v>
      </c>
      <c r="I1531" s="261">
        <v>13500000</v>
      </c>
      <c r="J1531" s="182">
        <f>SUM(I1531/I10*100)</f>
        <v>1.3528287459682172E-2</v>
      </c>
      <c r="K1531" s="283">
        <f>SUM(P1531/I1531*100)</f>
        <v>0</v>
      </c>
      <c r="L1531" s="214">
        <v>13500000</v>
      </c>
      <c r="M1531" s="284">
        <f t="shared" si="29"/>
        <v>100</v>
      </c>
      <c r="N1531" s="253">
        <f t="shared" si="30"/>
        <v>0</v>
      </c>
    </row>
    <row r="1532" spans="1:14" s="296" customFormat="1" ht="25.5" hidden="1" customHeight="1" x14ac:dyDescent="0.25">
      <c r="A1532" s="177"/>
      <c r="B1532" s="177"/>
      <c r="C1532" s="178">
        <v>5</v>
      </c>
      <c r="D1532" s="178">
        <v>2</v>
      </c>
      <c r="E1532" s="178">
        <v>2</v>
      </c>
      <c r="F1532" s="179" t="s">
        <v>690</v>
      </c>
      <c r="G1532" s="180" t="s">
        <v>955</v>
      </c>
      <c r="H1532" s="406" t="s">
        <v>1004</v>
      </c>
      <c r="I1532" s="261">
        <v>234000000</v>
      </c>
      <c r="J1532" s="182">
        <f>SUM(I1532/I10*100)</f>
        <v>0.2344903159678243</v>
      </c>
      <c r="K1532" s="283">
        <f>SUM(P1532/I1532*100)</f>
        <v>0</v>
      </c>
      <c r="L1532" s="214">
        <v>0</v>
      </c>
      <c r="M1532" s="284">
        <f t="shared" si="29"/>
        <v>0</v>
      </c>
      <c r="N1532" s="253">
        <f t="shared" si="30"/>
        <v>234000000</v>
      </c>
    </row>
    <row r="1533" spans="1:14" s="296" customFormat="1" ht="15" hidden="1" customHeight="1" x14ac:dyDescent="0.25">
      <c r="A1533" s="177"/>
      <c r="B1533" s="177"/>
      <c r="C1533" s="178"/>
      <c r="D1533" s="178"/>
      <c r="E1533" s="178"/>
      <c r="F1533" s="179"/>
      <c r="G1533" s="180"/>
      <c r="H1533" s="406"/>
      <c r="I1533" s="261"/>
      <c r="J1533" s="182"/>
      <c r="K1533" s="283"/>
      <c r="L1533" s="214"/>
      <c r="M1533" s="284"/>
      <c r="N1533" s="253"/>
    </row>
    <row r="1534" spans="1:14" s="296" customFormat="1" ht="15" hidden="1" customHeight="1" x14ac:dyDescent="0.25">
      <c r="A1534" s="513"/>
      <c r="B1534" s="513"/>
      <c r="C1534" s="178">
        <v>5</v>
      </c>
      <c r="D1534" s="178">
        <v>2</v>
      </c>
      <c r="E1534" s="178">
        <v>2</v>
      </c>
      <c r="F1534" s="179" t="s">
        <v>674</v>
      </c>
      <c r="G1534" s="270"/>
      <c r="H1534" s="406" t="s">
        <v>724</v>
      </c>
      <c r="I1534" s="251">
        <f>SUM(I1535:I1536)</f>
        <v>19672500</v>
      </c>
      <c r="J1534" s="182">
        <f>SUM(I1534/I10*100)</f>
        <v>1.9713721114859074E-2</v>
      </c>
      <c r="K1534" s="183">
        <f>SUM(P1534/I1534*100)</f>
        <v>0</v>
      </c>
      <c r="L1534" s="251">
        <f>SUM(L1535:L1536)</f>
        <v>19350500</v>
      </c>
      <c r="M1534" s="183">
        <f>SUM(L1534/I1534%)</f>
        <v>98.363197356716228</v>
      </c>
      <c r="N1534" s="251">
        <f>SUM(N1535:N1536)</f>
        <v>322000</v>
      </c>
    </row>
    <row r="1535" spans="1:14" s="296" customFormat="1" ht="25.5" hidden="1" customHeight="1" x14ac:dyDescent="0.25">
      <c r="A1535" s="177"/>
      <c r="B1535" s="177"/>
      <c r="C1535" s="178">
        <v>5</v>
      </c>
      <c r="D1535" s="178">
        <v>2</v>
      </c>
      <c r="E1535" s="178">
        <v>2</v>
      </c>
      <c r="F1535" s="179" t="s">
        <v>674</v>
      </c>
      <c r="G1535" s="180" t="s">
        <v>682</v>
      </c>
      <c r="H1535" s="406" t="s">
        <v>767</v>
      </c>
      <c r="I1535" s="181">
        <v>15200000</v>
      </c>
      <c r="J1535" s="182">
        <f>SUM(I1535/I10*100)</f>
        <v>1.5231849584234741E-2</v>
      </c>
      <c r="K1535" s="183">
        <f>SUM(L1535/I1535*100)</f>
        <v>100</v>
      </c>
      <c r="L1535" s="181">
        <v>15200000</v>
      </c>
      <c r="M1535" s="185">
        <f>SUM(L1535/I1535%)</f>
        <v>100</v>
      </c>
      <c r="N1535" s="250">
        <f>SUM(I1535-L1535)</f>
        <v>0</v>
      </c>
    </row>
    <row r="1536" spans="1:14" s="296" customFormat="1" ht="25.5" hidden="1" customHeight="1" x14ac:dyDescent="0.25">
      <c r="A1536" s="177"/>
      <c r="B1536" s="177"/>
      <c r="C1536" s="178">
        <v>5</v>
      </c>
      <c r="D1536" s="178">
        <v>2</v>
      </c>
      <c r="E1536" s="178">
        <v>2</v>
      </c>
      <c r="F1536" s="179" t="s">
        <v>674</v>
      </c>
      <c r="G1536" s="180" t="s">
        <v>697</v>
      </c>
      <c r="H1536" s="406" t="s">
        <v>726</v>
      </c>
      <c r="I1536" s="251">
        <v>4472500</v>
      </c>
      <c r="J1536" s="279">
        <f>SUM(I1536/I10*100)</f>
        <v>4.4818715306243337E-3</v>
      </c>
      <c r="K1536" s="183">
        <f>SUM(P1536/I1536*100)</f>
        <v>0</v>
      </c>
      <c r="L1536" s="282">
        <v>4150500</v>
      </c>
      <c r="M1536" s="185">
        <f>SUM(L1536/I1536%)</f>
        <v>92.800447177193959</v>
      </c>
      <c r="N1536" s="250">
        <f>SUM(I1536-L1536)</f>
        <v>322000</v>
      </c>
    </row>
    <row r="1537" spans="1:14" s="296" customFormat="1" ht="15" hidden="1" customHeight="1" x14ac:dyDescent="0.25">
      <c r="A1537" s="177"/>
      <c r="B1537" s="177"/>
      <c r="C1537" s="178"/>
      <c r="D1537" s="178"/>
      <c r="E1537" s="178"/>
      <c r="F1537" s="179"/>
      <c r="G1537" s="180"/>
      <c r="H1537" s="406"/>
      <c r="I1537" s="251"/>
      <c r="J1537" s="182"/>
      <c r="K1537" s="183"/>
      <c r="L1537" s="282"/>
      <c r="M1537" s="185"/>
      <c r="N1537" s="251"/>
    </row>
    <row r="1538" spans="1:14" s="296" customFormat="1" ht="15" hidden="1" customHeight="1" x14ac:dyDescent="0.25">
      <c r="A1538" s="387"/>
      <c r="B1538" s="387"/>
      <c r="C1538" s="270">
        <v>5</v>
      </c>
      <c r="D1538" s="270">
        <v>2</v>
      </c>
      <c r="E1538" s="270">
        <v>2</v>
      </c>
      <c r="F1538" s="180" t="s">
        <v>1039</v>
      </c>
      <c r="G1538" s="270"/>
      <c r="H1538" s="405" t="s">
        <v>1040</v>
      </c>
      <c r="I1538" s="181">
        <f>SUM(I1539)</f>
        <v>7500000</v>
      </c>
      <c r="J1538" s="279">
        <f>SUM(I1538/I10*100)</f>
        <v>7.5157152553789845E-3</v>
      </c>
      <c r="K1538" s="318">
        <f>SUM(P1538/I1538*100)</f>
        <v>0</v>
      </c>
      <c r="L1538" s="260">
        <f>SUM(L1539)</f>
        <v>7500000</v>
      </c>
      <c r="M1538" s="318">
        <f>SUM(L1538/I1538%)</f>
        <v>100</v>
      </c>
      <c r="N1538" s="181">
        <f>SUM(N1539)</f>
        <v>0</v>
      </c>
    </row>
    <row r="1539" spans="1:14" s="296" customFormat="1" ht="25.5" hidden="1" customHeight="1" x14ac:dyDescent="0.25">
      <c r="A1539" s="387"/>
      <c r="B1539" s="387"/>
      <c r="C1539" s="270">
        <v>5</v>
      </c>
      <c r="D1539" s="270">
        <v>2</v>
      </c>
      <c r="E1539" s="270">
        <v>2</v>
      </c>
      <c r="F1539" s="180" t="s">
        <v>1039</v>
      </c>
      <c r="G1539" s="180" t="s">
        <v>699</v>
      </c>
      <c r="H1539" s="406" t="s">
        <v>1041</v>
      </c>
      <c r="I1539" s="259">
        <v>7500000</v>
      </c>
      <c r="J1539" s="279">
        <f>SUM(I1539/I10*100)</f>
        <v>7.5157152553789845E-3</v>
      </c>
      <c r="K1539" s="318">
        <f>SUM(P1539/I1539*100)</f>
        <v>0</v>
      </c>
      <c r="L1539" s="349">
        <v>7500000</v>
      </c>
      <c r="M1539" s="318">
        <f>SUM(L1539/I1539%)</f>
        <v>100</v>
      </c>
      <c r="N1539" s="250">
        <f>SUM(I1539-L1539)</f>
        <v>0</v>
      </c>
    </row>
    <row r="1540" spans="1:14" s="296" customFormat="1" ht="15" hidden="1" customHeight="1" x14ac:dyDescent="0.25">
      <c r="A1540" s="387"/>
      <c r="B1540" s="387"/>
      <c r="C1540" s="270"/>
      <c r="D1540" s="270"/>
      <c r="E1540" s="270"/>
      <c r="F1540" s="180"/>
      <c r="G1540" s="180"/>
      <c r="H1540" s="406"/>
      <c r="I1540" s="259"/>
      <c r="J1540" s="182"/>
      <c r="K1540" s="318"/>
      <c r="L1540" s="349"/>
      <c r="M1540" s="318"/>
      <c r="N1540" s="250"/>
    </row>
    <row r="1541" spans="1:14" s="296" customFormat="1" ht="15" hidden="1" customHeight="1" x14ac:dyDescent="0.25">
      <c r="A1541" s="177"/>
      <c r="B1541" s="177"/>
      <c r="C1541" s="178">
        <v>5</v>
      </c>
      <c r="D1541" s="178">
        <v>2</v>
      </c>
      <c r="E1541" s="178">
        <v>2</v>
      </c>
      <c r="F1541" s="179">
        <v>11</v>
      </c>
      <c r="G1541" s="270"/>
      <c r="H1541" s="406" t="s">
        <v>779</v>
      </c>
      <c r="I1541" s="251">
        <f>SUM(I1542:I1542)</f>
        <v>107943000</v>
      </c>
      <c r="J1541" s="182">
        <f>SUM(I1541/I10*100)</f>
        <v>0.10816918024151648</v>
      </c>
      <c r="K1541" s="183">
        <f>SUM(P1541/I1541*100)</f>
        <v>0</v>
      </c>
      <c r="L1541" s="282">
        <f>SUM(L1542:L1542)</f>
        <v>107943000</v>
      </c>
      <c r="M1541" s="185">
        <f>SUM(L1541/I1541%)</f>
        <v>100</v>
      </c>
      <c r="N1541" s="251">
        <f>SUM(N1542:N1542)</f>
        <v>0</v>
      </c>
    </row>
    <row r="1542" spans="1:14" s="296" customFormat="1" ht="25.5" hidden="1" customHeight="1" x14ac:dyDescent="0.25">
      <c r="A1542" s="177"/>
      <c r="B1542" s="177"/>
      <c r="C1542" s="178">
        <v>5</v>
      </c>
      <c r="D1542" s="178">
        <v>2</v>
      </c>
      <c r="E1542" s="178">
        <v>2</v>
      </c>
      <c r="F1542" s="179">
        <v>11</v>
      </c>
      <c r="G1542" s="180" t="s">
        <v>686</v>
      </c>
      <c r="H1542" s="406" t="s">
        <v>775</v>
      </c>
      <c r="I1542" s="358">
        <v>107943000</v>
      </c>
      <c r="J1542" s="182">
        <f>SUM(I1542/I10*100)</f>
        <v>0.10816918024151648</v>
      </c>
      <c r="K1542" s="183">
        <f>SUM(P1542/I1542*100)</f>
        <v>0</v>
      </c>
      <c r="L1542" s="282">
        <v>107943000</v>
      </c>
      <c r="M1542" s="185">
        <f>SUM(L1542/I1542%)</f>
        <v>100</v>
      </c>
      <c r="N1542" s="250">
        <f>SUM(I1542-L1542)</f>
        <v>0</v>
      </c>
    </row>
    <row r="1543" spans="1:14" s="296" customFormat="1" ht="15" hidden="1" customHeight="1" x14ac:dyDescent="0.25">
      <c r="A1543" s="177"/>
      <c r="B1543" s="177"/>
      <c r="C1543" s="178"/>
      <c r="D1543" s="178"/>
      <c r="E1543" s="178"/>
      <c r="F1543" s="179"/>
      <c r="G1543" s="180"/>
      <c r="H1543" s="406"/>
      <c r="I1543" s="358"/>
      <c r="J1543" s="182"/>
      <c r="K1543" s="183"/>
      <c r="L1543" s="282"/>
      <c r="M1543" s="185"/>
      <c r="N1543" s="250"/>
    </row>
    <row r="1544" spans="1:14" s="296" customFormat="1" ht="15" hidden="1" customHeight="1" x14ac:dyDescent="0.25">
      <c r="A1544" s="513"/>
      <c r="B1544" s="513"/>
      <c r="C1544" s="178">
        <v>5</v>
      </c>
      <c r="D1544" s="178">
        <v>2</v>
      </c>
      <c r="E1544" s="178">
        <v>2</v>
      </c>
      <c r="F1544" s="179">
        <v>13</v>
      </c>
      <c r="G1544" s="270"/>
      <c r="H1544" s="406" t="s">
        <v>712</v>
      </c>
      <c r="I1544" s="251">
        <f>SUM(I1545:I1545)</f>
        <v>84000000</v>
      </c>
      <c r="J1544" s="182">
        <f>SUM(I1544/I10*100)</f>
        <v>8.4176010860244621E-2</v>
      </c>
      <c r="K1544" s="183">
        <f>SUM(P1544/I1544*100)</f>
        <v>0</v>
      </c>
      <c r="L1544" s="282">
        <f>SUM(L1545:L1545)</f>
        <v>36000000</v>
      </c>
      <c r="M1544" s="183">
        <f>SUM(L1544/I1544%)</f>
        <v>42.857142857142854</v>
      </c>
      <c r="N1544" s="251">
        <f>SUM(N1545:N1545)</f>
        <v>48000000</v>
      </c>
    </row>
    <row r="1545" spans="1:14" s="296" customFormat="1" ht="25.5" hidden="1" customHeight="1" x14ac:dyDescent="0.25">
      <c r="A1545" s="177"/>
      <c r="B1545" s="177"/>
      <c r="C1545" s="178">
        <v>5</v>
      </c>
      <c r="D1545" s="178">
        <v>2</v>
      </c>
      <c r="E1545" s="178">
        <v>2</v>
      </c>
      <c r="F1545" s="179">
        <v>13</v>
      </c>
      <c r="G1545" s="180" t="s">
        <v>682</v>
      </c>
      <c r="H1545" s="406" t="s">
        <v>713</v>
      </c>
      <c r="I1545" s="303">
        <v>84000000</v>
      </c>
      <c r="J1545" s="182">
        <f>SUM(I1545/I10*100)</f>
        <v>8.4176010860244621E-2</v>
      </c>
      <c r="K1545" s="183">
        <f>SUM(P1545/I1545*100)</f>
        <v>0</v>
      </c>
      <c r="L1545" s="193">
        <v>36000000</v>
      </c>
      <c r="M1545" s="185">
        <f>SUM(L1545/I1545%)</f>
        <v>42.857142857142854</v>
      </c>
      <c r="N1545" s="250">
        <f>SUM(I1545-L1545)</f>
        <v>48000000</v>
      </c>
    </row>
    <row r="1546" spans="1:14" s="296" customFormat="1" ht="15" hidden="1" customHeight="1" x14ac:dyDescent="0.25">
      <c r="A1546" s="177"/>
      <c r="B1546" s="177"/>
      <c r="C1546" s="178"/>
      <c r="D1546" s="178"/>
      <c r="E1546" s="178"/>
      <c r="F1546" s="179"/>
      <c r="G1546" s="180"/>
      <c r="H1546" s="406"/>
      <c r="I1546" s="259"/>
      <c r="J1546" s="182"/>
      <c r="K1546" s="183"/>
      <c r="L1546" s="288"/>
      <c r="M1546" s="185"/>
      <c r="N1546" s="250"/>
    </row>
    <row r="1547" spans="1:14" s="296" customFormat="1" ht="15" hidden="1" customHeight="1" x14ac:dyDescent="0.25">
      <c r="A1547" s="513"/>
      <c r="B1547" s="513"/>
      <c r="C1547" s="178">
        <v>5</v>
      </c>
      <c r="D1547" s="178">
        <v>2</v>
      </c>
      <c r="E1547" s="178">
        <v>2</v>
      </c>
      <c r="F1547" s="179">
        <v>15</v>
      </c>
      <c r="G1547" s="270"/>
      <c r="H1547" s="406" t="s">
        <v>756</v>
      </c>
      <c r="I1547" s="251">
        <f>SUM(I1548:I1548)</f>
        <v>112620000</v>
      </c>
      <c r="J1547" s="182">
        <f>SUM(I1547/I10*100)</f>
        <v>0.11285598027477083</v>
      </c>
      <c r="K1547" s="183">
        <f>SUM(P1547/I1547*100)</f>
        <v>0</v>
      </c>
      <c r="L1547" s="282">
        <f>SUM(L1548:L1548)</f>
        <v>88268000</v>
      </c>
      <c r="M1547" s="183">
        <f>SUM(L1547/I1547%)</f>
        <v>78.376842479133373</v>
      </c>
      <c r="N1547" s="251">
        <f>SUM(N1548:N1548)</f>
        <v>24352000</v>
      </c>
    </row>
    <row r="1548" spans="1:14" s="296" customFormat="1" ht="25.5" hidden="1" customHeight="1" x14ac:dyDescent="0.25">
      <c r="A1548" s="513"/>
      <c r="B1548" s="513"/>
      <c r="C1548" s="178">
        <v>5</v>
      </c>
      <c r="D1548" s="178">
        <v>2</v>
      </c>
      <c r="E1548" s="178">
        <v>2</v>
      </c>
      <c r="F1548" s="179">
        <v>15</v>
      </c>
      <c r="G1548" s="180" t="s">
        <v>682</v>
      </c>
      <c r="H1548" s="406" t="s">
        <v>909</v>
      </c>
      <c r="I1548" s="251">
        <v>112620000</v>
      </c>
      <c r="J1548" s="182">
        <f>SUM(I1548/I10*100)</f>
        <v>0.11285598027477083</v>
      </c>
      <c r="K1548" s="183">
        <f>SUM(P1548/I1548*100)</f>
        <v>0</v>
      </c>
      <c r="L1548" s="282">
        <v>88268000</v>
      </c>
      <c r="M1548" s="183">
        <f>SUM(L1548/I1548%)</f>
        <v>78.376842479133373</v>
      </c>
      <c r="N1548" s="250">
        <f>SUM(I1548-L1548)</f>
        <v>24352000</v>
      </c>
    </row>
    <row r="1549" spans="1:14" s="296" customFormat="1" ht="15" hidden="1" customHeight="1" x14ac:dyDescent="0.25">
      <c r="A1549" s="513"/>
      <c r="B1549" s="513"/>
      <c r="C1549" s="178"/>
      <c r="D1549" s="178"/>
      <c r="E1549" s="178"/>
      <c r="F1549" s="179"/>
      <c r="G1549" s="180"/>
      <c r="H1549" s="406"/>
      <c r="I1549" s="251"/>
      <c r="J1549" s="182"/>
      <c r="K1549" s="183"/>
      <c r="L1549" s="282"/>
      <c r="M1549" s="183"/>
      <c r="N1549" s="250"/>
    </row>
    <row r="1550" spans="1:14" s="296" customFormat="1" x14ac:dyDescent="0.25">
      <c r="A1550" s="290">
        <v>1</v>
      </c>
      <c r="B1550" s="324" t="s">
        <v>677</v>
      </c>
      <c r="C1550" s="325" t="s">
        <v>674</v>
      </c>
      <c r="D1550" s="317" t="s">
        <v>675</v>
      </c>
      <c r="E1550" s="378" t="s">
        <v>1012</v>
      </c>
      <c r="F1550" s="378" t="s">
        <v>745</v>
      </c>
      <c r="G1550" s="317"/>
      <c r="H1550" s="295" t="s">
        <v>1047</v>
      </c>
      <c r="I1550" s="377">
        <f>SUM(I1552)</f>
        <v>54550000</v>
      </c>
      <c r="J1550" s="362">
        <f>SUM(I1550/I10*100)</f>
        <v>5.4664302290789807E-2</v>
      </c>
      <c r="K1550" s="183">
        <v>100</v>
      </c>
      <c r="L1550" s="461">
        <f>SUM(L1552)</f>
        <v>54550000</v>
      </c>
      <c r="M1550" s="323">
        <f>SUM(L1550/I1550%)</f>
        <v>100</v>
      </c>
      <c r="N1550" s="377">
        <f>SUM(N1552)</f>
        <v>0</v>
      </c>
    </row>
    <row r="1551" spans="1:14" s="296" customFormat="1" ht="15" hidden="1" customHeight="1" x14ac:dyDescent="0.25">
      <c r="A1551" s="177"/>
      <c r="B1551" s="177"/>
      <c r="C1551" s="178"/>
      <c r="D1551" s="178"/>
      <c r="E1551" s="178"/>
      <c r="F1551" s="179"/>
      <c r="G1551" s="180"/>
      <c r="H1551" s="543"/>
      <c r="I1551" s="181"/>
      <c r="J1551" s="182"/>
      <c r="K1551" s="183"/>
      <c r="L1551" s="193"/>
      <c r="M1551" s="185"/>
      <c r="N1551" s="181"/>
    </row>
    <row r="1552" spans="1:14" s="296" customFormat="1" ht="15" hidden="1" customHeight="1" x14ac:dyDescent="0.25">
      <c r="A1552" s="177"/>
      <c r="B1552" s="177"/>
      <c r="C1552" s="178">
        <v>5</v>
      </c>
      <c r="D1552" s="178">
        <v>2</v>
      </c>
      <c r="E1552" s="178">
        <v>2</v>
      </c>
      <c r="F1552" s="178"/>
      <c r="G1552" s="270"/>
      <c r="H1552" s="406" t="s">
        <v>684</v>
      </c>
      <c r="I1552" s="251">
        <f>SUM(I1554+I1559+I1567+I1571)</f>
        <v>54550000</v>
      </c>
      <c r="J1552" s="182">
        <f>SUM(I1552/I10*100)</f>
        <v>5.4664302290789807E-2</v>
      </c>
      <c r="K1552" s="183">
        <f>SUM(P1552/I1552*100)</f>
        <v>0</v>
      </c>
      <c r="L1552" s="251">
        <f>SUM(L1554+L1559+L1567+L1571)</f>
        <v>54550000</v>
      </c>
      <c r="M1552" s="185">
        <f>SUM(L1552/I1552%)</f>
        <v>100</v>
      </c>
      <c r="N1552" s="251">
        <f>SUM(N1554+N1559+N1567+N1571)</f>
        <v>0</v>
      </c>
    </row>
    <row r="1553" spans="1:14" s="296" customFormat="1" ht="15" hidden="1" customHeight="1" x14ac:dyDescent="0.25">
      <c r="A1553" s="177"/>
      <c r="B1553" s="177"/>
      <c r="C1553" s="178"/>
      <c r="D1553" s="178"/>
      <c r="E1553" s="178"/>
      <c r="F1553" s="178"/>
      <c r="G1553" s="270"/>
      <c r="H1553" s="406"/>
      <c r="I1553" s="251"/>
      <c r="J1553" s="182"/>
      <c r="K1553" s="183"/>
      <c r="L1553" s="282"/>
      <c r="M1553" s="185"/>
      <c r="N1553" s="251"/>
    </row>
    <row r="1554" spans="1:14" s="296" customFormat="1" ht="15" hidden="1" customHeight="1" x14ac:dyDescent="0.25">
      <c r="A1554" s="177"/>
      <c r="B1554" s="177"/>
      <c r="C1554" s="178">
        <v>5</v>
      </c>
      <c r="D1554" s="178">
        <v>2</v>
      </c>
      <c r="E1554" s="178">
        <v>2</v>
      </c>
      <c r="F1554" s="179" t="s">
        <v>675</v>
      </c>
      <c r="G1554" s="270"/>
      <c r="H1554" s="406" t="s">
        <v>685</v>
      </c>
      <c r="I1554" s="251">
        <f>SUM(I1555:I1557)</f>
        <v>3147000</v>
      </c>
      <c r="J1554" s="279">
        <f>SUM(I1554/I10*100)</f>
        <v>3.1535941211570219E-3</v>
      </c>
      <c r="K1554" s="183">
        <f>SUM(P1554/I1554*100)</f>
        <v>0</v>
      </c>
      <c r="L1554" s="282">
        <f>SUM(L1555:L1557)</f>
        <v>3147000</v>
      </c>
      <c r="M1554" s="185">
        <f>SUM(L1554/I1554%)</f>
        <v>100</v>
      </c>
      <c r="N1554" s="251">
        <f>SUM(N1555:N1557)</f>
        <v>0</v>
      </c>
    </row>
    <row r="1555" spans="1:14" s="296" customFormat="1" ht="25.5" hidden="1" customHeight="1" x14ac:dyDescent="0.25">
      <c r="A1555" s="177"/>
      <c r="B1555" s="177"/>
      <c r="C1555" s="178">
        <v>5</v>
      </c>
      <c r="D1555" s="178">
        <v>2</v>
      </c>
      <c r="E1555" s="178">
        <v>2</v>
      </c>
      <c r="F1555" s="179" t="s">
        <v>675</v>
      </c>
      <c r="G1555" s="180" t="s">
        <v>682</v>
      </c>
      <c r="H1555" s="406" t="s">
        <v>719</v>
      </c>
      <c r="I1555" s="181">
        <v>347000</v>
      </c>
      <c r="J1555" s="278">
        <f>SUM(I1555/I10*100)</f>
        <v>3.4772709248220103E-4</v>
      </c>
      <c r="K1555" s="183">
        <f>SUM(P1555/I1555*100)</f>
        <v>0</v>
      </c>
      <c r="L1555" s="181">
        <v>347000</v>
      </c>
      <c r="M1555" s="185">
        <f>SUM(L1555/I1555%)</f>
        <v>100</v>
      </c>
      <c r="N1555" s="250">
        <f>SUM(I1555-L1555)</f>
        <v>0</v>
      </c>
    </row>
    <row r="1556" spans="1:14" s="296" customFormat="1" ht="25.5" hidden="1" customHeight="1" x14ac:dyDescent="0.25">
      <c r="A1556" s="177"/>
      <c r="B1556" s="177"/>
      <c r="C1556" s="178">
        <v>5</v>
      </c>
      <c r="D1556" s="178">
        <v>2</v>
      </c>
      <c r="E1556" s="178">
        <v>2</v>
      </c>
      <c r="F1556" s="179" t="s">
        <v>675</v>
      </c>
      <c r="G1556" s="180" t="s">
        <v>885</v>
      </c>
      <c r="H1556" s="406" t="s">
        <v>886</v>
      </c>
      <c r="I1556" s="181">
        <v>2500000</v>
      </c>
      <c r="J1556" s="279">
        <f>SUM(I1556/I10*100)</f>
        <v>2.5052384184596609E-3</v>
      </c>
      <c r="K1556" s="183">
        <f>SUM(P1556/I1556*100)</f>
        <v>0</v>
      </c>
      <c r="L1556" s="181">
        <v>2500000</v>
      </c>
      <c r="M1556" s="185">
        <f>SUM(L1556/I1556%)</f>
        <v>100</v>
      </c>
      <c r="N1556" s="250">
        <f>SUM(I1556-L1556)</f>
        <v>0</v>
      </c>
    </row>
    <row r="1557" spans="1:14" s="296" customFormat="1" ht="25.5" hidden="1" customHeight="1" x14ac:dyDescent="0.25">
      <c r="A1557" s="177"/>
      <c r="B1557" s="177"/>
      <c r="C1557" s="178">
        <v>5</v>
      </c>
      <c r="D1557" s="178">
        <v>2</v>
      </c>
      <c r="E1557" s="178">
        <v>2</v>
      </c>
      <c r="F1557" s="179" t="s">
        <v>675</v>
      </c>
      <c r="G1557" s="180" t="s">
        <v>720</v>
      </c>
      <c r="H1557" s="406" t="s">
        <v>874</v>
      </c>
      <c r="I1557" s="251">
        <v>300000</v>
      </c>
      <c r="J1557" s="278">
        <f>SUM(I1557/I10*100)</f>
        <v>3.0062861021515938E-4</v>
      </c>
      <c r="K1557" s="183">
        <f>SUM(P1557/I1557*100)</f>
        <v>0</v>
      </c>
      <c r="L1557" s="251">
        <v>300000</v>
      </c>
      <c r="M1557" s="185">
        <f>SUM(L1557/I1557%)</f>
        <v>100</v>
      </c>
      <c r="N1557" s="250">
        <f>SUM(I1557-L1557)</f>
        <v>0</v>
      </c>
    </row>
    <row r="1558" spans="1:14" s="296" customFormat="1" ht="15" hidden="1" customHeight="1" x14ac:dyDescent="0.25">
      <c r="A1558" s="177"/>
      <c r="B1558" s="177"/>
      <c r="C1558" s="178"/>
      <c r="D1558" s="178"/>
      <c r="E1558" s="178"/>
      <c r="F1558" s="179"/>
      <c r="G1558" s="180"/>
      <c r="H1558" s="406"/>
      <c r="I1558" s="251"/>
      <c r="J1558" s="182"/>
      <c r="K1558" s="183"/>
      <c r="L1558" s="281"/>
      <c r="M1558" s="185"/>
      <c r="N1558" s="251"/>
    </row>
    <row r="1559" spans="1:14" s="296" customFormat="1" ht="15" hidden="1" customHeight="1" x14ac:dyDescent="0.25">
      <c r="A1559" s="513"/>
      <c r="B1559" s="513"/>
      <c r="C1559" s="178">
        <v>5</v>
      </c>
      <c r="D1559" s="178">
        <v>2</v>
      </c>
      <c r="E1559" s="178">
        <v>2</v>
      </c>
      <c r="F1559" s="179" t="s">
        <v>690</v>
      </c>
      <c r="G1559" s="270"/>
      <c r="H1559" s="406" t="s">
        <v>691</v>
      </c>
      <c r="I1559" s="251">
        <f>SUM(I1560:I1565)</f>
        <v>44500000</v>
      </c>
      <c r="J1559" s="182">
        <f>SUM(I1559/I10*100)</f>
        <v>4.4593243848581973E-2</v>
      </c>
      <c r="K1559" s="183">
        <f>SUM(P1559/I1559*100)</f>
        <v>0</v>
      </c>
      <c r="L1559" s="251">
        <f>SUM(L1560:L1565)</f>
        <v>44500000</v>
      </c>
      <c r="M1559" s="183">
        <f t="shared" ref="M1559:M1565" si="31">SUM(L1559/I1559%)</f>
        <v>100</v>
      </c>
      <c r="N1559" s="251">
        <f>SUM(N1560:N1565)</f>
        <v>0</v>
      </c>
    </row>
    <row r="1560" spans="1:14" s="296" customFormat="1" ht="25.5" hidden="1" customHeight="1" x14ac:dyDescent="0.25">
      <c r="A1560" s="177"/>
      <c r="B1560" s="177"/>
      <c r="C1560" s="178">
        <v>5</v>
      </c>
      <c r="D1560" s="178">
        <v>2</v>
      </c>
      <c r="E1560" s="178">
        <v>2</v>
      </c>
      <c r="F1560" s="179" t="s">
        <v>690</v>
      </c>
      <c r="G1560" s="180" t="s">
        <v>887</v>
      </c>
      <c r="H1560" s="406" t="s">
        <v>907</v>
      </c>
      <c r="I1560" s="251">
        <v>18550000</v>
      </c>
      <c r="J1560" s="182">
        <f>SUM(I1560/I10*100)</f>
        <v>1.8588869064970689E-2</v>
      </c>
      <c r="K1560" s="183">
        <f>SUM(P1560/I1560*100)</f>
        <v>0</v>
      </c>
      <c r="L1560" s="251">
        <v>18550000</v>
      </c>
      <c r="M1560" s="185">
        <f t="shared" si="31"/>
        <v>100</v>
      </c>
      <c r="N1560" s="250">
        <f t="shared" ref="N1560:N1565" si="32">SUM(I1560-L1560)</f>
        <v>0</v>
      </c>
    </row>
    <row r="1561" spans="1:14" s="296" customFormat="1" ht="25.5" hidden="1" customHeight="1" x14ac:dyDescent="0.25">
      <c r="A1561" s="177"/>
      <c r="B1561" s="177"/>
      <c r="C1561" s="178">
        <v>5</v>
      </c>
      <c r="D1561" s="178">
        <v>2</v>
      </c>
      <c r="E1561" s="178">
        <v>2</v>
      </c>
      <c r="F1561" s="179" t="s">
        <v>690</v>
      </c>
      <c r="G1561" s="180" t="s">
        <v>889</v>
      </c>
      <c r="H1561" s="406" t="s">
        <v>890</v>
      </c>
      <c r="I1561" s="251">
        <v>20650000</v>
      </c>
      <c r="J1561" s="182">
        <f>SUM(I1561/I10*100)</f>
        <v>2.0693269336476802E-2</v>
      </c>
      <c r="K1561" s="183">
        <f>SUM(P1561/I1561*100)</f>
        <v>0</v>
      </c>
      <c r="L1561" s="251">
        <v>20650000</v>
      </c>
      <c r="M1561" s="185">
        <f t="shared" si="31"/>
        <v>100</v>
      </c>
      <c r="N1561" s="250">
        <f t="shared" si="32"/>
        <v>0</v>
      </c>
    </row>
    <row r="1562" spans="1:14" s="296" customFormat="1" ht="25.5" hidden="1" customHeight="1" x14ac:dyDescent="0.25">
      <c r="A1562" s="177"/>
      <c r="B1562" s="177"/>
      <c r="C1562" s="178">
        <v>5</v>
      </c>
      <c r="D1562" s="178">
        <v>2</v>
      </c>
      <c r="E1562" s="178">
        <v>2</v>
      </c>
      <c r="F1562" s="179" t="s">
        <v>690</v>
      </c>
      <c r="G1562" s="180" t="s">
        <v>770</v>
      </c>
      <c r="H1562" s="406" t="s">
        <v>771</v>
      </c>
      <c r="I1562" s="261">
        <v>4500000</v>
      </c>
      <c r="J1562" s="279">
        <f>SUM(I1562/I10*100)</f>
        <v>4.5094291532273905E-3</v>
      </c>
      <c r="K1562" s="283">
        <f>SUM(L1562/I1562*100)</f>
        <v>100</v>
      </c>
      <c r="L1562" s="261">
        <v>4500000</v>
      </c>
      <c r="M1562" s="284">
        <f t="shared" si="31"/>
        <v>100</v>
      </c>
      <c r="N1562" s="253">
        <f t="shared" si="32"/>
        <v>0</v>
      </c>
    </row>
    <row r="1563" spans="1:14" s="296" customFormat="1" ht="25.5" hidden="1" customHeight="1" x14ac:dyDescent="0.25">
      <c r="A1563" s="177"/>
      <c r="B1563" s="177"/>
      <c r="C1563" s="178">
        <v>5</v>
      </c>
      <c r="D1563" s="178">
        <v>2</v>
      </c>
      <c r="E1563" s="178">
        <v>2</v>
      </c>
      <c r="F1563" s="179" t="s">
        <v>690</v>
      </c>
      <c r="G1563" s="180" t="s">
        <v>891</v>
      </c>
      <c r="H1563" s="406" t="s">
        <v>892</v>
      </c>
      <c r="I1563" s="261">
        <v>150000</v>
      </c>
      <c r="J1563" s="278">
        <f>SUM(I1563/I10*100)</f>
        <v>1.5031430510757969E-4</v>
      </c>
      <c r="K1563" s="283">
        <f>SUM(P1563/I1563*100)</f>
        <v>0</v>
      </c>
      <c r="L1563" s="261">
        <v>150000</v>
      </c>
      <c r="M1563" s="284">
        <f t="shared" si="31"/>
        <v>100</v>
      </c>
      <c r="N1563" s="253">
        <f t="shared" si="32"/>
        <v>0</v>
      </c>
    </row>
    <row r="1564" spans="1:14" s="296" customFormat="1" ht="25.5" hidden="1" customHeight="1" x14ac:dyDescent="0.25">
      <c r="A1564" s="177"/>
      <c r="B1564" s="177"/>
      <c r="C1564" s="178">
        <v>5</v>
      </c>
      <c r="D1564" s="178">
        <v>2</v>
      </c>
      <c r="E1564" s="178">
        <v>2</v>
      </c>
      <c r="F1564" s="179" t="s">
        <v>690</v>
      </c>
      <c r="G1564" s="180" t="s">
        <v>904</v>
      </c>
      <c r="H1564" s="406" t="s">
        <v>905</v>
      </c>
      <c r="I1564" s="261">
        <v>500000</v>
      </c>
      <c r="J1564" s="279">
        <f>SUM(I1564/I10*100)</f>
        <v>5.0104768369193229E-4</v>
      </c>
      <c r="K1564" s="283">
        <f>SUM(P1564/I1564*100)</f>
        <v>0</v>
      </c>
      <c r="L1564" s="261">
        <v>500000</v>
      </c>
      <c r="M1564" s="284">
        <f t="shared" si="31"/>
        <v>100</v>
      </c>
      <c r="N1564" s="253">
        <f t="shared" si="32"/>
        <v>0</v>
      </c>
    </row>
    <row r="1565" spans="1:14" s="296" customFormat="1" ht="25.5" hidden="1" customHeight="1" x14ac:dyDescent="0.25">
      <c r="A1565" s="177"/>
      <c r="B1565" s="177"/>
      <c r="C1565" s="178">
        <v>5</v>
      </c>
      <c r="D1565" s="178">
        <v>2</v>
      </c>
      <c r="E1565" s="178">
        <v>2</v>
      </c>
      <c r="F1565" s="179" t="s">
        <v>690</v>
      </c>
      <c r="G1565" s="180" t="s">
        <v>893</v>
      </c>
      <c r="H1565" s="406" t="s">
        <v>894</v>
      </c>
      <c r="I1565" s="261">
        <v>150000</v>
      </c>
      <c r="J1565" s="278">
        <f>SUM(I1565/I10*100)</f>
        <v>1.5031430510757969E-4</v>
      </c>
      <c r="K1565" s="283">
        <f>SUM(P1565/I1565*100)</f>
        <v>0</v>
      </c>
      <c r="L1565" s="261">
        <v>150000</v>
      </c>
      <c r="M1565" s="284">
        <f t="shared" si="31"/>
        <v>100</v>
      </c>
      <c r="N1565" s="253">
        <f t="shared" si="32"/>
        <v>0</v>
      </c>
    </row>
    <row r="1566" spans="1:14" s="296" customFormat="1" ht="15" hidden="1" customHeight="1" x14ac:dyDescent="0.25">
      <c r="A1566" s="177"/>
      <c r="B1566" s="177"/>
      <c r="C1566" s="178"/>
      <c r="D1566" s="178"/>
      <c r="E1566" s="178"/>
      <c r="F1566" s="179"/>
      <c r="G1566" s="180"/>
      <c r="H1566" s="406"/>
      <c r="I1566" s="251"/>
      <c r="J1566" s="182"/>
      <c r="K1566" s="183"/>
      <c r="L1566" s="281"/>
      <c r="M1566" s="185"/>
      <c r="N1566" s="251"/>
    </row>
    <row r="1567" spans="1:14" s="296" customFormat="1" ht="15" hidden="1" customHeight="1" x14ac:dyDescent="0.25">
      <c r="A1567" s="504"/>
      <c r="B1567" s="504"/>
      <c r="C1567" s="503">
        <v>5</v>
      </c>
      <c r="D1567" s="503">
        <v>2</v>
      </c>
      <c r="E1567" s="503">
        <v>2</v>
      </c>
      <c r="F1567" s="273" t="s">
        <v>674</v>
      </c>
      <c r="G1567" s="512"/>
      <c r="H1567" s="405" t="s">
        <v>724</v>
      </c>
      <c r="I1567" s="251">
        <f>SUM(I1568:I1569)</f>
        <v>543000</v>
      </c>
      <c r="J1567" s="279">
        <f>SUM(I1567/I10*100)</f>
        <v>5.4413778448943846E-4</v>
      </c>
      <c r="K1567" s="323">
        <f>SUM(L1567/I1567*100)</f>
        <v>100</v>
      </c>
      <c r="L1567" s="281">
        <f>SUM(L1568:L1569)</f>
        <v>543000</v>
      </c>
      <c r="M1567" s="323">
        <f>SUM(L1567/I1567%)</f>
        <v>100</v>
      </c>
      <c r="N1567" s="251">
        <f>SUM(N1568:N1569)</f>
        <v>0</v>
      </c>
    </row>
    <row r="1568" spans="1:14" s="296" customFormat="1" ht="25.5" hidden="1" customHeight="1" x14ac:dyDescent="0.25">
      <c r="A1568" s="177"/>
      <c r="B1568" s="177"/>
      <c r="C1568" s="178">
        <v>5</v>
      </c>
      <c r="D1568" s="178">
        <v>2</v>
      </c>
      <c r="E1568" s="178">
        <v>2</v>
      </c>
      <c r="F1568" s="179" t="s">
        <v>674</v>
      </c>
      <c r="G1568" s="180" t="s">
        <v>682</v>
      </c>
      <c r="H1568" s="406" t="s">
        <v>767</v>
      </c>
      <c r="I1568" s="251">
        <v>100000</v>
      </c>
      <c r="J1568" s="278">
        <f>SUM(I1568/I10*100)</f>
        <v>1.0020953673838645E-4</v>
      </c>
      <c r="K1568" s="183">
        <f>SUM(L1568/I1568*100)</f>
        <v>100</v>
      </c>
      <c r="L1568" s="251">
        <v>100000</v>
      </c>
      <c r="M1568" s="185">
        <f>SUM(L1568/I1568%)</f>
        <v>100</v>
      </c>
      <c r="N1568" s="250">
        <f>SUM(I1568-L1568)</f>
        <v>0</v>
      </c>
    </row>
    <row r="1569" spans="1:14" s="296" customFormat="1" ht="25.5" hidden="1" customHeight="1" x14ac:dyDescent="0.25">
      <c r="A1569" s="177"/>
      <c r="B1569" s="177"/>
      <c r="C1569" s="178">
        <v>5</v>
      </c>
      <c r="D1569" s="178">
        <v>2</v>
      </c>
      <c r="E1569" s="178">
        <v>2</v>
      </c>
      <c r="F1569" s="179" t="s">
        <v>674</v>
      </c>
      <c r="G1569" s="180" t="s">
        <v>697</v>
      </c>
      <c r="H1569" s="406" t="s">
        <v>726</v>
      </c>
      <c r="I1569" s="251">
        <v>443000</v>
      </c>
      <c r="J1569" s="278">
        <f>SUM(I1569/I10*100)</f>
        <v>4.43928247751052E-4</v>
      </c>
      <c r="K1569" s="183">
        <f>SUM(L1569/I1569*100)</f>
        <v>100</v>
      </c>
      <c r="L1569" s="251">
        <v>443000</v>
      </c>
      <c r="M1569" s="185">
        <f>SUM(L1569/I1569%)</f>
        <v>100</v>
      </c>
      <c r="N1569" s="250">
        <f>SUM(I1569-L1569)</f>
        <v>0</v>
      </c>
    </row>
    <row r="1570" spans="1:14" s="296" customFormat="1" ht="15" hidden="1" customHeight="1" x14ac:dyDescent="0.25">
      <c r="A1570" s="177"/>
      <c r="B1570" s="177"/>
      <c r="C1570" s="178"/>
      <c r="D1570" s="178"/>
      <c r="E1570" s="178"/>
      <c r="F1570" s="179"/>
      <c r="G1570" s="180"/>
      <c r="H1570" s="406"/>
      <c r="I1570" s="251"/>
      <c r="J1570" s="182"/>
      <c r="K1570" s="183"/>
      <c r="L1570" s="281"/>
      <c r="M1570" s="185"/>
      <c r="N1570" s="251"/>
    </row>
    <row r="1571" spans="1:14" s="296" customFormat="1" ht="15" hidden="1" customHeight="1" x14ac:dyDescent="0.25">
      <c r="A1571" s="177"/>
      <c r="B1571" s="177"/>
      <c r="C1571" s="178">
        <v>5</v>
      </c>
      <c r="D1571" s="178">
        <v>2</v>
      </c>
      <c r="E1571" s="178">
        <v>2</v>
      </c>
      <c r="F1571" s="179">
        <v>15</v>
      </c>
      <c r="G1571" s="270"/>
      <c r="H1571" s="406" t="s">
        <v>756</v>
      </c>
      <c r="I1571" s="251">
        <f>SUM(I1572:I1572)</f>
        <v>6360000</v>
      </c>
      <c r="J1571" s="182">
        <f>SUM(I1571/I10*100)</f>
        <v>6.3733265365613781E-3</v>
      </c>
      <c r="K1571" s="183">
        <f>SUM(P1571/I1571*100)</f>
        <v>0</v>
      </c>
      <c r="L1571" s="281">
        <f>SUM(L1572:L1572)</f>
        <v>6360000</v>
      </c>
      <c r="M1571" s="185">
        <f>SUM(L1571/I1571%)</f>
        <v>100</v>
      </c>
      <c r="N1571" s="251">
        <f>SUM(N1572:N1572)</f>
        <v>0</v>
      </c>
    </row>
    <row r="1572" spans="1:14" s="296" customFormat="1" ht="25.5" hidden="1" customHeight="1" x14ac:dyDescent="0.25">
      <c r="A1572" s="177"/>
      <c r="B1572" s="177"/>
      <c r="C1572" s="178">
        <v>5</v>
      </c>
      <c r="D1572" s="178">
        <v>2</v>
      </c>
      <c r="E1572" s="178">
        <v>2</v>
      </c>
      <c r="F1572" s="179">
        <v>15</v>
      </c>
      <c r="G1572" s="180" t="s">
        <v>682</v>
      </c>
      <c r="H1572" s="406" t="s">
        <v>909</v>
      </c>
      <c r="I1572" s="251">
        <v>6360000</v>
      </c>
      <c r="J1572" s="182">
        <f>SUM(I1572/I10*100)</f>
        <v>6.3733265365613781E-3</v>
      </c>
      <c r="K1572" s="183">
        <f>SUM(P1572/I1572*100)</f>
        <v>0</v>
      </c>
      <c r="L1572" s="281">
        <v>6360000</v>
      </c>
      <c r="M1572" s="185">
        <f>SUM(L1572/I1572%)</f>
        <v>100</v>
      </c>
      <c r="N1572" s="250">
        <f>SUM(I1572-L1572)</f>
        <v>0</v>
      </c>
    </row>
    <row r="1573" spans="1:14" s="296" customFormat="1" ht="15" hidden="1" customHeight="1" x14ac:dyDescent="0.25">
      <c r="A1573" s="177"/>
      <c r="B1573" s="177"/>
      <c r="C1573" s="178"/>
      <c r="D1573" s="178"/>
      <c r="E1573" s="178"/>
      <c r="F1573" s="179"/>
      <c r="G1573" s="180"/>
      <c r="H1573" s="406"/>
      <c r="I1573" s="251"/>
      <c r="J1573" s="182"/>
      <c r="K1573" s="183"/>
      <c r="L1573" s="281"/>
      <c r="M1573" s="185"/>
      <c r="N1573" s="250"/>
    </row>
    <row r="1574" spans="1:14" s="296" customFormat="1" x14ac:dyDescent="0.25">
      <c r="A1574" s="297">
        <v>1</v>
      </c>
      <c r="B1574" s="309" t="s">
        <v>677</v>
      </c>
      <c r="C1574" s="310" t="s">
        <v>674</v>
      </c>
      <c r="D1574" s="310" t="s">
        <v>675</v>
      </c>
      <c r="E1574" s="351" t="s">
        <v>1012</v>
      </c>
      <c r="F1574" s="351" t="s">
        <v>749</v>
      </c>
      <c r="G1574" s="310"/>
      <c r="H1574" s="348" t="s">
        <v>1048</v>
      </c>
      <c r="I1574" s="374">
        <f>SUM(I1576)</f>
        <v>1463324000</v>
      </c>
      <c r="J1574" s="352">
        <f>SUM(I1574/I10*100)</f>
        <v>1.4663902013816261</v>
      </c>
      <c r="K1574" s="306">
        <v>100</v>
      </c>
      <c r="L1574" s="470">
        <f>SUM(L1576)</f>
        <v>1129293950</v>
      </c>
      <c r="M1574" s="306">
        <f>SUM(L1574/I1574%)</f>
        <v>77.173199510156323</v>
      </c>
      <c r="N1574" s="374">
        <f>SUM(N1576)</f>
        <v>334030050</v>
      </c>
    </row>
    <row r="1575" spans="1:14" s="296" customFormat="1" ht="15" hidden="1" customHeight="1" x14ac:dyDescent="0.25">
      <c r="A1575" s="290"/>
      <c r="B1575" s="324"/>
      <c r="C1575" s="325"/>
      <c r="D1575" s="317"/>
      <c r="E1575" s="378"/>
      <c r="F1575" s="378"/>
      <c r="G1575" s="317"/>
      <c r="H1575" s="295"/>
      <c r="I1575" s="377"/>
      <c r="J1575" s="182"/>
      <c r="K1575" s="183"/>
      <c r="L1575" s="461"/>
      <c r="M1575" s="323"/>
      <c r="N1575" s="377"/>
    </row>
    <row r="1576" spans="1:14" s="296" customFormat="1" ht="15" hidden="1" customHeight="1" x14ac:dyDescent="0.25">
      <c r="A1576" s="177"/>
      <c r="B1576" s="177"/>
      <c r="C1576" s="178">
        <v>5</v>
      </c>
      <c r="D1576" s="178">
        <v>2</v>
      </c>
      <c r="E1576" s="178">
        <v>2</v>
      </c>
      <c r="F1576" s="178"/>
      <c r="G1576" s="270"/>
      <c r="H1576" s="406" t="s">
        <v>684</v>
      </c>
      <c r="I1576" s="251">
        <f>SUM(I1578+I1583+I1589+I1593+I1596+I1599)</f>
        <v>1463324000</v>
      </c>
      <c r="J1576" s="182">
        <f>SUM(I1576/I10*100)</f>
        <v>1.4663902013816261</v>
      </c>
      <c r="K1576" s="183">
        <f>SUM(P1576/I1576*100)</f>
        <v>0</v>
      </c>
      <c r="L1576" s="251">
        <f>SUM(L1578+L1583+L1589+L1593+L1596+L1599)</f>
        <v>1129293950</v>
      </c>
      <c r="M1576" s="185">
        <f>SUM(L1576/I1576%)</f>
        <v>77.173199510156323</v>
      </c>
      <c r="N1576" s="251">
        <f>SUM(N1578+N1583+N1589+N1593+N1596+N1599)</f>
        <v>334030050</v>
      </c>
    </row>
    <row r="1577" spans="1:14" s="296" customFormat="1" ht="15" hidden="1" customHeight="1" x14ac:dyDescent="0.25">
      <c r="A1577" s="177"/>
      <c r="B1577" s="177"/>
      <c r="C1577" s="178"/>
      <c r="D1577" s="178"/>
      <c r="E1577" s="178"/>
      <c r="F1577" s="178"/>
      <c r="G1577" s="270"/>
      <c r="H1577" s="406"/>
      <c r="I1577" s="251"/>
      <c r="J1577" s="182"/>
      <c r="K1577" s="183"/>
      <c r="L1577" s="282"/>
      <c r="M1577" s="185"/>
      <c r="N1577" s="251"/>
    </row>
    <row r="1578" spans="1:14" s="296" customFormat="1" ht="15" hidden="1" customHeight="1" x14ac:dyDescent="0.25">
      <c r="A1578" s="177"/>
      <c r="B1578" s="177"/>
      <c r="C1578" s="178">
        <v>5</v>
      </c>
      <c r="D1578" s="178">
        <v>2</v>
      </c>
      <c r="E1578" s="178">
        <v>2</v>
      </c>
      <c r="F1578" s="179" t="s">
        <v>675</v>
      </c>
      <c r="G1578" s="270"/>
      <c r="H1578" s="406" t="s">
        <v>685</v>
      </c>
      <c r="I1578" s="251">
        <f>SUM(I1579:I1581)</f>
        <v>48913000</v>
      </c>
      <c r="J1578" s="182">
        <f>SUM(I1578/I10*100)</f>
        <v>4.9015490704846967E-2</v>
      </c>
      <c r="K1578" s="183">
        <f>SUM(P1578/I1578*100)</f>
        <v>0</v>
      </c>
      <c r="L1578" s="251">
        <f>SUM(L1579:L1581)</f>
        <v>43823000</v>
      </c>
      <c r="M1578" s="185">
        <f>SUM(L1578/I1578%)</f>
        <v>89.593768527794253</v>
      </c>
      <c r="N1578" s="251">
        <f>SUM(N1579:N1581)</f>
        <v>5090000</v>
      </c>
    </row>
    <row r="1579" spans="1:14" s="296" customFormat="1" ht="25.5" hidden="1" customHeight="1" x14ac:dyDescent="0.25">
      <c r="A1579" s="177"/>
      <c r="B1579" s="177"/>
      <c r="C1579" s="178">
        <v>5</v>
      </c>
      <c r="D1579" s="178">
        <v>2</v>
      </c>
      <c r="E1579" s="178">
        <v>2</v>
      </c>
      <c r="F1579" s="179" t="s">
        <v>675</v>
      </c>
      <c r="G1579" s="180" t="s">
        <v>682</v>
      </c>
      <c r="H1579" s="406" t="s">
        <v>719</v>
      </c>
      <c r="I1579" s="181">
        <v>4199000</v>
      </c>
      <c r="J1579" s="279">
        <f>SUM(I1579/I10*100)</f>
        <v>4.207798447644847E-3</v>
      </c>
      <c r="K1579" s="183">
        <f>SUM(P1579/I1579*100)</f>
        <v>0</v>
      </c>
      <c r="L1579" s="260">
        <v>4109000</v>
      </c>
      <c r="M1579" s="185">
        <f>SUM(L1579/I1579%)</f>
        <v>97.856632531555135</v>
      </c>
      <c r="N1579" s="250">
        <f>SUM(I1579-L1579)</f>
        <v>90000</v>
      </c>
    </row>
    <row r="1580" spans="1:14" s="296" customFormat="1" ht="25.5" hidden="1" customHeight="1" x14ac:dyDescent="0.25">
      <c r="A1580" s="177"/>
      <c r="B1580" s="177"/>
      <c r="C1580" s="178">
        <v>5</v>
      </c>
      <c r="D1580" s="178">
        <v>2</v>
      </c>
      <c r="E1580" s="178">
        <v>2</v>
      </c>
      <c r="F1580" s="179" t="s">
        <v>675</v>
      </c>
      <c r="G1580" s="180" t="s">
        <v>885</v>
      </c>
      <c r="H1580" s="406" t="s">
        <v>886</v>
      </c>
      <c r="I1580" s="181">
        <v>34050000</v>
      </c>
      <c r="J1580" s="182">
        <f>SUM(I1580/I10*100)</f>
        <v>3.4121347259420592E-2</v>
      </c>
      <c r="K1580" s="183">
        <f>SUM(L1580/I1580*100)</f>
        <v>100</v>
      </c>
      <c r="L1580" s="260">
        <v>34050000</v>
      </c>
      <c r="M1580" s="185">
        <f>SUM(L1580/I1580%)</f>
        <v>100</v>
      </c>
      <c r="N1580" s="250">
        <f>SUM(I1580-L1580)</f>
        <v>0</v>
      </c>
    </row>
    <row r="1581" spans="1:14" s="296" customFormat="1" ht="25.5" hidden="1" customHeight="1" x14ac:dyDescent="0.25">
      <c r="A1581" s="177"/>
      <c r="B1581" s="177"/>
      <c r="C1581" s="178">
        <v>5</v>
      </c>
      <c r="D1581" s="178">
        <v>2</v>
      </c>
      <c r="E1581" s="178">
        <v>2</v>
      </c>
      <c r="F1581" s="179" t="s">
        <v>675</v>
      </c>
      <c r="G1581" s="180" t="s">
        <v>720</v>
      </c>
      <c r="H1581" s="406" t="s">
        <v>874</v>
      </c>
      <c r="I1581" s="251">
        <v>10664000</v>
      </c>
      <c r="J1581" s="279">
        <f>SUM(I1581/I10*100)</f>
        <v>1.0686344997781531E-2</v>
      </c>
      <c r="K1581" s="183">
        <f>SUM(P1581/I1581*100)</f>
        <v>0</v>
      </c>
      <c r="L1581" s="281">
        <v>5664000</v>
      </c>
      <c r="M1581" s="185">
        <f>SUM(L1581/I1581%)</f>
        <v>53.113278319579898</v>
      </c>
      <c r="N1581" s="250">
        <f>SUM(I1581-L1581)</f>
        <v>5000000</v>
      </c>
    </row>
    <row r="1582" spans="1:14" s="296" customFormat="1" ht="15" hidden="1" customHeight="1" x14ac:dyDescent="0.25">
      <c r="A1582" s="177"/>
      <c r="B1582" s="177"/>
      <c r="C1582" s="178"/>
      <c r="D1582" s="178"/>
      <c r="E1582" s="178"/>
      <c r="F1582" s="179"/>
      <c r="G1582" s="180"/>
      <c r="H1582" s="406"/>
      <c r="I1582" s="251"/>
      <c r="J1582" s="182"/>
      <c r="K1582" s="183"/>
      <c r="L1582" s="281"/>
      <c r="M1582" s="185"/>
      <c r="N1582" s="251"/>
    </row>
    <row r="1583" spans="1:14" s="296" customFormat="1" ht="15" hidden="1" customHeight="1" x14ac:dyDescent="0.25">
      <c r="A1583" s="513"/>
      <c r="B1583" s="513"/>
      <c r="C1583" s="178">
        <v>5</v>
      </c>
      <c r="D1583" s="178">
        <v>2</v>
      </c>
      <c r="E1583" s="178">
        <v>2</v>
      </c>
      <c r="F1583" s="179" t="s">
        <v>690</v>
      </c>
      <c r="G1583" s="270"/>
      <c r="H1583" s="406" t="s">
        <v>691</v>
      </c>
      <c r="I1583" s="251">
        <f>SUM(I1584:I1587)</f>
        <v>826200000</v>
      </c>
      <c r="J1583" s="182">
        <f>SUM(I1583/I10*100)</f>
        <v>0.82793119253254888</v>
      </c>
      <c r="K1583" s="183">
        <f>SUM(P1583/I1583*100)</f>
        <v>0</v>
      </c>
      <c r="L1583" s="251">
        <f>SUM(L1584:L1587)</f>
        <v>698718000</v>
      </c>
      <c r="M1583" s="183">
        <f>SUM(L1583/I1583%)</f>
        <v>84.570079883805377</v>
      </c>
      <c r="N1583" s="251">
        <f>SUM(N1584:N1587)</f>
        <v>127482000</v>
      </c>
    </row>
    <row r="1584" spans="1:14" s="296" customFormat="1" ht="25.5" hidden="1" customHeight="1" x14ac:dyDescent="0.25">
      <c r="A1584" s="177"/>
      <c r="B1584" s="177"/>
      <c r="C1584" s="178">
        <v>5</v>
      </c>
      <c r="D1584" s="178">
        <v>2</v>
      </c>
      <c r="E1584" s="178">
        <v>2</v>
      </c>
      <c r="F1584" s="179" t="s">
        <v>690</v>
      </c>
      <c r="G1584" s="180" t="s">
        <v>887</v>
      </c>
      <c r="H1584" s="406" t="s">
        <v>907</v>
      </c>
      <c r="I1584" s="251">
        <v>410550000</v>
      </c>
      <c r="J1584" s="182">
        <f>SUM(I1584/I10*100)</f>
        <v>0.41141025307944556</v>
      </c>
      <c r="K1584" s="183">
        <f>SUM(P1584/I1584*100)</f>
        <v>0</v>
      </c>
      <c r="L1584" s="281">
        <v>370818000</v>
      </c>
      <c r="M1584" s="185">
        <f>SUM(L1584/I1584%)</f>
        <v>90.322250639386183</v>
      </c>
      <c r="N1584" s="250">
        <f>SUM(I1584-L1584)</f>
        <v>39732000</v>
      </c>
    </row>
    <row r="1585" spans="1:14" s="296" customFormat="1" ht="25.5" hidden="1" customHeight="1" x14ac:dyDescent="0.25">
      <c r="A1585" s="177"/>
      <c r="B1585" s="177"/>
      <c r="C1585" s="178">
        <v>5</v>
      </c>
      <c r="D1585" s="178">
        <v>2</v>
      </c>
      <c r="E1585" s="178">
        <v>2</v>
      </c>
      <c r="F1585" s="179" t="s">
        <v>690</v>
      </c>
      <c r="G1585" s="180" t="s">
        <v>889</v>
      </c>
      <c r="H1585" s="406" t="s">
        <v>890</v>
      </c>
      <c r="I1585" s="251">
        <v>306450000</v>
      </c>
      <c r="J1585" s="182">
        <f>SUM(I1585/I10*100)</f>
        <v>0.3070921253347853</v>
      </c>
      <c r="K1585" s="183">
        <f>SUM(P1585/I1585*100)</f>
        <v>0</v>
      </c>
      <c r="L1585" s="281">
        <v>256500000</v>
      </c>
      <c r="M1585" s="185">
        <f>SUM(L1585/I1585%)</f>
        <v>83.70044052863436</v>
      </c>
      <c r="N1585" s="250">
        <f>SUM(I1585-L1585)</f>
        <v>49950000</v>
      </c>
    </row>
    <row r="1586" spans="1:14" s="296" customFormat="1" ht="25.5" hidden="1" customHeight="1" x14ac:dyDescent="0.25">
      <c r="A1586" s="387"/>
      <c r="B1586" s="387"/>
      <c r="C1586" s="270">
        <v>5</v>
      </c>
      <c r="D1586" s="270">
        <v>2</v>
      </c>
      <c r="E1586" s="270">
        <v>2</v>
      </c>
      <c r="F1586" s="180" t="s">
        <v>690</v>
      </c>
      <c r="G1586" s="180" t="s">
        <v>770</v>
      </c>
      <c r="H1586" s="406" t="s">
        <v>771</v>
      </c>
      <c r="I1586" s="261">
        <v>108000000</v>
      </c>
      <c r="J1586" s="362">
        <f>SUM(I1586/I10*100)</f>
        <v>0.10822629967745738</v>
      </c>
      <c r="K1586" s="183">
        <f>SUM(P1586/I1586*100)</f>
        <v>0</v>
      </c>
      <c r="L1586" s="286">
        <v>70500000</v>
      </c>
      <c r="M1586" s="285">
        <f>SUM(L1586/I1586%)</f>
        <v>65.277777777777771</v>
      </c>
      <c r="N1586" s="253">
        <f>SUM(I1586-L1586)</f>
        <v>37500000</v>
      </c>
    </row>
    <row r="1587" spans="1:14" s="296" customFormat="1" ht="25.5" hidden="1" customHeight="1" x14ac:dyDescent="0.25">
      <c r="A1587" s="177"/>
      <c r="B1587" s="177"/>
      <c r="C1587" s="178">
        <v>5</v>
      </c>
      <c r="D1587" s="178">
        <v>2</v>
      </c>
      <c r="E1587" s="178">
        <v>2</v>
      </c>
      <c r="F1587" s="179" t="s">
        <v>690</v>
      </c>
      <c r="G1587" s="180" t="s">
        <v>891</v>
      </c>
      <c r="H1587" s="406" t="s">
        <v>892</v>
      </c>
      <c r="I1587" s="261">
        <v>1200000</v>
      </c>
      <c r="J1587" s="278">
        <f>SUM(I1587/I10*100)</f>
        <v>1.2025144408606375E-3</v>
      </c>
      <c r="K1587" s="283">
        <f>SUM(P1587/I1587*100)</f>
        <v>0</v>
      </c>
      <c r="L1587" s="214">
        <v>900000</v>
      </c>
      <c r="M1587" s="284">
        <f>SUM(L1587/I1587%)</f>
        <v>75</v>
      </c>
      <c r="N1587" s="253">
        <f>SUM(I1587-L1587)</f>
        <v>300000</v>
      </c>
    </row>
    <row r="1588" spans="1:14" s="296" customFormat="1" ht="15" hidden="1" customHeight="1" x14ac:dyDescent="0.25">
      <c r="A1588" s="177"/>
      <c r="B1588" s="177"/>
      <c r="C1588" s="178"/>
      <c r="D1588" s="178"/>
      <c r="E1588" s="178"/>
      <c r="F1588" s="179"/>
      <c r="G1588" s="180"/>
      <c r="H1588" s="406"/>
      <c r="I1588" s="251"/>
      <c r="J1588" s="182"/>
      <c r="K1588" s="183"/>
      <c r="L1588" s="281"/>
      <c r="M1588" s="185"/>
      <c r="N1588" s="250"/>
    </row>
    <row r="1589" spans="1:14" s="296" customFormat="1" ht="15" hidden="1" customHeight="1" x14ac:dyDescent="0.25">
      <c r="A1589" s="504"/>
      <c r="B1589" s="504"/>
      <c r="C1589" s="503">
        <v>5</v>
      </c>
      <c r="D1589" s="503">
        <v>2</v>
      </c>
      <c r="E1589" s="503">
        <v>2</v>
      </c>
      <c r="F1589" s="273" t="s">
        <v>674</v>
      </c>
      <c r="G1589" s="512"/>
      <c r="H1589" s="405" t="s">
        <v>724</v>
      </c>
      <c r="I1589" s="251">
        <f>SUM(I1590:I1591)</f>
        <v>20951000</v>
      </c>
      <c r="J1589" s="182">
        <f>SUM(I1589/I10*100)</f>
        <v>2.0994900042059346E-2</v>
      </c>
      <c r="K1589" s="183">
        <f>SUM(P1589/I1589*100)</f>
        <v>0</v>
      </c>
      <c r="L1589" s="251">
        <f>SUM(L1590:L1591)</f>
        <v>20425000</v>
      </c>
      <c r="M1589" s="323">
        <f>SUM(L1589/I1589%)</f>
        <v>97.489379981862442</v>
      </c>
      <c r="N1589" s="251">
        <f>SUM(N1590:N1591)</f>
        <v>526000</v>
      </c>
    </row>
    <row r="1590" spans="1:14" s="296" customFormat="1" ht="25.5" hidden="1" customHeight="1" x14ac:dyDescent="0.25">
      <c r="A1590" s="177"/>
      <c r="B1590" s="177"/>
      <c r="C1590" s="178">
        <v>5</v>
      </c>
      <c r="D1590" s="178">
        <v>2</v>
      </c>
      <c r="E1590" s="178">
        <v>2</v>
      </c>
      <c r="F1590" s="179" t="s">
        <v>674</v>
      </c>
      <c r="G1590" s="180" t="s">
        <v>682</v>
      </c>
      <c r="H1590" s="406" t="s">
        <v>767</v>
      </c>
      <c r="I1590" s="268">
        <v>14266000</v>
      </c>
      <c r="J1590" s="182">
        <f>SUM(I1590/I10*100)</f>
        <v>1.4295892511098212E-2</v>
      </c>
      <c r="K1590" s="183">
        <f>SUM(P1590/I1590*100)</f>
        <v>0</v>
      </c>
      <c r="L1590" s="282">
        <v>13740000</v>
      </c>
      <c r="M1590" s="185">
        <f>SUM(L1590/I1590%)</f>
        <v>96.31291181830926</v>
      </c>
      <c r="N1590" s="250">
        <f>SUM(I1590-L1590)</f>
        <v>526000</v>
      </c>
    </row>
    <row r="1591" spans="1:14" s="296" customFormat="1" ht="25.5" hidden="1" customHeight="1" x14ac:dyDescent="0.25">
      <c r="A1591" s="177"/>
      <c r="B1591" s="177"/>
      <c r="C1591" s="178">
        <v>5</v>
      </c>
      <c r="D1591" s="178">
        <v>2</v>
      </c>
      <c r="E1591" s="178">
        <v>2</v>
      </c>
      <c r="F1591" s="179" t="s">
        <v>674</v>
      </c>
      <c r="G1591" s="180" t="s">
        <v>697</v>
      </c>
      <c r="H1591" s="406" t="s">
        <v>726</v>
      </c>
      <c r="I1591" s="268">
        <v>6685000</v>
      </c>
      <c r="J1591" s="279">
        <f>SUM(I1591/I10*100)</f>
        <v>6.6990075309611334E-3</v>
      </c>
      <c r="K1591" s="183">
        <f>SUM(P1591/I1591*100)</f>
        <v>0</v>
      </c>
      <c r="L1591" s="282">
        <v>6685000</v>
      </c>
      <c r="M1591" s="185">
        <f>SUM(L1591/I1591%)</f>
        <v>100</v>
      </c>
      <c r="N1591" s="250">
        <f>SUM(I1591-L1591)</f>
        <v>0</v>
      </c>
    </row>
    <row r="1592" spans="1:14" s="296" customFormat="1" ht="15" hidden="1" customHeight="1" x14ac:dyDescent="0.25">
      <c r="A1592" s="177"/>
      <c r="B1592" s="177"/>
      <c r="C1592" s="178"/>
      <c r="D1592" s="178"/>
      <c r="E1592" s="178"/>
      <c r="F1592" s="179"/>
      <c r="G1592" s="180"/>
      <c r="H1592" s="406"/>
      <c r="I1592" s="251"/>
      <c r="J1592" s="182"/>
      <c r="K1592" s="183"/>
      <c r="L1592" s="281"/>
      <c r="M1592" s="185"/>
      <c r="N1592" s="251"/>
    </row>
    <row r="1593" spans="1:14" s="296" customFormat="1" ht="15" hidden="1" customHeight="1" x14ac:dyDescent="0.25">
      <c r="A1593" s="177"/>
      <c r="B1593" s="177"/>
      <c r="C1593" s="178">
        <v>5</v>
      </c>
      <c r="D1593" s="178">
        <v>2</v>
      </c>
      <c r="E1593" s="178">
        <v>2</v>
      </c>
      <c r="F1593" s="179">
        <v>13</v>
      </c>
      <c r="G1593" s="270"/>
      <c r="H1593" s="406" t="s">
        <v>712</v>
      </c>
      <c r="I1593" s="251">
        <f>SUM(I1594:I1594)</f>
        <v>238350000</v>
      </c>
      <c r="J1593" s="182">
        <f>SUM(I1593/I10*100)</f>
        <v>0.23884943081594412</v>
      </c>
      <c r="K1593" s="183">
        <f>SUM(P1593/I1593*100)</f>
        <v>0</v>
      </c>
      <c r="L1593" s="281">
        <f>SUM(L1594:L1594)</f>
        <v>210550250</v>
      </c>
      <c r="M1593" s="185">
        <f>SUM(L1593/I1593%)</f>
        <v>88.336584854205995</v>
      </c>
      <c r="N1593" s="251">
        <f>SUM(N1594:N1594)</f>
        <v>27799750</v>
      </c>
    </row>
    <row r="1594" spans="1:14" s="296" customFormat="1" ht="25.5" hidden="1" customHeight="1" x14ac:dyDescent="0.25">
      <c r="A1594" s="387"/>
      <c r="B1594" s="387"/>
      <c r="C1594" s="270">
        <v>5</v>
      </c>
      <c r="D1594" s="270">
        <v>2</v>
      </c>
      <c r="E1594" s="270">
        <v>2</v>
      </c>
      <c r="F1594" s="180">
        <v>13</v>
      </c>
      <c r="G1594" s="180" t="s">
        <v>682</v>
      </c>
      <c r="H1594" s="406" t="s">
        <v>713</v>
      </c>
      <c r="I1594" s="251">
        <v>238350000</v>
      </c>
      <c r="J1594" s="362">
        <f>SUM(I1594/I10*100)</f>
        <v>0.23884943081594412</v>
      </c>
      <c r="K1594" s="318">
        <f>SUM(P1594/I1594*100)</f>
        <v>0</v>
      </c>
      <c r="L1594" s="281">
        <v>210550250</v>
      </c>
      <c r="M1594" s="318">
        <f>SUM(L1594/I1594%)</f>
        <v>88.336584854205995</v>
      </c>
      <c r="N1594" s="250">
        <f>SUM(I1594-L1594)</f>
        <v>27799750</v>
      </c>
    </row>
    <row r="1595" spans="1:14" s="296" customFormat="1" ht="15" hidden="1" customHeight="1" x14ac:dyDescent="0.25">
      <c r="A1595" s="177"/>
      <c r="B1595" s="177"/>
      <c r="C1595" s="178"/>
      <c r="D1595" s="178"/>
      <c r="E1595" s="178"/>
      <c r="F1595" s="179"/>
      <c r="G1595" s="180"/>
      <c r="H1595" s="406"/>
      <c r="I1595" s="251"/>
      <c r="J1595" s="182"/>
      <c r="K1595" s="183"/>
      <c r="L1595" s="281"/>
      <c r="M1595" s="185"/>
      <c r="N1595" s="251"/>
    </row>
    <row r="1596" spans="1:14" s="296" customFormat="1" ht="15" hidden="1" customHeight="1" x14ac:dyDescent="0.25">
      <c r="A1596" s="177"/>
      <c r="B1596" s="177"/>
      <c r="C1596" s="178">
        <v>5</v>
      </c>
      <c r="D1596" s="178">
        <v>2</v>
      </c>
      <c r="E1596" s="178">
        <v>2</v>
      </c>
      <c r="F1596" s="179">
        <v>14</v>
      </c>
      <c r="G1596" s="270"/>
      <c r="H1596" s="406" t="s">
        <v>1027</v>
      </c>
      <c r="I1596" s="251">
        <f>SUM(I1597:I1597)</f>
        <v>238350000</v>
      </c>
      <c r="J1596" s="182">
        <f>SUM(I1596/I10*100)</f>
        <v>0.23884943081594412</v>
      </c>
      <c r="K1596" s="183">
        <f>SUM(P1596/I1596*100)</f>
        <v>0</v>
      </c>
      <c r="L1596" s="281">
        <f>SUM(L1597:L1597)</f>
        <v>113857700</v>
      </c>
      <c r="M1596" s="185">
        <f>SUM(L1596/I1596%)</f>
        <v>47.769121040486681</v>
      </c>
      <c r="N1596" s="251">
        <f>SUM(N1597:N1597)</f>
        <v>124492300</v>
      </c>
    </row>
    <row r="1597" spans="1:14" s="296" customFormat="1" ht="25.5" hidden="1" customHeight="1" x14ac:dyDescent="0.25">
      <c r="A1597" s="387"/>
      <c r="B1597" s="387"/>
      <c r="C1597" s="270">
        <v>5</v>
      </c>
      <c r="D1597" s="270">
        <v>2</v>
      </c>
      <c r="E1597" s="270">
        <v>2</v>
      </c>
      <c r="F1597" s="180">
        <v>14</v>
      </c>
      <c r="G1597" s="180" t="s">
        <v>686</v>
      </c>
      <c r="H1597" s="406" t="s">
        <v>1028</v>
      </c>
      <c r="I1597" s="251">
        <v>238350000</v>
      </c>
      <c r="J1597" s="362">
        <f>SUM(I1597/I10*100)</f>
        <v>0.23884943081594412</v>
      </c>
      <c r="K1597" s="318">
        <f>SUM(P1597/I1597*100)</f>
        <v>0</v>
      </c>
      <c r="L1597" s="281">
        <v>113857700</v>
      </c>
      <c r="M1597" s="318">
        <f>SUM(L1597/I1597%)</f>
        <v>47.769121040486681</v>
      </c>
      <c r="N1597" s="250">
        <f>SUM(I1597-L1597)</f>
        <v>124492300</v>
      </c>
    </row>
    <row r="1598" spans="1:14" s="296" customFormat="1" ht="15" hidden="1" customHeight="1" x14ac:dyDescent="0.25">
      <c r="A1598" s="177"/>
      <c r="B1598" s="177"/>
      <c r="C1598" s="178"/>
      <c r="D1598" s="178"/>
      <c r="E1598" s="178"/>
      <c r="F1598" s="179"/>
      <c r="G1598" s="180"/>
      <c r="H1598" s="406"/>
      <c r="I1598" s="251"/>
      <c r="J1598" s="182"/>
      <c r="K1598" s="183"/>
      <c r="L1598" s="281"/>
      <c r="M1598" s="185"/>
      <c r="N1598" s="250"/>
    </row>
    <row r="1599" spans="1:14" s="296" customFormat="1" ht="15" hidden="1" customHeight="1" x14ac:dyDescent="0.25">
      <c r="A1599" s="387"/>
      <c r="B1599" s="387"/>
      <c r="C1599" s="270">
        <v>5</v>
      </c>
      <c r="D1599" s="270">
        <v>2</v>
      </c>
      <c r="E1599" s="270">
        <v>2</v>
      </c>
      <c r="F1599" s="180">
        <v>15</v>
      </c>
      <c r="G1599" s="270"/>
      <c r="H1599" s="406" t="s">
        <v>756</v>
      </c>
      <c r="I1599" s="251">
        <f>SUM(I1600:I1600)</f>
        <v>90560000</v>
      </c>
      <c r="J1599" s="182">
        <f>SUM(I1599/I10*100)</f>
        <v>9.0749756470282772E-2</v>
      </c>
      <c r="K1599" s="318">
        <f>SUM(P1599/I1599*100)</f>
        <v>0</v>
      </c>
      <c r="L1599" s="281">
        <f>SUM(L1600:L1600)</f>
        <v>41920000</v>
      </c>
      <c r="M1599" s="318">
        <f>SUM(L1599/I1599%)</f>
        <v>46.289752650176681</v>
      </c>
      <c r="N1599" s="251">
        <f>SUM(N1600:N1600)</f>
        <v>48640000</v>
      </c>
    </row>
    <row r="1600" spans="1:14" s="296" customFormat="1" ht="25.5" hidden="1" customHeight="1" x14ac:dyDescent="0.25">
      <c r="A1600" s="498"/>
      <c r="B1600" s="498"/>
      <c r="C1600" s="494">
        <v>5</v>
      </c>
      <c r="D1600" s="494">
        <v>2</v>
      </c>
      <c r="E1600" s="494">
        <v>2</v>
      </c>
      <c r="F1600" s="494">
        <v>15</v>
      </c>
      <c r="G1600" s="192" t="s">
        <v>682</v>
      </c>
      <c r="H1600" s="409" t="s">
        <v>861</v>
      </c>
      <c r="I1600" s="303">
        <v>90560000</v>
      </c>
      <c r="J1600" s="182">
        <f>SUM(I1600/I10*100)</f>
        <v>9.0749756470282772E-2</v>
      </c>
      <c r="K1600" s="306">
        <f>SUM(P1600/I1600*100)</f>
        <v>0</v>
      </c>
      <c r="L1600" s="304">
        <v>41920000</v>
      </c>
      <c r="M1600" s="307">
        <f>SUM(L1600/I1600%)</f>
        <v>46.289752650176681</v>
      </c>
      <c r="N1600" s="252">
        <f>SUM(I1600-L1600)</f>
        <v>48640000</v>
      </c>
    </row>
    <row r="1601" spans="1:14" s="296" customFormat="1" ht="15" hidden="1" customHeight="1" x14ac:dyDescent="0.25">
      <c r="A1601" s="504"/>
      <c r="B1601" s="504"/>
      <c r="C1601" s="503"/>
      <c r="D1601" s="503"/>
      <c r="E1601" s="503"/>
      <c r="F1601" s="273"/>
      <c r="G1601" s="190"/>
      <c r="H1601" s="405"/>
      <c r="I1601" s="181"/>
      <c r="J1601" s="182"/>
      <c r="K1601" s="183"/>
      <c r="L1601" s="193"/>
      <c r="M1601" s="323"/>
      <c r="N1601" s="181"/>
    </row>
    <row r="1602" spans="1:14" s="296" customFormat="1" x14ac:dyDescent="0.25">
      <c r="A1602" s="308">
        <v>1</v>
      </c>
      <c r="B1602" s="309" t="s">
        <v>677</v>
      </c>
      <c r="C1602" s="310" t="s">
        <v>674</v>
      </c>
      <c r="D1602" s="310" t="s">
        <v>675</v>
      </c>
      <c r="E1602" s="378" t="s">
        <v>1012</v>
      </c>
      <c r="F1602" s="378" t="s">
        <v>754</v>
      </c>
      <c r="G1602" s="310"/>
      <c r="H1602" s="872" t="s">
        <v>1049</v>
      </c>
      <c r="I1602" s="374">
        <f>SUM(I1605)</f>
        <v>361578000</v>
      </c>
      <c r="J1602" s="362">
        <f>SUM(I1602/I10*100)</f>
        <v>0.36233563874792296</v>
      </c>
      <c r="K1602" s="311">
        <v>100</v>
      </c>
      <c r="L1602" s="473">
        <f>SUM(L1605)</f>
        <v>340976000</v>
      </c>
      <c r="M1602" s="311">
        <f>SUM(L1602/I1602%)</f>
        <v>94.302197589455105</v>
      </c>
      <c r="N1602" s="374">
        <f>SUM(N1605)</f>
        <v>20602000</v>
      </c>
    </row>
    <row r="1603" spans="1:14" s="296" customFormat="1" ht="15" hidden="1" customHeight="1" x14ac:dyDescent="0.25">
      <c r="A1603" s="177"/>
      <c r="B1603" s="177"/>
      <c r="C1603" s="178"/>
      <c r="D1603" s="178"/>
      <c r="E1603" s="178"/>
      <c r="F1603" s="179"/>
      <c r="G1603" s="180"/>
      <c r="H1603" s="873"/>
      <c r="I1603" s="181"/>
      <c r="J1603" s="182"/>
      <c r="K1603" s="183"/>
      <c r="L1603" s="193"/>
      <c r="M1603" s="185"/>
      <c r="N1603" s="181"/>
    </row>
    <row r="1604" spans="1:14" s="296" customFormat="1" ht="15" hidden="1" customHeight="1" x14ac:dyDescent="0.25">
      <c r="A1604" s="177"/>
      <c r="B1604" s="177"/>
      <c r="C1604" s="178"/>
      <c r="D1604" s="178"/>
      <c r="E1604" s="178"/>
      <c r="F1604" s="179"/>
      <c r="G1604" s="180"/>
      <c r="H1604" s="543"/>
      <c r="I1604" s="181"/>
      <c r="J1604" s="182"/>
      <c r="K1604" s="183"/>
      <c r="L1604" s="193"/>
      <c r="M1604" s="185"/>
      <c r="N1604" s="181"/>
    </row>
    <row r="1605" spans="1:14" s="296" customFormat="1" ht="15" hidden="1" customHeight="1" x14ac:dyDescent="0.25">
      <c r="A1605" s="177"/>
      <c r="B1605" s="177"/>
      <c r="C1605" s="178">
        <v>5</v>
      </c>
      <c r="D1605" s="178">
        <v>2</v>
      </c>
      <c r="E1605" s="178">
        <v>2</v>
      </c>
      <c r="F1605" s="178"/>
      <c r="G1605" s="270"/>
      <c r="H1605" s="406" t="s">
        <v>684</v>
      </c>
      <c r="I1605" s="251">
        <f>SUM(I1607+I1613+I1622+I1626)</f>
        <v>361578000</v>
      </c>
      <c r="J1605" s="182">
        <f>SUM(I1605/I10*100)</f>
        <v>0.36233563874792296</v>
      </c>
      <c r="K1605" s="183">
        <f>SUM(P1605/I1605*100)</f>
        <v>0</v>
      </c>
      <c r="L1605" s="251">
        <f>SUM(L1607+L1613+L1622+L1626)</f>
        <v>340976000</v>
      </c>
      <c r="M1605" s="185">
        <f>SUM(L1605/I1605%)</f>
        <v>94.302197589455105</v>
      </c>
      <c r="N1605" s="251">
        <f>SUM(N1607+N1613+N1622+N1626)</f>
        <v>20602000</v>
      </c>
    </row>
    <row r="1606" spans="1:14" s="296" customFormat="1" ht="15" hidden="1" customHeight="1" x14ac:dyDescent="0.25">
      <c r="A1606" s="177"/>
      <c r="B1606" s="177"/>
      <c r="C1606" s="178"/>
      <c r="D1606" s="178"/>
      <c r="E1606" s="178"/>
      <c r="F1606" s="178"/>
      <c r="G1606" s="270"/>
      <c r="H1606" s="406"/>
      <c r="I1606" s="251"/>
      <c r="J1606" s="182"/>
      <c r="K1606" s="183"/>
      <c r="L1606" s="282"/>
      <c r="M1606" s="185"/>
      <c r="N1606" s="251"/>
    </row>
    <row r="1607" spans="1:14" s="296" customFormat="1" ht="15" hidden="1" customHeight="1" x14ac:dyDescent="0.25">
      <c r="A1607" s="177"/>
      <c r="B1607" s="177"/>
      <c r="C1607" s="178">
        <v>5</v>
      </c>
      <c r="D1607" s="178">
        <v>2</v>
      </c>
      <c r="E1607" s="178">
        <v>2</v>
      </c>
      <c r="F1607" s="179" t="s">
        <v>675</v>
      </c>
      <c r="G1607" s="270"/>
      <c r="H1607" s="406" t="s">
        <v>685</v>
      </c>
      <c r="I1607" s="251">
        <f>SUM(I1608:I1611)</f>
        <v>18757000</v>
      </c>
      <c r="J1607" s="182">
        <f>SUM(I1607/I10*100)</f>
        <v>1.8796302806019145E-2</v>
      </c>
      <c r="K1607" s="183">
        <f>SUM(P1607/I1607*100)</f>
        <v>0</v>
      </c>
      <c r="L1607" s="282">
        <f>SUM(L1608:L1611)</f>
        <v>17107000</v>
      </c>
      <c r="M1607" s="185">
        <f>SUM(L1607/I1607%)</f>
        <v>91.203284107266626</v>
      </c>
      <c r="N1607" s="251">
        <f>SUM(N1608:N1611)</f>
        <v>1650000</v>
      </c>
    </row>
    <row r="1608" spans="1:14" s="296" customFormat="1" ht="25.5" hidden="1" customHeight="1" x14ac:dyDescent="0.25">
      <c r="A1608" s="177"/>
      <c r="B1608" s="177"/>
      <c r="C1608" s="178">
        <v>5</v>
      </c>
      <c r="D1608" s="178">
        <v>2</v>
      </c>
      <c r="E1608" s="178">
        <v>2</v>
      </c>
      <c r="F1608" s="179" t="s">
        <v>675</v>
      </c>
      <c r="G1608" s="180" t="s">
        <v>682</v>
      </c>
      <c r="H1608" s="406" t="s">
        <v>719</v>
      </c>
      <c r="I1608" s="181">
        <v>3982000</v>
      </c>
      <c r="J1608" s="279">
        <f>SUM(I1608/I10*100)</f>
        <v>3.9903437529225485E-3</v>
      </c>
      <c r="K1608" s="183">
        <f>SUM(P1608/I1608*100)</f>
        <v>0</v>
      </c>
      <c r="L1608" s="193">
        <v>3982000</v>
      </c>
      <c r="M1608" s="185">
        <f>SUM(L1608/I1608%)</f>
        <v>100</v>
      </c>
      <c r="N1608" s="250">
        <f>SUM(I1608-L1608)</f>
        <v>0</v>
      </c>
    </row>
    <row r="1609" spans="1:14" s="296" customFormat="1" ht="25.5" hidden="1" customHeight="1" x14ac:dyDescent="0.25">
      <c r="A1609" s="177"/>
      <c r="B1609" s="177"/>
      <c r="C1609" s="178">
        <v>5</v>
      </c>
      <c r="D1609" s="178">
        <v>2</v>
      </c>
      <c r="E1609" s="178">
        <v>2</v>
      </c>
      <c r="F1609" s="179" t="s">
        <v>675</v>
      </c>
      <c r="G1609" s="180" t="s">
        <v>688</v>
      </c>
      <c r="H1609" s="406" t="s">
        <v>689</v>
      </c>
      <c r="I1609" s="251">
        <v>4500000</v>
      </c>
      <c r="J1609" s="279">
        <f>SUM(I1609/I10*100)</f>
        <v>4.5094291532273905E-3</v>
      </c>
      <c r="K1609" s="183">
        <f>SUM(P1609/I1609*100)</f>
        <v>0</v>
      </c>
      <c r="L1609" s="282">
        <v>3150000</v>
      </c>
      <c r="M1609" s="185">
        <f>SUM(L1609/I1609%)</f>
        <v>70</v>
      </c>
      <c r="N1609" s="250">
        <f>SUM(I1609-L1609)</f>
        <v>1350000</v>
      </c>
    </row>
    <row r="1610" spans="1:14" s="296" customFormat="1" ht="25.5" hidden="1" customHeight="1" x14ac:dyDescent="0.25">
      <c r="A1610" s="504"/>
      <c r="B1610" s="504"/>
      <c r="C1610" s="503">
        <v>5</v>
      </c>
      <c r="D1610" s="503">
        <v>2</v>
      </c>
      <c r="E1610" s="503">
        <v>2</v>
      </c>
      <c r="F1610" s="273" t="s">
        <v>675</v>
      </c>
      <c r="G1610" s="190" t="s">
        <v>885</v>
      </c>
      <c r="H1610" s="406" t="s">
        <v>886</v>
      </c>
      <c r="I1610" s="255">
        <v>9000000</v>
      </c>
      <c r="J1610" s="182">
        <f>SUM(I1610/I10*100)</f>
        <v>9.0188583064547811E-3</v>
      </c>
      <c r="K1610" s="183">
        <f>SUM(P1610/I1610*100)</f>
        <v>0</v>
      </c>
      <c r="L1610" s="289">
        <v>8700000</v>
      </c>
      <c r="M1610" s="323">
        <f>SUM(L1610/I1610%)</f>
        <v>96.666666666666671</v>
      </c>
      <c r="N1610" s="250">
        <f>SUM(I1610-L1610)</f>
        <v>300000</v>
      </c>
    </row>
    <row r="1611" spans="1:14" s="296" customFormat="1" ht="25.5" hidden="1" customHeight="1" x14ac:dyDescent="0.25">
      <c r="A1611" s="387"/>
      <c r="B1611" s="387"/>
      <c r="C1611" s="270">
        <v>5</v>
      </c>
      <c r="D1611" s="270">
        <v>2</v>
      </c>
      <c r="E1611" s="270">
        <v>2</v>
      </c>
      <c r="F1611" s="190" t="s">
        <v>675</v>
      </c>
      <c r="G1611" s="180" t="s">
        <v>720</v>
      </c>
      <c r="H1611" s="406" t="s">
        <v>874</v>
      </c>
      <c r="I1611" s="251">
        <v>1275000</v>
      </c>
      <c r="J1611" s="279">
        <f>SUM(I1611/I10*100)</f>
        <v>1.2776715934144272E-3</v>
      </c>
      <c r="K1611" s="318">
        <f>SUM(P1611/I1611*100)</f>
        <v>0</v>
      </c>
      <c r="L1611" s="281">
        <v>1275000</v>
      </c>
      <c r="M1611" s="318">
        <f>SUM(L1611/I1611%)</f>
        <v>100</v>
      </c>
      <c r="N1611" s="250">
        <f>SUM(I1611-L1611)</f>
        <v>0</v>
      </c>
    </row>
    <row r="1612" spans="1:14" s="296" customFormat="1" ht="15" hidden="1" customHeight="1" x14ac:dyDescent="0.25">
      <c r="A1612" s="177"/>
      <c r="B1612" s="177"/>
      <c r="C1612" s="178"/>
      <c r="D1612" s="178"/>
      <c r="E1612" s="178"/>
      <c r="F1612" s="179"/>
      <c r="G1612" s="180"/>
      <c r="H1612" s="406"/>
      <c r="I1612" s="251"/>
      <c r="J1612" s="182"/>
      <c r="K1612" s="183"/>
      <c r="L1612" s="214"/>
      <c r="M1612" s="185"/>
      <c r="N1612" s="251"/>
    </row>
    <row r="1613" spans="1:14" s="296" customFormat="1" ht="15" hidden="1" customHeight="1" x14ac:dyDescent="0.25">
      <c r="A1613" s="513"/>
      <c r="B1613" s="513"/>
      <c r="C1613" s="178">
        <v>5</v>
      </c>
      <c r="D1613" s="178">
        <v>2</v>
      </c>
      <c r="E1613" s="178">
        <v>2</v>
      </c>
      <c r="F1613" s="179" t="s">
        <v>690</v>
      </c>
      <c r="G1613" s="270"/>
      <c r="H1613" s="406" t="s">
        <v>691</v>
      </c>
      <c r="I1613" s="251">
        <f>SUM(I1614:I1620)</f>
        <v>261800000</v>
      </c>
      <c r="J1613" s="182">
        <f>SUM(I1613/I10*100)</f>
        <v>0.26234856718109573</v>
      </c>
      <c r="K1613" s="183">
        <f>SUM(P1613/I1613*100)</f>
        <v>0</v>
      </c>
      <c r="L1613" s="251">
        <f>SUM(L1614:L1620)</f>
        <v>255020000</v>
      </c>
      <c r="M1613" s="183">
        <f t="shared" ref="M1613:M1620" si="33">SUM(L1613/I1613%)</f>
        <v>97.410236822001522</v>
      </c>
      <c r="N1613" s="251">
        <f>SUM(N1614:N1620)</f>
        <v>6780000</v>
      </c>
    </row>
    <row r="1614" spans="1:14" s="296" customFormat="1" ht="25.5" hidden="1" customHeight="1" x14ac:dyDescent="0.25">
      <c r="A1614" s="177"/>
      <c r="B1614" s="177"/>
      <c r="C1614" s="178">
        <v>5</v>
      </c>
      <c r="D1614" s="178">
        <v>2</v>
      </c>
      <c r="E1614" s="178">
        <v>2</v>
      </c>
      <c r="F1614" s="179" t="s">
        <v>690</v>
      </c>
      <c r="G1614" s="180" t="s">
        <v>765</v>
      </c>
      <c r="H1614" s="406" t="s">
        <v>766</v>
      </c>
      <c r="I1614" s="251">
        <v>30700000</v>
      </c>
      <c r="J1614" s="182">
        <f>SUM(I1614/I10*100)</f>
        <v>3.0764327778684639E-2</v>
      </c>
      <c r="K1614" s="183">
        <f>SUM(P1614/I1614*100)</f>
        <v>0</v>
      </c>
      <c r="L1614" s="282">
        <v>30700000</v>
      </c>
      <c r="M1614" s="185">
        <f t="shared" si="33"/>
        <v>100</v>
      </c>
      <c r="N1614" s="250">
        <f t="shared" ref="N1614:N1620" si="34">SUM(I1614-L1614)</f>
        <v>0</v>
      </c>
    </row>
    <row r="1615" spans="1:14" s="296" customFormat="1" ht="25.5" hidden="1" customHeight="1" x14ac:dyDescent="0.25">
      <c r="A1615" s="177"/>
      <c r="B1615" s="177"/>
      <c r="C1615" s="178">
        <v>5</v>
      </c>
      <c r="D1615" s="178">
        <v>2</v>
      </c>
      <c r="E1615" s="178">
        <v>2</v>
      </c>
      <c r="F1615" s="179" t="s">
        <v>690</v>
      </c>
      <c r="G1615" s="180" t="s">
        <v>887</v>
      </c>
      <c r="H1615" s="406" t="s">
        <v>907</v>
      </c>
      <c r="I1615" s="251">
        <v>144000000</v>
      </c>
      <c r="J1615" s="182">
        <f>SUM(I1615/I10*100)</f>
        <v>0.1443017329032765</v>
      </c>
      <c r="K1615" s="183">
        <f>SUM(P1615/I1615*100)</f>
        <v>0</v>
      </c>
      <c r="L1615" s="372">
        <v>142920000</v>
      </c>
      <c r="M1615" s="185">
        <f t="shared" si="33"/>
        <v>99.25</v>
      </c>
      <c r="N1615" s="250">
        <f t="shared" si="34"/>
        <v>1080000</v>
      </c>
    </row>
    <row r="1616" spans="1:14" s="296" customFormat="1" ht="25.5" hidden="1" customHeight="1" x14ac:dyDescent="0.25">
      <c r="A1616" s="177"/>
      <c r="B1616" s="177"/>
      <c r="C1616" s="178">
        <v>5</v>
      </c>
      <c r="D1616" s="178">
        <v>2</v>
      </c>
      <c r="E1616" s="178">
        <v>2</v>
      </c>
      <c r="F1616" s="179" t="s">
        <v>690</v>
      </c>
      <c r="G1616" s="180" t="s">
        <v>889</v>
      </c>
      <c r="H1616" s="406" t="s">
        <v>1038</v>
      </c>
      <c r="I1616" s="251">
        <v>70500000</v>
      </c>
      <c r="J1616" s="182">
        <f>SUM(I1616/I10*100)</f>
        <v>7.0647723400562454E-2</v>
      </c>
      <c r="K1616" s="183">
        <f>SUM(P1616/I1616*100)</f>
        <v>0</v>
      </c>
      <c r="L1616" s="282">
        <v>64800000</v>
      </c>
      <c r="M1616" s="185">
        <f t="shared" si="33"/>
        <v>91.914893617021278</v>
      </c>
      <c r="N1616" s="250">
        <f t="shared" si="34"/>
        <v>5700000</v>
      </c>
    </row>
    <row r="1617" spans="1:14" s="296" customFormat="1" ht="25.5" hidden="1" customHeight="1" x14ac:dyDescent="0.25">
      <c r="A1617" s="387"/>
      <c r="B1617" s="387"/>
      <c r="C1617" s="270">
        <v>5</v>
      </c>
      <c r="D1617" s="270">
        <v>2</v>
      </c>
      <c r="E1617" s="270">
        <v>2</v>
      </c>
      <c r="F1617" s="179" t="s">
        <v>690</v>
      </c>
      <c r="G1617" s="180" t="s">
        <v>770</v>
      </c>
      <c r="H1617" s="406" t="s">
        <v>771</v>
      </c>
      <c r="I1617" s="261">
        <v>12000000</v>
      </c>
      <c r="J1617" s="182">
        <f>SUM(I1617/I10*100)</f>
        <v>1.2025144408606374E-2</v>
      </c>
      <c r="K1617" s="285">
        <f>SUM(L1617/I1617*100)</f>
        <v>100</v>
      </c>
      <c r="L1617" s="286">
        <v>12000000</v>
      </c>
      <c r="M1617" s="285">
        <f t="shared" si="33"/>
        <v>100</v>
      </c>
      <c r="N1617" s="253">
        <f t="shared" si="34"/>
        <v>0</v>
      </c>
    </row>
    <row r="1618" spans="1:14" s="296" customFormat="1" ht="25.5" hidden="1" customHeight="1" x14ac:dyDescent="0.25">
      <c r="A1618" s="387"/>
      <c r="B1618" s="387"/>
      <c r="C1618" s="270">
        <v>5</v>
      </c>
      <c r="D1618" s="270">
        <v>2</v>
      </c>
      <c r="E1618" s="270">
        <v>2</v>
      </c>
      <c r="F1618" s="180" t="s">
        <v>690</v>
      </c>
      <c r="G1618" s="180" t="s">
        <v>891</v>
      </c>
      <c r="H1618" s="406" t="s">
        <v>892</v>
      </c>
      <c r="I1618" s="261">
        <v>300000</v>
      </c>
      <c r="J1618" s="278">
        <f>SUM(I1618/I10*100)</f>
        <v>3.0062861021515938E-4</v>
      </c>
      <c r="K1618" s="285">
        <f>SUM(P1618/I1618*100)</f>
        <v>0</v>
      </c>
      <c r="L1618" s="287">
        <v>300000</v>
      </c>
      <c r="M1618" s="285">
        <f t="shared" si="33"/>
        <v>100</v>
      </c>
      <c r="N1618" s="253">
        <f t="shared" si="34"/>
        <v>0</v>
      </c>
    </row>
    <row r="1619" spans="1:14" s="296" customFormat="1" ht="25.5" hidden="1" customHeight="1" x14ac:dyDescent="0.25">
      <c r="A1619" s="177"/>
      <c r="B1619" s="177"/>
      <c r="C1619" s="178">
        <v>5</v>
      </c>
      <c r="D1619" s="178">
        <v>2</v>
      </c>
      <c r="E1619" s="178">
        <v>2</v>
      </c>
      <c r="F1619" s="179" t="s">
        <v>690</v>
      </c>
      <c r="G1619" s="180" t="s">
        <v>904</v>
      </c>
      <c r="H1619" s="406" t="s">
        <v>905</v>
      </c>
      <c r="I1619" s="261">
        <v>4000000</v>
      </c>
      <c r="J1619" s="279">
        <f>SUM(I1619/I10*100)</f>
        <v>4.0083814695354584E-3</v>
      </c>
      <c r="K1619" s="283">
        <f>SUM(P1619/I1619*100)</f>
        <v>0</v>
      </c>
      <c r="L1619" s="214">
        <v>4000000</v>
      </c>
      <c r="M1619" s="284">
        <f t="shared" si="33"/>
        <v>100</v>
      </c>
      <c r="N1619" s="253">
        <f t="shared" si="34"/>
        <v>0</v>
      </c>
    </row>
    <row r="1620" spans="1:14" s="296" customFormat="1" ht="25.5" hidden="1" customHeight="1" x14ac:dyDescent="0.25">
      <c r="A1620" s="177"/>
      <c r="B1620" s="177"/>
      <c r="C1620" s="178">
        <v>5</v>
      </c>
      <c r="D1620" s="178">
        <v>2</v>
      </c>
      <c r="E1620" s="178">
        <v>2</v>
      </c>
      <c r="F1620" s="179" t="s">
        <v>690</v>
      </c>
      <c r="G1620" s="180" t="s">
        <v>893</v>
      </c>
      <c r="H1620" s="406" t="s">
        <v>894</v>
      </c>
      <c r="I1620" s="261">
        <v>300000</v>
      </c>
      <c r="J1620" s="278">
        <f>SUM(I1620/I10*100)</f>
        <v>3.0062861021515938E-4</v>
      </c>
      <c r="K1620" s="283">
        <f>SUM(P1620/I1620*100)</f>
        <v>0</v>
      </c>
      <c r="L1620" s="214">
        <v>300000</v>
      </c>
      <c r="M1620" s="284">
        <f t="shared" si="33"/>
        <v>100</v>
      </c>
      <c r="N1620" s="253">
        <f t="shared" si="34"/>
        <v>0</v>
      </c>
    </row>
    <row r="1621" spans="1:14" s="296" customFormat="1" ht="15" hidden="1" customHeight="1" x14ac:dyDescent="0.25">
      <c r="A1621" s="177"/>
      <c r="B1621" s="177"/>
      <c r="C1621" s="178"/>
      <c r="D1621" s="178"/>
      <c r="E1621" s="178"/>
      <c r="F1621" s="179"/>
      <c r="G1621" s="180"/>
      <c r="H1621" s="406"/>
      <c r="I1621" s="251"/>
      <c r="J1621" s="182"/>
      <c r="K1621" s="183"/>
      <c r="L1621" s="282"/>
      <c r="M1621" s="185"/>
      <c r="N1621" s="251"/>
    </row>
    <row r="1622" spans="1:14" s="296" customFormat="1" ht="15" hidden="1" customHeight="1" x14ac:dyDescent="0.25">
      <c r="A1622" s="504"/>
      <c r="B1622" s="504"/>
      <c r="C1622" s="503">
        <v>5</v>
      </c>
      <c r="D1622" s="503">
        <v>2</v>
      </c>
      <c r="E1622" s="503">
        <v>2</v>
      </c>
      <c r="F1622" s="273" t="s">
        <v>674</v>
      </c>
      <c r="G1622" s="512"/>
      <c r="H1622" s="405" t="s">
        <v>724</v>
      </c>
      <c r="I1622" s="251">
        <f>SUM(I1623:I1624)</f>
        <v>1909000</v>
      </c>
      <c r="J1622" s="279">
        <f>SUM(I1622/I10*100)</f>
        <v>1.9130000563357973E-3</v>
      </c>
      <c r="K1622" s="183">
        <f>SUM(P1622/I1622*100)</f>
        <v>0</v>
      </c>
      <c r="L1622" s="282">
        <f>SUM(L1623:L1624)</f>
        <v>1909000</v>
      </c>
      <c r="M1622" s="323">
        <f>SUM(L1622/I1622%)</f>
        <v>100</v>
      </c>
      <c r="N1622" s="251">
        <f>SUM(N1623:N1624)</f>
        <v>0</v>
      </c>
    </row>
    <row r="1623" spans="1:14" s="296" customFormat="1" ht="25.5" hidden="1" customHeight="1" x14ac:dyDescent="0.25">
      <c r="A1623" s="498"/>
      <c r="B1623" s="498"/>
      <c r="C1623" s="494">
        <v>5</v>
      </c>
      <c r="D1623" s="494">
        <v>2</v>
      </c>
      <c r="E1623" s="494">
        <v>2</v>
      </c>
      <c r="F1623" s="495" t="s">
        <v>674</v>
      </c>
      <c r="G1623" s="192" t="s">
        <v>682</v>
      </c>
      <c r="H1623" s="409" t="s">
        <v>767</v>
      </c>
      <c r="I1623" s="358">
        <v>200000</v>
      </c>
      <c r="J1623" s="278">
        <f>SUM(I1623/I10*100)</f>
        <v>2.0041907347677289E-4</v>
      </c>
      <c r="K1623" s="306">
        <f>SUM(P1623/I1623*100)</f>
        <v>0</v>
      </c>
      <c r="L1623" s="372">
        <v>200000</v>
      </c>
      <c r="M1623" s="307">
        <f>SUM(L1623/I1623%)</f>
        <v>100</v>
      </c>
      <c r="N1623" s="252">
        <f>SUM(I1623-L1623)</f>
        <v>0</v>
      </c>
    </row>
    <row r="1624" spans="1:14" s="296" customFormat="1" ht="25.5" hidden="1" customHeight="1" x14ac:dyDescent="0.25">
      <c r="A1624" s="177"/>
      <c r="B1624" s="177"/>
      <c r="C1624" s="178">
        <v>5</v>
      </c>
      <c r="D1624" s="178">
        <v>2</v>
      </c>
      <c r="E1624" s="178">
        <v>2</v>
      </c>
      <c r="F1624" s="179" t="s">
        <v>674</v>
      </c>
      <c r="G1624" s="180" t="s">
        <v>697</v>
      </c>
      <c r="H1624" s="406" t="s">
        <v>726</v>
      </c>
      <c r="I1624" s="251">
        <v>1709000</v>
      </c>
      <c r="J1624" s="279">
        <f>SUM(I1624/I10*100)</f>
        <v>1.7125809828590244E-3</v>
      </c>
      <c r="K1624" s="183">
        <f>SUM(P1624/I1624*100)</f>
        <v>0</v>
      </c>
      <c r="L1624" s="282">
        <v>1709000</v>
      </c>
      <c r="M1624" s="185">
        <f>SUM(L1624/I1624%)</f>
        <v>100</v>
      </c>
      <c r="N1624" s="250">
        <f>SUM(I1624-L1624)</f>
        <v>0</v>
      </c>
    </row>
    <row r="1625" spans="1:14" s="296" customFormat="1" ht="15" hidden="1" customHeight="1" x14ac:dyDescent="0.25">
      <c r="A1625" s="177"/>
      <c r="B1625" s="177"/>
      <c r="C1625" s="178"/>
      <c r="D1625" s="178"/>
      <c r="E1625" s="178"/>
      <c r="F1625" s="179"/>
      <c r="G1625" s="180"/>
      <c r="H1625" s="406"/>
      <c r="I1625" s="181"/>
      <c r="J1625" s="182"/>
      <c r="K1625" s="183"/>
      <c r="L1625" s="193"/>
      <c r="M1625" s="185"/>
      <c r="N1625" s="181"/>
    </row>
    <row r="1626" spans="1:14" s="296" customFormat="1" ht="15" hidden="1" customHeight="1" x14ac:dyDescent="0.25">
      <c r="A1626" s="177"/>
      <c r="B1626" s="177"/>
      <c r="C1626" s="178">
        <v>5</v>
      </c>
      <c r="D1626" s="178">
        <v>2</v>
      </c>
      <c r="E1626" s="178">
        <v>2</v>
      </c>
      <c r="F1626" s="179">
        <v>15</v>
      </c>
      <c r="G1626" s="270"/>
      <c r="H1626" s="406" t="s">
        <v>756</v>
      </c>
      <c r="I1626" s="251">
        <f>SUM(I1627:I1628)</f>
        <v>79112000</v>
      </c>
      <c r="J1626" s="182">
        <f>SUM(I1626/I10*100)</f>
        <v>7.9277768704472285E-2</v>
      </c>
      <c r="K1626" s="183">
        <f>SUM(P1626/I1626*100)</f>
        <v>0</v>
      </c>
      <c r="L1626" s="282">
        <f>SUM(L1627:L1628)</f>
        <v>66940000</v>
      </c>
      <c r="M1626" s="185">
        <f>SUM(L1626/I1626%)</f>
        <v>84.61421781777733</v>
      </c>
      <c r="N1626" s="251">
        <f>SUM(N1627:N1628)</f>
        <v>12172000</v>
      </c>
    </row>
    <row r="1627" spans="1:14" s="296" customFormat="1" ht="25.5" hidden="1" customHeight="1" x14ac:dyDescent="0.25">
      <c r="A1627" s="177"/>
      <c r="B1627" s="177"/>
      <c r="C1627" s="178">
        <v>5</v>
      </c>
      <c r="D1627" s="178">
        <v>2</v>
      </c>
      <c r="E1627" s="178">
        <v>2</v>
      </c>
      <c r="F1627" s="179">
        <v>15</v>
      </c>
      <c r="G1627" s="180" t="s">
        <v>682</v>
      </c>
      <c r="H1627" s="406" t="s">
        <v>861</v>
      </c>
      <c r="I1627" s="181">
        <v>46000000</v>
      </c>
      <c r="J1627" s="182">
        <f>SUM(I1627/I10*100)</f>
        <v>4.6096386899657768E-2</v>
      </c>
      <c r="K1627" s="183">
        <f>SUM(P1627/I1627*100)</f>
        <v>0</v>
      </c>
      <c r="L1627" s="193">
        <v>38520000</v>
      </c>
      <c r="M1627" s="185">
        <f>SUM(L1627/I1627%)</f>
        <v>83.739130434782609</v>
      </c>
      <c r="N1627" s="250">
        <f>SUM(I1627-L1627)</f>
        <v>7480000</v>
      </c>
    </row>
    <row r="1628" spans="1:14" s="296" customFormat="1" ht="25.5" hidden="1" customHeight="1" x14ac:dyDescent="0.25">
      <c r="A1628" s="187"/>
      <c r="B1628" s="187"/>
      <c r="C1628" s="178">
        <v>5</v>
      </c>
      <c r="D1628" s="178">
        <v>2</v>
      </c>
      <c r="E1628" s="178">
        <v>2</v>
      </c>
      <c r="F1628" s="178">
        <v>15</v>
      </c>
      <c r="G1628" s="180" t="s">
        <v>697</v>
      </c>
      <c r="H1628" s="406" t="s">
        <v>758</v>
      </c>
      <c r="I1628" s="181">
        <v>33112000</v>
      </c>
      <c r="J1628" s="182">
        <f>SUM(I1628/I10*100)</f>
        <v>3.3181381804814523E-2</v>
      </c>
      <c r="K1628" s="183">
        <f>SUM(P1628/I1628*100)</f>
        <v>0</v>
      </c>
      <c r="L1628" s="193">
        <v>28420000</v>
      </c>
      <c r="M1628" s="185">
        <f>SUM(L1628/I1628%)</f>
        <v>85.829910606426679</v>
      </c>
      <c r="N1628" s="250">
        <f>SUM(I1628-L1628)</f>
        <v>4692000</v>
      </c>
    </row>
    <row r="1629" spans="1:14" s="296" customFormat="1" ht="15" hidden="1" customHeight="1" x14ac:dyDescent="0.25">
      <c r="A1629" s="177"/>
      <c r="B1629" s="177"/>
      <c r="C1629" s="178"/>
      <c r="D1629" s="178"/>
      <c r="E1629" s="178"/>
      <c r="F1629" s="179"/>
      <c r="G1629" s="180"/>
      <c r="H1629" s="406"/>
      <c r="I1629" s="255"/>
      <c r="J1629" s="278"/>
      <c r="K1629" s="183"/>
      <c r="L1629" s="422"/>
      <c r="M1629" s="185"/>
      <c r="N1629" s="250"/>
    </row>
    <row r="1630" spans="1:14" s="296" customFormat="1" x14ac:dyDescent="0.25">
      <c r="A1630" s="290">
        <v>1</v>
      </c>
      <c r="B1630" s="324" t="s">
        <v>677</v>
      </c>
      <c r="C1630" s="325" t="s">
        <v>674</v>
      </c>
      <c r="D1630" s="317" t="s">
        <v>675</v>
      </c>
      <c r="E1630" s="378" t="s">
        <v>1012</v>
      </c>
      <c r="F1630" s="378" t="s">
        <v>1050</v>
      </c>
      <c r="G1630" s="317"/>
      <c r="H1630" s="544" t="s">
        <v>1051</v>
      </c>
      <c r="I1630" s="377">
        <f>SUM(I1632)</f>
        <v>56872000</v>
      </c>
      <c r="J1630" s="362">
        <f>SUM(I1630/I10*100)</f>
        <v>5.6991167733855146E-2</v>
      </c>
      <c r="K1630" s="183">
        <v>84.91</v>
      </c>
      <c r="L1630" s="461">
        <f>SUM(L1632)</f>
        <v>47832000</v>
      </c>
      <c r="M1630" s="323">
        <f>SUM(L1630/I1630%)</f>
        <v>84.104656069770712</v>
      </c>
      <c r="N1630" s="377">
        <f>SUM(N1632)</f>
        <v>9040000</v>
      </c>
    </row>
    <row r="1631" spans="1:14" s="296" customFormat="1" ht="15" hidden="1" customHeight="1" x14ac:dyDescent="0.25">
      <c r="A1631" s="177"/>
      <c r="B1631" s="177"/>
      <c r="C1631" s="178"/>
      <c r="D1631" s="178"/>
      <c r="E1631" s="178"/>
      <c r="F1631" s="179"/>
      <c r="G1631" s="180"/>
      <c r="H1631" s="543"/>
      <c r="I1631" s="181"/>
      <c r="J1631" s="182"/>
      <c r="K1631" s="183"/>
      <c r="L1631" s="193"/>
      <c r="M1631" s="185"/>
      <c r="N1631" s="181"/>
    </row>
    <row r="1632" spans="1:14" s="296" customFormat="1" ht="15" hidden="1" customHeight="1" x14ac:dyDescent="0.25">
      <c r="A1632" s="177"/>
      <c r="B1632" s="177"/>
      <c r="C1632" s="178">
        <v>5</v>
      </c>
      <c r="D1632" s="178">
        <v>2</v>
      </c>
      <c r="E1632" s="178">
        <v>2</v>
      </c>
      <c r="F1632" s="178"/>
      <c r="G1632" s="270"/>
      <c r="H1632" s="406" t="s">
        <v>684</v>
      </c>
      <c r="I1632" s="251">
        <f>SUM(I1634+I1639+I1646+I1650)</f>
        <v>56872000</v>
      </c>
      <c r="J1632" s="182">
        <f>SUM(I1632/I10*100)</f>
        <v>5.6991167733855146E-2</v>
      </c>
      <c r="K1632" s="183">
        <f>SUM(P1632/I1632*100)</f>
        <v>0</v>
      </c>
      <c r="L1632" s="251">
        <f>SUM(L1634+L1639+L1646+L1650)</f>
        <v>47832000</v>
      </c>
      <c r="M1632" s="185">
        <f>SUM(L1632/I1632%)</f>
        <v>84.104656069770712</v>
      </c>
      <c r="N1632" s="251">
        <f>SUM(N1634+N1639+N1646+N1650)</f>
        <v>9040000</v>
      </c>
    </row>
    <row r="1633" spans="1:14" s="296" customFormat="1" ht="15" hidden="1" customHeight="1" x14ac:dyDescent="0.25">
      <c r="A1633" s="177"/>
      <c r="B1633" s="177"/>
      <c r="C1633" s="178"/>
      <c r="D1633" s="178"/>
      <c r="E1633" s="178"/>
      <c r="F1633" s="178"/>
      <c r="G1633" s="270"/>
      <c r="H1633" s="406"/>
      <c r="I1633" s="251"/>
      <c r="J1633" s="182"/>
      <c r="K1633" s="183"/>
      <c r="L1633" s="282"/>
      <c r="M1633" s="185"/>
      <c r="N1633" s="251"/>
    </row>
    <row r="1634" spans="1:14" s="296" customFormat="1" ht="15" hidden="1" customHeight="1" x14ac:dyDescent="0.25">
      <c r="A1634" s="177"/>
      <c r="B1634" s="177"/>
      <c r="C1634" s="178">
        <v>5</v>
      </c>
      <c r="D1634" s="178">
        <v>2</v>
      </c>
      <c r="E1634" s="178">
        <v>2</v>
      </c>
      <c r="F1634" s="179" t="s">
        <v>675</v>
      </c>
      <c r="G1634" s="270"/>
      <c r="H1634" s="406" t="s">
        <v>685</v>
      </c>
      <c r="I1634" s="251">
        <f>SUM(I1635:I1637)</f>
        <v>2939000</v>
      </c>
      <c r="J1634" s="279">
        <f>SUM(I1634/I10*100)</f>
        <v>2.9451582847411779E-3</v>
      </c>
      <c r="K1634" s="183">
        <f>SUM(P1634/I1634*100)</f>
        <v>0</v>
      </c>
      <c r="L1634" s="251">
        <f>SUM(L1635:L1637)</f>
        <v>2939000</v>
      </c>
      <c r="M1634" s="185">
        <f>SUM(L1634/I1634%)</f>
        <v>100</v>
      </c>
      <c r="N1634" s="251">
        <f>SUM(N1635:N1637)</f>
        <v>0</v>
      </c>
    </row>
    <row r="1635" spans="1:14" s="296" customFormat="1" ht="25.5" hidden="1" customHeight="1" x14ac:dyDescent="0.25">
      <c r="A1635" s="177"/>
      <c r="B1635" s="177"/>
      <c r="C1635" s="178">
        <v>5</v>
      </c>
      <c r="D1635" s="178">
        <v>2</v>
      </c>
      <c r="E1635" s="178">
        <v>2</v>
      </c>
      <c r="F1635" s="179" t="s">
        <v>675</v>
      </c>
      <c r="G1635" s="180" t="s">
        <v>682</v>
      </c>
      <c r="H1635" s="406" t="s">
        <v>719</v>
      </c>
      <c r="I1635" s="181">
        <v>139000</v>
      </c>
      <c r="J1635" s="278">
        <f>SUM(I1635/I10*100)</f>
        <v>1.3929125606635716E-4</v>
      </c>
      <c r="K1635" s="183">
        <f>SUM(P1635/I1635*100)</f>
        <v>0</v>
      </c>
      <c r="L1635" s="181">
        <v>139000</v>
      </c>
      <c r="M1635" s="185">
        <f>SUM(L1635/I1635%)</f>
        <v>100</v>
      </c>
      <c r="N1635" s="250">
        <f>SUM(I1635-L1635)</f>
        <v>0</v>
      </c>
    </row>
    <row r="1636" spans="1:14" s="296" customFormat="1" ht="25.5" hidden="1" customHeight="1" x14ac:dyDescent="0.25">
      <c r="A1636" s="177"/>
      <c r="B1636" s="177"/>
      <c r="C1636" s="178">
        <v>5</v>
      </c>
      <c r="D1636" s="178">
        <v>2</v>
      </c>
      <c r="E1636" s="178">
        <v>2</v>
      </c>
      <c r="F1636" s="179" t="s">
        <v>675</v>
      </c>
      <c r="G1636" s="180" t="s">
        <v>885</v>
      </c>
      <c r="H1636" s="406" t="s">
        <v>886</v>
      </c>
      <c r="I1636" s="181">
        <v>2500000</v>
      </c>
      <c r="J1636" s="279">
        <f>SUM(I1636/I10*100)</f>
        <v>2.5052384184596609E-3</v>
      </c>
      <c r="K1636" s="183">
        <f>SUM(L1636/I1636*100)</f>
        <v>100</v>
      </c>
      <c r="L1636" s="181">
        <v>2500000</v>
      </c>
      <c r="M1636" s="185">
        <f>SUM(L1636/I1636%)</f>
        <v>100</v>
      </c>
      <c r="N1636" s="250">
        <f>SUM(I1636-L1636)</f>
        <v>0</v>
      </c>
    </row>
    <row r="1637" spans="1:14" s="296" customFormat="1" ht="25.5" hidden="1" customHeight="1" x14ac:dyDescent="0.25">
      <c r="A1637" s="177"/>
      <c r="B1637" s="177"/>
      <c r="C1637" s="178">
        <v>5</v>
      </c>
      <c r="D1637" s="178">
        <v>2</v>
      </c>
      <c r="E1637" s="178">
        <v>2</v>
      </c>
      <c r="F1637" s="179" t="s">
        <v>675</v>
      </c>
      <c r="G1637" s="180" t="s">
        <v>720</v>
      </c>
      <c r="H1637" s="406" t="s">
        <v>874</v>
      </c>
      <c r="I1637" s="251">
        <v>300000</v>
      </c>
      <c r="J1637" s="278">
        <f>SUM(I1637/I10*100)</f>
        <v>3.0062861021515938E-4</v>
      </c>
      <c r="K1637" s="183">
        <f>SUM(L1637/I1637*100)</f>
        <v>100</v>
      </c>
      <c r="L1637" s="251">
        <v>300000</v>
      </c>
      <c r="M1637" s="185">
        <f>SUM(L1637/I1637%)</f>
        <v>100</v>
      </c>
      <c r="N1637" s="250">
        <f>SUM(I1637-L1637)</f>
        <v>0</v>
      </c>
    </row>
    <row r="1638" spans="1:14" s="296" customFormat="1" ht="15" hidden="1" customHeight="1" x14ac:dyDescent="0.25">
      <c r="A1638" s="177"/>
      <c r="B1638" s="177"/>
      <c r="C1638" s="178"/>
      <c r="D1638" s="178"/>
      <c r="E1638" s="178"/>
      <c r="F1638" s="179"/>
      <c r="G1638" s="180"/>
      <c r="H1638" s="406"/>
      <c r="I1638" s="251"/>
      <c r="J1638" s="182"/>
      <c r="K1638" s="183"/>
      <c r="L1638" s="251"/>
      <c r="M1638" s="185"/>
      <c r="N1638" s="251"/>
    </row>
    <row r="1639" spans="1:14" s="296" customFormat="1" ht="15" hidden="1" customHeight="1" x14ac:dyDescent="0.25">
      <c r="A1639" s="513"/>
      <c r="B1639" s="513"/>
      <c r="C1639" s="178">
        <v>5</v>
      </c>
      <c r="D1639" s="178">
        <v>2</v>
      </c>
      <c r="E1639" s="178">
        <v>2</v>
      </c>
      <c r="F1639" s="179" t="s">
        <v>690</v>
      </c>
      <c r="G1639" s="270"/>
      <c r="H1639" s="406" t="s">
        <v>691</v>
      </c>
      <c r="I1639" s="251">
        <f>SUM(I1640:I1644)</f>
        <v>44800000</v>
      </c>
      <c r="J1639" s="182">
        <f>SUM(I1639/I10*100)</f>
        <v>4.4893872458797127E-2</v>
      </c>
      <c r="K1639" s="183">
        <f>SUM(P1639/I1639*100)</f>
        <v>0</v>
      </c>
      <c r="L1639" s="251">
        <f>SUM(L1640:L1644)</f>
        <v>44350000</v>
      </c>
      <c r="M1639" s="183">
        <f t="shared" ref="M1639:M1644" si="35">SUM(L1639/I1639%)</f>
        <v>98.995535714285708</v>
      </c>
      <c r="N1639" s="251">
        <f>SUM(N1640:N1644)</f>
        <v>450000</v>
      </c>
    </row>
    <row r="1640" spans="1:14" s="296" customFormat="1" ht="25.5" hidden="1" customHeight="1" x14ac:dyDescent="0.25">
      <c r="A1640" s="177"/>
      <c r="B1640" s="177"/>
      <c r="C1640" s="178">
        <v>5</v>
      </c>
      <c r="D1640" s="178">
        <v>2</v>
      </c>
      <c r="E1640" s="178">
        <v>2</v>
      </c>
      <c r="F1640" s="179" t="s">
        <v>690</v>
      </c>
      <c r="G1640" s="180" t="s">
        <v>887</v>
      </c>
      <c r="H1640" s="406" t="s">
        <v>907</v>
      </c>
      <c r="I1640" s="251">
        <v>18550000</v>
      </c>
      <c r="J1640" s="182">
        <f>SUM(I1640/I10*100)</f>
        <v>1.8588869064970689E-2</v>
      </c>
      <c r="K1640" s="183">
        <f>SUM(P1640/I1640*100)</f>
        <v>0</v>
      </c>
      <c r="L1640" s="251">
        <v>18550000</v>
      </c>
      <c r="M1640" s="185">
        <f t="shared" si="35"/>
        <v>100</v>
      </c>
      <c r="N1640" s="250">
        <f>SUM(I1640-L1640)</f>
        <v>0</v>
      </c>
    </row>
    <row r="1641" spans="1:14" s="296" customFormat="1" ht="25.5" hidden="1" customHeight="1" x14ac:dyDescent="0.25">
      <c r="A1641" s="177"/>
      <c r="B1641" s="177"/>
      <c r="C1641" s="178">
        <v>5</v>
      </c>
      <c r="D1641" s="178">
        <v>2</v>
      </c>
      <c r="E1641" s="178">
        <v>2</v>
      </c>
      <c r="F1641" s="179" t="s">
        <v>690</v>
      </c>
      <c r="G1641" s="180" t="s">
        <v>889</v>
      </c>
      <c r="H1641" s="406" t="s">
        <v>890</v>
      </c>
      <c r="I1641" s="251">
        <v>21100000</v>
      </c>
      <c r="J1641" s="182">
        <f>SUM(I1641/I10*100)</f>
        <v>2.1144212251799542E-2</v>
      </c>
      <c r="K1641" s="183">
        <f>SUM(P1641/I1641*100)</f>
        <v>0</v>
      </c>
      <c r="L1641" s="251">
        <v>20650000</v>
      </c>
      <c r="M1641" s="185">
        <f t="shared" si="35"/>
        <v>97.867298578199055</v>
      </c>
      <c r="N1641" s="250">
        <f>SUM(I1641-L1641)</f>
        <v>450000</v>
      </c>
    </row>
    <row r="1642" spans="1:14" s="296" customFormat="1" ht="25.5" hidden="1" customHeight="1" x14ac:dyDescent="0.25">
      <c r="A1642" s="387"/>
      <c r="B1642" s="387"/>
      <c r="C1642" s="270">
        <v>5</v>
      </c>
      <c r="D1642" s="270">
        <v>2</v>
      </c>
      <c r="E1642" s="270">
        <v>2</v>
      </c>
      <c r="F1642" s="179" t="s">
        <v>690</v>
      </c>
      <c r="G1642" s="180" t="s">
        <v>770</v>
      </c>
      <c r="H1642" s="406" t="s">
        <v>771</v>
      </c>
      <c r="I1642" s="261">
        <v>4500000</v>
      </c>
      <c r="J1642" s="279">
        <f>SUM(I1642/I10*100)</f>
        <v>4.5094291532273905E-3</v>
      </c>
      <c r="K1642" s="285">
        <f>SUM(L1642/I1642*100)</f>
        <v>100</v>
      </c>
      <c r="L1642" s="261">
        <v>4500000</v>
      </c>
      <c r="M1642" s="285">
        <f t="shared" si="35"/>
        <v>100</v>
      </c>
      <c r="N1642" s="253">
        <f>SUM(I1642-L1642)</f>
        <v>0</v>
      </c>
    </row>
    <row r="1643" spans="1:14" s="296" customFormat="1" ht="25.5" hidden="1" customHeight="1" x14ac:dyDescent="0.25">
      <c r="A1643" s="387"/>
      <c r="B1643" s="387"/>
      <c r="C1643" s="270">
        <v>5</v>
      </c>
      <c r="D1643" s="270">
        <v>2</v>
      </c>
      <c r="E1643" s="270">
        <v>2</v>
      </c>
      <c r="F1643" s="180" t="s">
        <v>690</v>
      </c>
      <c r="G1643" s="180" t="s">
        <v>891</v>
      </c>
      <c r="H1643" s="406" t="s">
        <v>892</v>
      </c>
      <c r="I1643" s="261">
        <v>150000</v>
      </c>
      <c r="J1643" s="278">
        <f>SUM(I1643/I10*100)</f>
        <v>1.5031430510757969E-4</v>
      </c>
      <c r="K1643" s="285">
        <f>SUM(P1643/I1643*100)</f>
        <v>0</v>
      </c>
      <c r="L1643" s="261">
        <v>150000</v>
      </c>
      <c r="M1643" s="285">
        <f t="shared" si="35"/>
        <v>100</v>
      </c>
      <c r="N1643" s="253">
        <f>SUM(I1643-L1643)</f>
        <v>0</v>
      </c>
    </row>
    <row r="1644" spans="1:14" s="296" customFormat="1" ht="25.5" hidden="1" customHeight="1" x14ac:dyDescent="0.25">
      <c r="A1644" s="177"/>
      <c r="B1644" s="177"/>
      <c r="C1644" s="178">
        <v>5</v>
      </c>
      <c r="D1644" s="178">
        <v>2</v>
      </c>
      <c r="E1644" s="178">
        <v>2</v>
      </c>
      <c r="F1644" s="179" t="s">
        <v>690</v>
      </c>
      <c r="G1644" s="180" t="s">
        <v>904</v>
      </c>
      <c r="H1644" s="406" t="s">
        <v>905</v>
      </c>
      <c r="I1644" s="261">
        <v>500000</v>
      </c>
      <c r="J1644" s="279">
        <f>SUM(I1644/I10*100)</f>
        <v>5.0104768369193229E-4</v>
      </c>
      <c r="K1644" s="283">
        <f>SUM(P1644/I1644*100)</f>
        <v>0</v>
      </c>
      <c r="L1644" s="261">
        <v>500000</v>
      </c>
      <c r="M1644" s="284">
        <f t="shared" si="35"/>
        <v>100</v>
      </c>
      <c r="N1644" s="253">
        <f>SUM(I1644-L1644)</f>
        <v>0</v>
      </c>
    </row>
    <row r="1645" spans="1:14" s="296" customFormat="1" ht="15" hidden="1" customHeight="1" x14ac:dyDescent="0.25">
      <c r="A1645" s="177"/>
      <c r="B1645" s="177"/>
      <c r="C1645" s="178"/>
      <c r="D1645" s="178"/>
      <c r="E1645" s="178"/>
      <c r="F1645" s="179"/>
      <c r="G1645" s="180"/>
      <c r="H1645" s="406"/>
      <c r="I1645" s="251"/>
      <c r="J1645" s="182"/>
      <c r="K1645" s="183"/>
      <c r="L1645" s="251"/>
      <c r="M1645" s="185"/>
      <c r="N1645" s="251"/>
    </row>
    <row r="1646" spans="1:14" s="296" customFormat="1" ht="15" hidden="1" customHeight="1" x14ac:dyDescent="0.25">
      <c r="A1646" s="504"/>
      <c r="B1646" s="504"/>
      <c r="C1646" s="503">
        <v>5</v>
      </c>
      <c r="D1646" s="503">
        <v>2</v>
      </c>
      <c r="E1646" s="503">
        <v>2</v>
      </c>
      <c r="F1646" s="273" t="s">
        <v>674</v>
      </c>
      <c r="G1646" s="512"/>
      <c r="H1646" s="405" t="s">
        <v>724</v>
      </c>
      <c r="I1646" s="251">
        <f>SUM(I1647:I1648)</f>
        <v>653000</v>
      </c>
      <c r="J1646" s="279">
        <f>SUM(I1646/I10*100)</f>
        <v>6.5436827490166351E-4</v>
      </c>
      <c r="K1646" s="183">
        <f>SUM(P1646/I1646*100)</f>
        <v>0</v>
      </c>
      <c r="L1646" s="251">
        <f>SUM(L1647:L1648)</f>
        <v>543000</v>
      </c>
      <c r="M1646" s="323">
        <f>SUM(L1646/I1646%)</f>
        <v>83.154670750382849</v>
      </c>
      <c r="N1646" s="251">
        <f>SUM(N1647:N1648)</f>
        <v>110000</v>
      </c>
    </row>
    <row r="1647" spans="1:14" s="296" customFormat="1" ht="25.5" hidden="1" customHeight="1" x14ac:dyDescent="0.25">
      <c r="A1647" s="177"/>
      <c r="B1647" s="177"/>
      <c r="C1647" s="178">
        <v>5</v>
      </c>
      <c r="D1647" s="178">
        <v>2</v>
      </c>
      <c r="E1647" s="178">
        <v>2</v>
      </c>
      <c r="F1647" s="179" t="s">
        <v>674</v>
      </c>
      <c r="G1647" s="180" t="s">
        <v>682</v>
      </c>
      <c r="H1647" s="406" t="s">
        <v>767</v>
      </c>
      <c r="I1647" s="251">
        <v>100000</v>
      </c>
      <c r="J1647" s="278">
        <f>SUM(I1647/I10*100)</f>
        <v>1.0020953673838645E-4</v>
      </c>
      <c r="K1647" s="183">
        <f>SUM(L1647/I1647*100)</f>
        <v>0</v>
      </c>
      <c r="L1647" s="251">
        <v>0</v>
      </c>
      <c r="M1647" s="185">
        <f>SUM(L1647/I1647%)</f>
        <v>0</v>
      </c>
      <c r="N1647" s="250">
        <f>SUM(I1647-L1647)</f>
        <v>100000</v>
      </c>
    </row>
    <row r="1648" spans="1:14" s="296" customFormat="1" ht="25.5" hidden="1" customHeight="1" x14ac:dyDescent="0.25">
      <c r="A1648" s="177"/>
      <c r="B1648" s="177"/>
      <c r="C1648" s="178">
        <v>5</v>
      </c>
      <c r="D1648" s="178">
        <v>2</v>
      </c>
      <c r="E1648" s="178">
        <v>2</v>
      </c>
      <c r="F1648" s="179" t="s">
        <v>674</v>
      </c>
      <c r="G1648" s="180" t="s">
        <v>697</v>
      </c>
      <c r="H1648" s="406" t="s">
        <v>726</v>
      </c>
      <c r="I1648" s="251">
        <v>553000</v>
      </c>
      <c r="J1648" s="279">
        <f>SUM(I1648/I10*100)</f>
        <v>5.5415873816327716E-4</v>
      </c>
      <c r="K1648" s="183">
        <f>SUM(P1648/I1648*100)</f>
        <v>0</v>
      </c>
      <c r="L1648" s="251">
        <v>543000</v>
      </c>
      <c r="M1648" s="185">
        <f>SUM(L1648/I1648%)</f>
        <v>98.19168173598554</v>
      </c>
      <c r="N1648" s="250">
        <f>SUM(I1648-L1648)</f>
        <v>10000</v>
      </c>
    </row>
    <row r="1649" spans="1:14" s="296" customFormat="1" ht="15" hidden="1" customHeight="1" x14ac:dyDescent="0.25">
      <c r="A1649" s="177"/>
      <c r="B1649" s="177"/>
      <c r="C1649" s="178"/>
      <c r="D1649" s="178"/>
      <c r="E1649" s="178"/>
      <c r="F1649" s="179"/>
      <c r="G1649" s="180"/>
      <c r="H1649" s="406"/>
      <c r="I1649" s="251"/>
      <c r="J1649" s="182"/>
      <c r="K1649" s="183"/>
      <c r="L1649" s="251"/>
      <c r="M1649" s="185"/>
      <c r="N1649" s="251"/>
    </row>
    <row r="1650" spans="1:14" s="296" customFormat="1" ht="15" hidden="1" customHeight="1" x14ac:dyDescent="0.25">
      <c r="A1650" s="177"/>
      <c r="B1650" s="177"/>
      <c r="C1650" s="178">
        <v>5</v>
      </c>
      <c r="D1650" s="178">
        <v>2</v>
      </c>
      <c r="E1650" s="178">
        <v>2</v>
      </c>
      <c r="F1650" s="179">
        <v>15</v>
      </c>
      <c r="G1650" s="270"/>
      <c r="H1650" s="406" t="s">
        <v>756</v>
      </c>
      <c r="I1650" s="251">
        <f>SUM(I1651:I1651)</f>
        <v>8480000</v>
      </c>
      <c r="J1650" s="182">
        <f>SUM(I1650/I10*100)</f>
        <v>8.4977687154151708E-3</v>
      </c>
      <c r="K1650" s="183">
        <f>SUM(P1650/I1650*100)</f>
        <v>0</v>
      </c>
      <c r="L1650" s="251">
        <f>SUM(L1651:L1651)</f>
        <v>0</v>
      </c>
      <c r="M1650" s="185">
        <f>SUM(L1650/I1650%)</f>
        <v>0</v>
      </c>
      <c r="N1650" s="251">
        <f>SUM(N1651:N1651)</f>
        <v>8480000</v>
      </c>
    </row>
    <row r="1651" spans="1:14" s="296" customFormat="1" ht="25.5" hidden="1" customHeight="1" x14ac:dyDescent="0.25">
      <c r="A1651" s="177"/>
      <c r="B1651" s="177"/>
      <c r="C1651" s="178">
        <v>5</v>
      </c>
      <c r="D1651" s="178">
        <v>2</v>
      </c>
      <c r="E1651" s="178">
        <v>2</v>
      </c>
      <c r="F1651" s="179">
        <v>15</v>
      </c>
      <c r="G1651" s="180" t="s">
        <v>682</v>
      </c>
      <c r="H1651" s="406" t="s">
        <v>909</v>
      </c>
      <c r="I1651" s="251">
        <v>8480000</v>
      </c>
      <c r="J1651" s="182">
        <f>SUM(I1651/I10*100)</f>
        <v>8.4977687154151708E-3</v>
      </c>
      <c r="K1651" s="183">
        <f>SUM(P1651/I1651*100)</f>
        <v>0</v>
      </c>
      <c r="L1651" s="251">
        <v>0</v>
      </c>
      <c r="M1651" s="185">
        <f>SUM(L1651/I1651%)</f>
        <v>0</v>
      </c>
      <c r="N1651" s="250">
        <f>SUM(I1651-L1651)</f>
        <v>8480000</v>
      </c>
    </row>
    <row r="1652" spans="1:14" s="296" customFormat="1" ht="15" hidden="1" customHeight="1" x14ac:dyDescent="0.25">
      <c r="A1652" s="177"/>
      <c r="B1652" s="177"/>
      <c r="C1652" s="178"/>
      <c r="D1652" s="178"/>
      <c r="E1652" s="178"/>
      <c r="F1652" s="179"/>
      <c r="G1652" s="180"/>
      <c r="H1652" s="406"/>
      <c r="I1652" s="267"/>
      <c r="J1652" s="279"/>
      <c r="K1652" s="183"/>
      <c r="L1652" s="289"/>
      <c r="M1652" s="185"/>
      <c r="N1652" s="250"/>
    </row>
    <row r="1653" spans="1:14" s="391" customFormat="1" x14ac:dyDescent="0.25">
      <c r="A1653" s="111">
        <v>1</v>
      </c>
      <c r="B1653" s="171" t="s">
        <v>677</v>
      </c>
      <c r="C1653" s="172" t="s">
        <v>674</v>
      </c>
      <c r="D1653" s="155" t="s">
        <v>675</v>
      </c>
      <c r="E1653" s="115" t="s">
        <v>1052</v>
      </c>
      <c r="F1653" s="115"/>
      <c r="G1653" s="155"/>
      <c r="H1653" s="869" t="s">
        <v>1053</v>
      </c>
      <c r="I1653" s="217">
        <f>SUM(I1656+I1685+I1706+I1726+I1741+I1765+I1789+I1817+I1854+I1877+I1927)</f>
        <v>54095239520</v>
      </c>
      <c r="J1653" s="206">
        <f>SUM(I1653/I10*100)</f>
        <v>54.208588920512547</v>
      </c>
      <c r="K1653" s="228">
        <v>99.98</v>
      </c>
      <c r="L1653" s="217">
        <f>SUM(L1656+L1685+L1706+L1726+L1741+L1765+L1789+L1817+L1854+L1877+L1927)</f>
        <v>49262754163</v>
      </c>
      <c r="M1653" s="229">
        <f>SUM(L1653/I1653%)</f>
        <v>91.06670864223949</v>
      </c>
      <c r="N1653" s="217">
        <f>SUM(N1656+N1685+N1706+N1726+N1741+N1765+N1789+N1817+N1854+N1877+N1927)</f>
        <v>4832485357</v>
      </c>
    </row>
    <row r="1654" spans="1:14" s="296" customFormat="1" ht="15" hidden="1" customHeight="1" x14ac:dyDescent="0.25">
      <c r="A1654" s="386"/>
      <c r="B1654" s="386"/>
      <c r="C1654" s="367"/>
      <c r="D1654" s="368"/>
      <c r="E1654" s="369"/>
      <c r="F1654" s="369"/>
      <c r="G1654" s="370"/>
      <c r="H1654" s="869"/>
      <c r="I1654" s="377"/>
      <c r="J1654" s="182"/>
      <c r="K1654" s="183"/>
      <c r="L1654" s="461"/>
      <c r="M1654" s="185"/>
      <c r="N1654" s="377"/>
    </row>
    <row r="1655" spans="1:14" s="296" customFormat="1" ht="15" hidden="1" customHeight="1" x14ac:dyDescent="0.25">
      <c r="A1655" s="386"/>
      <c r="B1655" s="386"/>
      <c r="C1655" s="367"/>
      <c r="D1655" s="368"/>
      <c r="E1655" s="369"/>
      <c r="F1655" s="369"/>
      <c r="G1655" s="370"/>
      <c r="H1655" s="414"/>
      <c r="I1655" s="377"/>
      <c r="J1655" s="182"/>
      <c r="K1655" s="183"/>
      <c r="L1655" s="461"/>
      <c r="M1655" s="185"/>
      <c r="N1655" s="377"/>
    </row>
    <row r="1656" spans="1:14" s="296" customFormat="1" x14ac:dyDescent="0.25">
      <c r="A1656" s="565">
        <v>1</v>
      </c>
      <c r="B1656" s="309" t="s">
        <v>677</v>
      </c>
      <c r="C1656" s="310" t="s">
        <v>674</v>
      </c>
      <c r="D1656" s="310" t="s">
        <v>675</v>
      </c>
      <c r="E1656" s="305" t="s">
        <v>1052</v>
      </c>
      <c r="F1656" s="305" t="s">
        <v>676</v>
      </c>
      <c r="G1656" s="310"/>
      <c r="H1656" s="870" t="s">
        <v>1054</v>
      </c>
      <c r="I1656" s="303">
        <f>SUM(I1659)</f>
        <v>113314000</v>
      </c>
      <c r="J1656" s="352">
        <f>SUM(I1656/I10*100)</f>
        <v>0.11355143445973521</v>
      </c>
      <c r="K1656" s="306">
        <v>100</v>
      </c>
      <c r="L1656" s="395">
        <f>SUM(L1659)</f>
        <v>110126300</v>
      </c>
      <c r="M1656" s="307">
        <f>SUM(L1656/I1656%)</f>
        <v>97.186843638032371</v>
      </c>
      <c r="N1656" s="303">
        <f>SUM(N1659)</f>
        <v>3187700</v>
      </c>
    </row>
    <row r="1657" spans="1:14" s="296" customFormat="1" ht="15" hidden="1" customHeight="1" x14ac:dyDescent="0.25">
      <c r="A1657" s="565"/>
      <c r="B1657" s="565"/>
      <c r="C1657" s="566"/>
      <c r="D1657" s="300"/>
      <c r="E1657" s="305"/>
      <c r="F1657" s="305"/>
      <c r="G1657" s="310"/>
      <c r="H1657" s="870"/>
      <c r="I1657" s="263"/>
      <c r="J1657" s="182"/>
      <c r="K1657" s="306"/>
      <c r="L1657" s="395"/>
      <c r="M1657" s="307"/>
      <c r="N1657" s="263"/>
    </row>
    <row r="1658" spans="1:14" s="296" customFormat="1" ht="15" hidden="1" customHeight="1" x14ac:dyDescent="0.25">
      <c r="A1658" s="177"/>
      <c r="B1658" s="177"/>
      <c r="C1658" s="178"/>
      <c r="D1658" s="178"/>
      <c r="E1658" s="178"/>
      <c r="F1658" s="178"/>
      <c r="G1658" s="270"/>
      <c r="H1658" s="406"/>
      <c r="I1658" s="181"/>
      <c r="J1658" s="182"/>
      <c r="K1658" s="183"/>
      <c r="L1658" s="275"/>
      <c r="M1658" s="185"/>
      <c r="N1658" s="181"/>
    </row>
    <row r="1659" spans="1:14" s="296" customFormat="1" ht="15" hidden="1" customHeight="1" x14ac:dyDescent="0.25">
      <c r="A1659" s="177"/>
      <c r="B1659" s="177"/>
      <c r="C1659" s="178">
        <v>5</v>
      </c>
      <c r="D1659" s="178">
        <v>2</v>
      </c>
      <c r="E1659" s="178">
        <v>2</v>
      </c>
      <c r="F1659" s="178"/>
      <c r="G1659" s="270"/>
      <c r="H1659" s="406" t="s">
        <v>684</v>
      </c>
      <c r="I1659" s="181">
        <f>SUM(I1661+I1666+I1674+I1678+I1681)</f>
        <v>113314000</v>
      </c>
      <c r="J1659" s="182">
        <f>SUM(I1659/I10*100)</f>
        <v>0.11355143445973521</v>
      </c>
      <c r="K1659" s="183">
        <f>SUM(P1659/I1659*100)</f>
        <v>0</v>
      </c>
      <c r="L1659" s="181">
        <f>SUM(L1661+L1666+L1674+L1678+L1681)</f>
        <v>110126300</v>
      </c>
      <c r="M1659" s="185">
        <f>SUM(L1659/I1659%)</f>
        <v>97.186843638032371</v>
      </c>
      <c r="N1659" s="181">
        <f>SUM(N1661+N1666+N1674+N1678+N1681)</f>
        <v>3187700</v>
      </c>
    </row>
    <row r="1660" spans="1:14" s="296" customFormat="1" ht="15" hidden="1" customHeight="1" x14ac:dyDescent="0.25">
      <c r="A1660" s="177"/>
      <c r="B1660" s="177"/>
      <c r="C1660" s="178"/>
      <c r="D1660" s="178"/>
      <c r="E1660" s="178"/>
      <c r="F1660" s="178"/>
      <c r="G1660" s="270"/>
      <c r="H1660" s="406"/>
      <c r="I1660" s="181"/>
      <c r="J1660" s="182"/>
      <c r="K1660" s="383"/>
      <c r="L1660" s="193"/>
      <c r="M1660" s="269"/>
      <c r="N1660" s="181"/>
    </row>
    <row r="1661" spans="1:14" s="296" customFormat="1" ht="15" hidden="1" customHeight="1" x14ac:dyDescent="0.25">
      <c r="A1661" s="177"/>
      <c r="B1661" s="177"/>
      <c r="C1661" s="178">
        <v>5</v>
      </c>
      <c r="D1661" s="178">
        <v>2</v>
      </c>
      <c r="E1661" s="178">
        <v>2</v>
      </c>
      <c r="F1661" s="179" t="s">
        <v>675</v>
      </c>
      <c r="G1661" s="270"/>
      <c r="H1661" s="406" t="s">
        <v>685</v>
      </c>
      <c r="I1661" s="181">
        <f>SUM(I1662:I1664)</f>
        <v>1432000</v>
      </c>
      <c r="J1661" s="279">
        <f>SUM(I1661/I10*100)</f>
        <v>1.4350005660936939E-3</v>
      </c>
      <c r="K1661" s="183">
        <f>SUM(P1661/I1661*100)</f>
        <v>0</v>
      </c>
      <c r="L1661" s="193">
        <f>SUM(L1662:L1664)</f>
        <v>1432000</v>
      </c>
      <c r="M1661" s="185">
        <f>SUM(L1661/I1661%)</f>
        <v>100</v>
      </c>
      <c r="N1661" s="181">
        <f>SUM(N1662:N1664)</f>
        <v>0</v>
      </c>
    </row>
    <row r="1662" spans="1:14" s="296" customFormat="1" ht="25.5" hidden="1" customHeight="1" x14ac:dyDescent="0.25">
      <c r="A1662" s="177"/>
      <c r="B1662" s="177"/>
      <c r="C1662" s="178">
        <v>5</v>
      </c>
      <c r="D1662" s="178">
        <v>2</v>
      </c>
      <c r="E1662" s="178">
        <v>2</v>
      </c>
      <c r="F1662" s="179" t="s">
        <v>675</v>
      </c>
      <c r="G1662" s="180" t="s">
        <v>682</v>
      </c>
      <c r="H1662" s="406" t="s">
        <v>719</v>
      </c>
      <c r="I1662" s="181">
        <v>132000</v>
      </c>
      <c r="J1662" s="278">
        <f>SUM(I1662/I10*100)</f>
        <v>1.3227658849467011E-4</v>
      </c>
      <c r="K1662" s="183">
        <f>SUM(L1662/I1662*100)</f>
        <v>100</v>
      </c>
      <c r="L1662" s="193">
        <v>132000</v>
      </c>
      <c r="M1662" s="185">
        <f>SUM(L1662/I1662%)</f>
        <v>100</v>
      </c>
      <c r="N1662" s="250">
        <f>SUM(I1662-L1662)</f>
        <v>0</v>
      </c>
    </row>
    <row r="1663" spans="1:14" s="296" customFormat="1" ht="15" hidden="1" customHeight="1" x14ac:dyDescent="0.25">
      <c r="A1663" s="187"/>
      <c r="B1663" s="187"/>
      <c r="C1663" s="567">
        <v>5</v>
      </c>
      <c r="D1663" s="567">
        <v>2</v>
      </c>
      <c r="E1663" s="567">
        <v>2</v>
      </c>
      <c r="F1663" s="567" t="s">
        <v>675</v>
      </c>
      <c r="G1663" s="568" t="s">
        <v>885</v>
      </c>
      <c r="H1663" s="405" t="s">
        <v>886</v>
      </c>
      <c r="I1663" s="266">
        <v>1000000</v>
      </c>
      <c r="J1663" s="279">
        <f>SUM(I1663/I10*100)</f>
        <v>1.0020953673838646E-3</v>
      </c>
      <c r="K1663" s="183">
        <f>SUM(L1663/I1663*100)</f>
        <v>100</v>
      </c>
      <c r="L1663" s="474">
        <v>1000000</v>
      </c>
      <c r="M1663" s="280">
        <f>SUM(L1663/I1663%)</f>
        <v>100</v>
      </c>
      <c r="N1663" s="250">
        <f>SUM(I1663-L1663)</f>
        <v>0</v>
      </c>
    </row>
    <row r="1664" spans="1:14" s="296" customFormat="1" ht="25.5" hidden="1" customHeight="1" x14ac:dyDescent="0.25">
      <c r="A1664" s="177"/>
      <c r="B1664" s="177"/>
      <c r="C1664" s="178">
        <v>5</v>
      </c>
      <c r="D1664" s="178">
        <v>2</v>
      </c>
      <c r="E1664" s="178">
        <v>2</v>
      </c>
      <c r="F1664" s="179" t="s">
        <v>675</v>
      </c>
      <c r="G1664" s="180" t="s">
        <v>720</v>
      </c>
      <c r="H1664" s="406" t="s">
        <v>874</v>
      </c>
      <c r="I1664" s="181">
        <v>300000</v>
      </c>
      <c r="J1664" s="278">
        <f>SUM(I1664/I10*100)</f>
        <v>3.0062861021515938E-4</v>
      </c>
      <c r="K1664" s="183">
        <f>SUM(P1664/I1664*100)</f>
        <v>0</v>
      </c>
      <c r="L1664" s="193">
        <v>300000</v>
      </c>
      <c r="M1664" s="185">
        <f>SUM(L1664/I1664%)</f>
        <v>100</v>
      </c>
      <c r="N1664" s="250">
        <f>SUM(I1664-L1664)</f>
        <v>0</v>
      </c>
    </row>
    <row r="1665" spans="1:14" s="296" customFormat="1" ht="15" hidden="1" customHeight="1" x14ac:dyDescent="0.25">
      <c r="A1665" s="177"/>
      <c r="B1665" s="177"/>
      <c r="C1665" s="178"/>
      <c r="D1665" s="178"/>
      <c r="E1665" s="178"/>
      <c r="F1665" s="179"/>
      <c r="G1665" s="180"/>
      <c r="H1665" s="406"/>
      <c r="I1665" s="181"/>
      <c r="J1665" s="182"/>
      <c r="K1665" s="183"/>
      <c r="L1665" s="193"/>
      <c r="M1665" s="185"/>
      <c r="N1665" s="250"/>
    </row>
    <row r="1666" spans="1:14" s="296" customFormat="1" ht="15" hidden="1" customHeight="1" x14ac:dyDescent="0.25">
      <c r="A1666" s="177"/>
      <c r="B1666" s="177"/>
      <c r="C1666" s="178">
        <v>5</v>
      </c>
      <c r="D1666" s="178">
        <v>2</v>
      </c>
      <c r="E1666" s="178">
        <v>2</v>
      </c>
      <c r="F1666" s="179" t="s">
        <v>690</v>
      </c>
      <c r="G1666" s="270"/>
      <c r="H1666" s="405" t="s">
        <v>691</v>
      </c>
      <c r="I1666" s="251">
        <f>SUM(I1667:I1672)</f>
        <v>22400000</v>
      </c>
      <c r="J1666" s="182">
        <f>SUM(I1666/I10*100)</f>
        <v>2.2446936229398563E-2</v>
      </c>
      <c r="K1666" s="183">
        <f>SUM(P1666/I1666*100)</f>
        <v>0</v>
      </c>
      <c r="L1666" s="251">
        <f>SUM(L1667:L1672)</f>
        <v>21242300</v>
      </c>
      <c r="M1666" s="185">
        <f>SUM(L1666/I1666%)</f>
        <v>94.831696428571433</v>
      </c>
      <c r="N1666" s="251">
        <f>SUM(N1667:N1672)</f>
        <v>1157700</v>
      </c>
    </row>
    <row r="1667" spans="1:14" s="296" customFormat="1" ht="25.5" hidden="1" customHeight="1" x14ac:dyDescent="0.25">
      <c r="A1667" s="187"/>
      <c r="B1667" s="187"/>
      <c r="C1667" s="503">
        <v>5</v>
      </c>
      <c r="D1667" s="503">
        <v>2</v>
      </c>
      <c r="E1667" s="503">
        <v>2</v>
      </c>
      <c r="F1667" s="273" t="s">
        <v>690</v>
      </c>
      <c r="G1667" s="180" t="s">
        <v>887</v>
      </c>
      <c r="H1667" s="405" t="s">
        <v>907</v>
      </c>
      <c r="I1667" s="251">
        <v>8700000</v>
      </c>
      <c r="J1667" s="182">
        <f>SUM(I1667/I10*100)</f>
        <v>8.7182296962396207E-3</v>
      </c>
      <c r="K1667" s="183">
        <f>SUM(P1667/I1667*100)</f>
        <v>0</v>
      </c>
      <c r="L1667" s="282">
        <v>7800000</v>
      </c>
      <c r="M1667" s="280">
        <f>SUM(L1667/I1667%)</f>
        <v>89.65517241379311</v>
      </c>
      <c r="N1667" s="250">
        <f t="shared" ref="N1667:N1672" si="36">SUM(I1667-L1667)</f>
        <v>900000</v>
      </c>
    </row>
    <row r="1668" spans="1:14" s="296" customFormat="1" ht="25.5" hidden="1" customHeight="1" x14ac:dyDescent="0.25">
      <c r="A1668" s="177"/>
      <c r="B1668" s="177"/>
      <c r="C1668" s="178">
        <v>5</v>
      </c>
      <c r="D1668" s="178">
        <v>2</v>
      </c>
      <c r="E1668" s="178">
        <v>2</v>
      </c>
      <c r="F1668" s="179" t="s">
        <v>690</v>
      </c>
      <c r="G1668" s="180" t="s">
        <v>889</v>
      </c>
      <c r="H1668" s="406" t="s">
        <v>890</v>
      </c>
      <c r="I1668" s="251">
        <v>8900000</v>
      </c>
      <c r="J1668" s="182">
        <f>SUM(I1668/I10*100)</f>
        <v>8.9186487697163943E-3</v>
      </c>
      <c r="K1668" s="183">
        <f>SUM(P1668/I1668*100)</f>
        <v>0</v>
      </c>
      <c r="L1668" s="474">
        <v>8642300</v>
      </c>
      <c r="M1668" s="185">
        <f>SUM(P1668/I1668%)</f>
        <v>0</v>
      </c>
      <c r="N1668" s="250">
        <f t="shared" si="36"/>
        <v>257700</v>
      </c>
    </row>
    <row r="1669" spans="1:14" s="296" customFormat="1" ht="25.5" hidden="1" customHeight="1" x14ac:dyDescent="0.25">
      <c r="A1669" s="387"/>
      <c r="B1669" s="387"/>
      <c r="C1669" s="270">
        <v>5</v>
      </c>
      <c r="D1669" s="270">
        <v>2</v>
      </c>
      <c r="E1669" s="270">
        <v>2</v>
      </c>
      <c r="F1669" s="179" t="s">
        <v>690</v>
      </c>
      <c r="G1669" s="180" t="s">
        <v>770</v>
      </c>
      <c r="H1669" s="406" t="s">
        <v>771</v>
      </c>
      <c r="I1669" s="261">
        <v>4000000</v>
      </c>
      <c r="J1669" s="279">
        <f>SUM(I1669/I10*100)</f>
        <v>4.0083814695354584E-3</v>
      </c>
      <c r="K1669" s="285">
        <f>SUM(L1669/I1669*100)</f>
        <v>100</v>
      </c>
      <c r="L1669" s="286">
        <v>4000000</v>
      </c>
      <c r="M1669" s="285">
        <f>SUM(L1669/I1669%)</f>
        <v>100</v>
      </c>
      <c r="N1669" s="253">
        <f t="shared" si="36"/>
        <v>0</v>
      </c>
    </row>
    <row r="1670" spans="1:14" s="296" customFormat="1" ht="25.5" hidden="1" customHeight="1" x14ac:dyDescent="0.25">
      <c r="A1670" s="387"/>
      <c r="B1670" s="387"/>
      <c r="C1670" s="270">
        <v>5</v>
      </c>
      <c r="D1670" s="270">
        <v>2</v>
      </c>
      <c r="E1670" s="270">
        <v>2</v>
      </c>
      <c r="F1670" s="180" t="s">
        <v>690</v>
      </c>
      <c r="G1670" s="180" t="s">
        <v>891</v>
      </c>
      <c r="H1670" s="406" t="s">
        <v>892</v>
      </c>
      <c r="I1670" s="261">
        <v>150000</v>
      </c>
      <c r="J1670" s="278">
        <f>SUM(I1670/I10*100)</f>
        <v>1.5031430510757969E-4</v>
      </c>
      <c r="K1670" s="285">
        <f>SUM(P1670/I1670*100)</f>
        <v>0</v>
      </c>
      <c r="L1670" s="287">
        <v>150000</v>
      </c>
      <c r="M1670" s="285">
        <f>SUM(L1670/I1670%)</f>
        <v>100</v>
      </c>
      <c r="N1670" s="253">
        <f t="shared" si="36"/>
        <v>0</v>
      </c>
    </row>
    <row r="1671" spans="1:14" s="296" customFormat="1" ht="25.5" hidden="1" customHeight="1" x14ac:dyDescent="0.25">
      <c r="A1671" s="177"/>
      <c r="B1671" s="177"/>
      <c r="C1671" s="178">
        <v>5</v>
      </c>
      <c r="D1671" s="178">
        <v>2</v>
      </c>
      <c r="E1671" s="178">
        <v>2</v>
      </c>
      <c r="F1671" s="179" t="s">
        <v>690</v>
      </c>
      <c r="G1671" s="180" t="s">
        <v>904</v>
      </c>
      <c r="H1671" s="406" t="s">
        <v>905</v>
      </c>
      <c r="I1671" s="261">
        <v>500000</v>
      </c>
      <c r="J1671" s="279">
        <f>SUM(I1671/I10*100)</f>
        <v>5.0104768369193229E-4</v>
      </c>
      <c r="K1671" s="283">
        <f>SUM(P1671/I1671*100)</f>
        <v>0</v>
      </c>
      <c r="L1671" s="214">
        <v>500000</v>
      </c>
      <c r="M1671" s="284">
        <f>SUM(L1671/I1671%)</f>
        <v>100</v>
      </c>
      <c r="N1671" s="253">
        <f t="shared" si="36"/>
        <v>0</v>
      </c>
    </row>
    <row r="1672" spans="1:14" s="296" customFormat="1" ht="25.5" hidden="1" customHeight="1" x14ac:dyDescent="0.25">
      <c r="A1672" s="177"/>
      <c r="B1672" s="177"/>
      <c r="C1672" s="178">
        <v>5</v>
      </c>
      <c r="D1672" s="178">
        <v>2</v>
      </c>
      <c r="E1672" s="178">
        <v>2</v>
      </c>
      <c r="F1672" s="179" t="s">
        <v>690</v>
      </c>
      <c r="G1672" s="180" t="s">
        <v>893</v>
      </c>
      <c r="H1672" s="406" t="s">
        <v>894</v>
      </c>
      <c r="I1672" s="261">
        <v>150000</v>
      </c>
      <c r="J1672" s="278">
        <f>SUM(I1672/I10*100)</f>
        <v>1.5031430510757969E-4</v>
      </c>
      <c r="K1672" s="283">
        <f>SUM(P1672/I1672*100)</f>
        <v>0</v>
      </c>
      <c r="L1672" s="214">
        <v>150000</v>
      </c>
      <c r="M1672" s="284">
        <f>SUM(L1672/I1672%)</f>
        <v>100</v>
      </c>
      <c r="N1672" s="253">
        <f t="shared" si="36"/>
        <v>0</v>
      </c>
    </row>
    <row r="1673" spans="1:14" s="296" customFormat="1" ht="15" hidden="1" customHeight="1" x14ac:dyDescent="0.25">
      <c r="A1673" s="177"/>
      <c r="B1673" s="177"/>
      <c r="C1673" s="178"/>
      <c r="D1673" s="178"/>
      <c r="E1673" s="178"/>
      <c r="F1673" s="179"/>
      <c r="G1673" s="180"/>
      <c r="H1673" s="406"/>
      <c r="I1673" s="251"/>
      <c r="J1673" s="279"/>
      <c r="K1673" s="183"/>
      <c r="L1673" s="282"/>
      <c r="M1673" s="185"/>
      <c r="N1673" s="251"/>
    </row>
    <row r="1674" spans="1:14" s="296" customFormat="1" ht="15" hidden="1" customHeight="1" x14ac:dyDescent="0.25">
      <c r="A1674" s="177"/>
      <c r="B1674" s="177"/>
      <c r="C1674" s="178">
        <v>5</v>
      </c>
      <c r="D1674" s="178">
        <v>2</v>
      </c>
      <c r="E1674" s="178">
        <v>2</v>
      </c>
      <c r="F1674" s="179" t="s">
        <v>674</v>
      </c>
      <c r="G1674" s="270"/>
      <c r="H1674" s="406" t="s">
        <v>724</v>
      </c>
      <c r="I1674" s="251">
        <f>SUM(I1675:I1676)</f>
        <v>572000</v>
      </c>
      <c r="J1674" s="279">
        <f>SUM(I1674/I10*100)</f>
        <v>5.7319855014357059E-4</v>
      </c>
      <c r="K1674" s="183">
        <f>SUM(P1674/I1674*100)</f>
        <v>0</v>
      </c>
      <c r="L1674" s="282">
        <f>SUM(L1675:L1676)</f>
        <v>572000</v>
      </c>
      <c r="M1674" s="185">
        <f>SUM(L1674/I1674%)</f>
        <v>100</v>
      </c>
      <c r="N1674" s="251">
        <f>SUM(N1675:N1676)</f>
        <v>0</v>
      </c>
    </row>
    <row r="1675" spans="1:14" s="296" customFormat="1" ht="25.5" hidden="1" customHeight="1" x14ac:dyDescent="0.25">
      <c r="A1675" s="177"/>
      <c r="B1675" s="177"/>
      <c r="C1675" s="178">
        <v>5</v>
      </c>
      <c r="D1675" s="178">
        <v>2</v>
      </c>
      <c r="E1675" s="178">
        <v>2</v>
      </c>
      <c r="F1675" s="179" t="s">
        <v>674</v>
      </c>
      <c r="G1675" s="180" t="s">
        <v>682</v>
      </c>
      <c r="H1675" s="406" t="s">
        <v>767</v>
      </c>
      <c r="I1675" s="251">
        <v>200000</v>
      </c>
      <c r="J1675" s="278">
        <f>SUM(I1675/I10*100)</f>
        <v>2.0041907347677289E-4</v>
      </c>
      <c r="K1675" s="183">
        <f>SUM(L1675/I1675*100)</f>
        <v>100</v>
      </c>
      <c r="L1675" s="282">
        <v>200000</v>
      </c>
      <c r="M1675" s="185">
        <f>SUM(L1675/I1675%)</f>
        <v>100</v>
      </c>
      <c r="N1675" s="250">
        <f>SUM(I1675-L1675)</f>
        <v>0</v>
      </c>
    </row>
    <row r="1676" spans="1:14" s="296" customFormat="1" ht="25.5" hidden="1" customHeight="1" x14ac:dyDescent="0.25">
      <c r="A1676" s="513"/>
      <c r="B1676" s="513"/>
      <c r="C1676" s="178">
        <v>5</v>
      </c>
      <c r="D1676" s="178">
        <v>2</v>
      </c>
      <c r="E1676" s="178">
        <v>2</v>
      </c>
      <c r="F1676" s="179" t="s">
        <v>674</v>
      </c>
      <c r="G1676" s="180" t="s">
        <v>697</v>
      </c>
      <c r="H1676" s="406" t="s">
        <v>946</v>
      </c>
      <c r="I1676" s="251">
        <v>372000</v>
      </c>
      <c r="J1676" s="278">
        <f>SUM(I1676/I10*100)</f>
        <v>3.7277947666679762E-4</v>
      </c>
      <c r="K1676" s="183">
        <f>SUM(P1676/I1676*100)</f>
        <v>0</v>
      </c>
      <c r="L1676" s="282">
        <v>372000</v>
      </c>
      <c r="M1676" s="183">
        <f>SUM(L1676/I1676%)</f>
        <v>100</v>
      </c>
      <c r="N1676" s="250">
        <f>SUM(I1676-L1676)</f>
        <v>0</v>
      </c>
    </row>
    <row r="1677" spans="1:14" s="296" customFormat="1" ht="15" hidden="1" customHeight="1" x14ac:dyDescent="0.25">
      <c r="A1677" s="513"/>
      <c r="B1677" s="513"/>
      <c r="C1677" s="178"/>
      <c r="D1677" s="178"/>
      <c r="E1677" s="178"/>
      <c r="F1677" s="179"/>
      <c r="G1677" s="180"/>
      <c r="H1677" s="406"/>
      <c r="I1677" s="251"/>
      <c r="J1677" s="182"/>
      <c r="K1677" s="183"/>
      <c r="L1677" s="282"/>
      <c r="M1677" s="183"/>
      <c r="N1677" s="250"/>
    </row>
    <row r="1678" spans="1:14" s="296" customFormat="1" ht="15" hidden="1" customHeight="1" x14ac:dyDescent="0.25">
      <c r="A1678" s="177"/>
      <c r="B1678" s="177"/>
      <c r="C1678" s="178">
        <v>5</v>
      </c>
      <c r="D1678" s="178">
        <v>2</v>
      </c>
      <c r="E1678" s="178">
        <v>2</v>
      </c>
      <c r="F1678" s="179" t="s">
        <v>941</v>
      </c>
      <c r="G1678" s="270"/>
      <c r="H1678" s="406" t="s">
        <v>957</v>
      </c>
      <c r="I1678" s="268">
        <f>SUM(I1679:I1679)</f>
        <v>18000000</v>
      </c>
      <c r="J1678" s="182">
        <f>SUM(I1678/I10*100)</f>
        <v>1.8037716612909562E-2</v>
      </c>
      <c r="K1678" s="283">
        <f>SUM(L1678/I1678*100)</f>
        <v>100</v>
      </c>
      <c r="L1678" s="282">
        <f>SUM(L1679:L1679)</f>
        <v>18000000</v>
      </c>
      <c r="M1678" s="284">
        <f>SUM(L1678/I1678%)</f>
        <v>100</v>
      </c>
      <c r="N1678" s="268">
        <f>SUM(N1679:N1679)</f>
        <v>0</v>
      </c>
    </row>
    <row r="1679" spans="1:14" s="296" customFormat="1" ht="25.5" hidden="1" customHeight="1" x14ac:dyDescent="0.25">
      <c r="A1679" s="177"/>
      <c r="B1679" s="177"/>
      <c r="C1679" s="178">
        <v>5</v>
      </c>
      <c r="D1679" s="178">
        <v>2</v>
      </c>
      <c r="E1679" s="178">
        <v>2</v>
      </c>
      <c r="F1679" s="179" t="s">
        <v>941</v>
      </c>
      <c r="G1679" s="180" t="s">
        <v>697</v>
      </c>
      <c r="H1679" s="406" t="s">
        <v>1055</v>
      </c>
      <c r="I1679" s="267">
        <v>18000000</v>
      </c>
      <c r="J1679" s="182">
        <f>SUM(I1679/I10*100)</f>
        <v>1.8037716612909562E-2</v>
      </c>
      <c r="K1679" s="283">
        <f>SUM(L1679/I1679*100)</f>
        <v>100</v>
      </c>
      <c r="L1679" s="289">
        <v>18000000</v>
      </c>
      <c r="M1679" s="284">
        <f>SUM(L1679/I1679%)</f>
        <v>100</v>
      </c>
      <c r="N1679" s="253">
        <f>SUM(I1679-L1679)</f>
        <v>0</v>
      </c>
    </row>
    <row r="1680" spans="1:14" s="296" customFormat="1" ht="15" hidden="1" customHeight="1" x14ac:dyDescent="0.25">
      <c r="A1680" s="513"/>
      <c r="B1680" s="513"/>
      <c r="C1680" s="178"/>
      <c r="D1680" s="178"/>
      <c r="E1680" s="178"/>
      <c r="F1680" s="179"/>
      <c r="G1680" s="180"/>
      <c r="H1680" s="406"/>
      <c r="I1680" s="251"/>
      <c r="J1680" s="182"/>
      <c r="K1680" s="183"/>
      <c r="L1680" s="282"/>
      <c r="M1680" s="183"/>
      <c r="N1680" s="250"/>
    </row>
    <row r="1681" spans="1:14" s="296" customFormat="1" ht="15" hidden="1" customHeight="1" x14ac:dyDescent="0.25">
      <c r="A1681" s="513"/>
      <c r="B1681" s="513"/>
      <c r="C1681" s="178">
        <v>5</v>
      </c>
      <c r="D1681" s="178">
        <v>2</v>
      </c>
      <c r="E1681" s="178">
        <v>2</v>
      </c>
      <c r="F1681" s="179">
        <v>15</v>
      </c>
      <c r="G1681" s="270"/>
      <c r="H1681" s="406" t="s">
        <v>756</v>
      </c>
      <c r="I1681" s="251">
        <f>SUM(I1682:I1683)</f>
        <v>70910000</v>
      </c>
      <c r="J1681" s="182">
        <f>SUM(I1681/I10*100)</f>
        <v>7.1058582501189835E-2</v>
      </c>
      <c r="K1681" s="183">
        <f>SUM(P1681/I1681*100)</f>
        <v>0</v>
      </c>
      <c r="L1681" s="282">
        <f>SUM(L1682:L1683)</f>
        <v>68880000</v>
      </c>
      <c r="M1681" s="183">
        <f>SUM(L1681/I1681%)</f>
        <v>97.137216189536034</v>
      </c>
      <c r="N1681" s="251">
        <f>SUM(N1682:N1683)</f>
        <v>2030000</v>
      </c>
    </row>
    <row r="1682" spans="1:14" s="296" customFormat="1" ht="25.5" hidden="1" customHeight="1" x14ac:dyDescent="0.25">
      <c r="A1682" s="177"/>
      <c r="B1682" s="177"/>
      <c r="C1682" s="178">
        <v>5</v>
      </c>
      <c r="D1682" s="178">
        <v>2</v>
      </c>
      <c r="E1682" s="178">
        <v>2</v>
      </c>
      <c r="F1682" s="179">
        <v>15</v>
      </c>
      <c r="G1682" s="180" t="s">
        <v>682</v>
      </c>
      <c r="H1682" s="406" t="s">
        <v>909</v>
      </c>
      <c r="I1682" s="251">
        <v>55610000</v>
      </c>
      <c r="J1682" s="182">
        <f>SUM(I1682/I10*100)</f>
        <v>5.5726523380216698E-2</v>
      </c>
      <c r="K1682" s="183">
        <f>SUM(P1682/I1682*100)</f>
        <v>0</v>
      </c>
      <c r="L1682" s="282">
        <v>55260000</v>
      </c>
      <c r="M1682" s="185">
        <f>SUM(L1682/I1682%)</f>
        <v>99.370616795540371</v>
      </c>
      <c r="N1682" s="250">
        <f>SUM(I1682-L1682)</f>
        <v>350000</v>
      </c>
    </row>
    <row r="1683" spans="1:14" s="296" customFormat="1" ht="25.5" hidden="1" customHeight="1" x14ac:dyDescent="0.25">
      <c r="A1683" s="177"/>
      <c r="B1683" s="177"/>
      <c r="C1683" s="178">
        <v>5</v>
      </c>
      <c r="D1683" s="178">
        <v>2</v>
      </c>
      <c r="E1683" s="178">
        <v>2</v>
      </c>
      <c r="F1683" s="179">
        <v>15</v>
      </c>
      <c r="G1683" s="180" t="s">
        <v>697</v>
      </c>
      <c r="H1683" s="406" t="s">
        <v>910</v>
      </c>
      <c r="I1683" s="251">
        <v>15300000</v>
      </c>
      <c r="J1683" s="182">
        <f>SUM(I1683/I10*100)</f>
        <v>1.5332059120973126E-2</v>
      </c>
      <c r="K1683" s="183">
        <f>SUM(P1683/I1683*100)</f>
        <v>0</v>
      </c>
      <c r="L1683" s="372">
        <v>13620000</v>
      </c>
      <c r="M1683" s="185">
        <f>SUM(L1683/I1683%)</f>
        <v>89.019607843137251</v>
      </c>
      <c r="N1683" s="250">
        <f>SUM(I1683-L1683)</f>
        <v>1680000</v>
      </c>
    </row>
    <row r="1684" spans="1:14" s="296" customFormat="1" ht="15" hidden="1" customHeight="1" x14ac:dyDescent="0.25">
      <c r="A1684" s="177"/>
      <c r="B1684" s="177"/>
      <c r="C1684" s="178"/>
      <c r="D1684" s="178"/>
      <c r="E1684" s="178"/>
      <c r="F1684" s="179"/>
      <c r="G1684" s="180"/>
      <c r="H1684" s="406"/>
      <c r="I1684" s="255"/>
      <c r="J1684" s="278"/>
      <c r="K1684" s="183"/>
      <c r="L1684" s="289"/>
      <c r="M1684" s="185"/>
      <c r="N1684" s="250"/>
    </row>
    <row r="1685" spans="1:14" s="296" customFormat="1" x14ac:dyDescent="0.25">
      <c r="A1685" s="386">
        <v>1</v>
      </c>
      <c r="B1685" s="324" t="s">
        <v>677</v>
      </c>
      <c r="C1685" s="325" t="s">
        <v>674</v>
      </c>
      <c r="D1685" s="317" t="s">
        <v>675</v>
      </c>
      <c r="E1685" s="313" t="s">
        <v>1052</v>
      </c>
      <c r="F1685" s="369" t="s">
        <v>795</v>
      </c>
      <c r="G1685" s="370"/>
      <c r="H1685" s="379" t="s">
        <v>1056</v>
      </c>
      <c r="I1685" s="181">
        <f>SUM(I1687)</f>
        <v>55660905</v>
      </c>
      <c r="J1685" s="362">
        <f>SUM(I1685/I10*100)</f>
        <v>5.5777535044893384E-2</v>
      </c>
      <c r="K1685" s="183">
        <v>100</v>
      </c>
      <c r="L1685" s="304">
        <f>SUM(L1687)</f>
        <v>55360900</v>
      </c>
      <c r="M1685" s="185">
        <f>SUM(L1685/I1685%)</f>
        <v>99.461013075515027</v>
      </c>
      <c r="N1685" s="181">
        <f>SUM(N1687)</f>
        <v>300005</v>
      </c>
    </row>
    <row r="1686" spans="1:14" s="296" customFormat="1" ht="15" hidden="1" customHeight="1" x14ac:dyDescent="0.25">
      <c r="A1686" s="269"/>
      <c r="B1686" s="269"/>
      <c r="C1686" s="269"/>
      <c r="D1686" s="269"/>
      <c r="E1686" s="269"/>
      <c r="F1686" s="269"/>
      <c r="G1686" s="262"/>
      <c r="H1686" s="537"/>
      <c r="I1686" s="262"/>
      <c r="J1686" s="182"/>
      <c r="K1686" s="183"/>
      <c r="L1686" s="275"/>
      <c r="M1686" s="185"/>
      <c r="N1686" s="262"/>
    </row>
    <row r="1687" spans="1:14" s="296" customFormat="1" ht="15" hidden="1" customHeight="1" x14ac:dyDescent="0.25">
      <c r="A1687" s="177"/>
      <c r="B1687" s="177"/>
      <c r="C1687" s="178">
        <v>5</v>
      </c>
      <c r="D1687" s="178">
        <v>2</v>
      </c>
      <c r="E1687" s="178">
        <v>2</v>
      </c>
      <c r="F1687" s="178"/>
      <c r="G1687" s="270"/>
      <c r="H1687" s="406" t="s">
        <v>684</v>
      </c>
      <c r="I1687" s="181">
        <f>SUM(I1689+I1693+I1697+I1700+I1703)</f>
        <v>55660905</v>
      </c>
      <c r="J1687" s="182">
        <f>SUM(I1687/I10*100)</f>
        <v>5.5777535044893384E-2</v>
      </c>
      <c r="K1687" s="183">
        <f>SUM(P1687/I1687*100)</f>
        <v>0</v>
      </c>
      <c r="L1687" s="181">
        <f>SUM(L1689+L1693+L1697+L1700+L1703)</f>
        <v>55360900</v>
      </c>
      <c r="M1687" s="185">
        <f>SUM(L1687/I1687%)</f>
        <v>99.461013075515027</v>
      </c>
      <c r="N1687" s="181">
        <f>SUM(N1689+N1693+N1697+N1700+N1703)</f>
        <v>300005</v>
      </c>
    </row>
    <row r="1688" spans="1:14" s="296" customFormat="1" ht="15" hidden="1" customHeight="1" x14ac:dyDescent="0.25">
      <c r="A1688" s="177"/>
      <c r="B1688" s="177"/>
      <c r="C1688" s="178"/>
      <c r="D1688" s="178"/>
      <c r="E1688" s="178"/>
      <c r="F1688" s="178"/>
      <c r="G1688" s="270"/>
      <c r="H1688" s="406"/>
      <c r="I1688" s="181"/>
      <c r="J1688" s="182"/>
      <c r="K1688" s="383"/>
      <c r="L1688" s="193"/>
      <c r="M1688" s="269"/>
      <c r="N1688" s="181"/>
    </row>
    <row r="1689" spans="1:14" s="296" customFormat="1" ht="15" hidden="1" customHeight="1" x14ac:dyDescent="0.25">
      <c r="A1689" s="177"/>
      <c r="B1689" s="177"/>
      <c r="C1689" s="178">
        <v>5</v>
      </c>
      <c r="D1689" s="178">
        <v>2</v>
      </c>
      <c r="E1689" s="178">
        <v>2</v>
      </c>
      <c r="F1689" s="179" t="s">
        <v>675</v>
      </c>
      <c r="G1689" s="270"/>
      <c r="H1689" s="406" t="s">
        <v>685</v>
      </c>
      <c r="I1689" s="181">
        <f>SUM(I1690:I1691)</f>
        <v>3068905</v>
      </c>
      <c r="J1689" s="279">
        <f>SUM(I1689/I10*100)</f>
        <v>3.0753354834411788E-3</v>
      </c>
      <c r="K1689" s="183">
        <f>SUM(P1689/I1689*100)</f>
        <v>0</v>
      </c>
      <c r="L1689" s="193">
        <f>SUM(L1690:L1691)</f>
        <v>3068900</v>
      </c>
      <c r="M1689" s="185">
        <f>SUM(L1689/I1689%)</f>
        <v>99.999837075438961</v>
      </c>
      <c r="N1689" s="380">
        <f>SUM(N1690:N1691)</f>
        <v>5</v>
      </c>
    </row>
    <row r="1690" spans="1:14" s="296" customFormat="1" ht="25.5" hidden="1" customHeight="1" x14ac:dyDescent="0.25">
      <c r="A1690" s="177"/>
      <c r="B1690" s="177"/>
      <c r="C1690" s="178">
        <v>5</v>
      </c>
      <c r="D1690" s="178">
        <v>2</v>
      </c>
      <c r="E1690" s="178">
        <v>2</v>
      </c>
      <c r="F1690" s="179" t="s">
        <v>675</v>
      </c>
      <c r="G1690" s="180" t="s">
        <v>682</v>
      </c>
      <c r="H1690" s="406" t="s">
        <v>719</v>
      </c>
      <c r="I1690" s="181">
        <v>2088905</v>
      </c>
      <c r="J1690" s="279">
        <f>SUM(I1690/I10*100)</f>
        <v>2.0932820234049916E-3</v>
      </c>
      <c r="K1690" s="183">
        <f>SUM(P1690/I1690*100)</f>
        <v>0</v>
      </c>
      <c r="L1690" s="181">
        <v>2088900</v>
      </c>
      <c r="M1690" s="185">
        <f>SUM(L1690/I1690%)</f>
        <v>99.999760640144004</v>
      </c>
      <c r="N1690" s="264">
        <f>SUM(I1690-L1690)</f>
        <v>5</v>
      </c>
    </row>
    <row r="1691" spans="1:14" s="296" customFormat="1" ht="25.5" hidden="1" customHeight="1" x14ac:dyDescent="0.25">
      <c r="A1691" s="177"/>
      <c r="B1691" s="177"/>
      <c r="C1691" s="178">
        <v>5</v>
      </c>
      <c r="D1691" s="178">
        <v>2</v>
      </c>
      <c r="E1691" s="178">
        <v>2</v>
      </c>
      <c r="F1691" s="179" t="s">
        <v>675</v>
      </c>
      <c r="G1691" s="180" t="s">
        <v>720</v>
      </c>
      <c r="H1691" s="406" t="s">
        <v>874</v>
      </c>
      <c r="I1691" s="181">
        <v>980000</v>
      </c>
      <c r="J1691" s="279">
        <f>SUM(I1691/I10*100)</f>
        <v>9.8205346003618719E-4</v>
      </c>
      <c r="K1691" s="183">
        <f>SUM(P1691/I1691*100)</f>
        <v>0</v>
      </c>
      <c r="L1691" s="181">
        <v>980000</v>
      </c>
      <c r="M1691" s="185">
        <f>SUM(L1691/I1691%)</f>
        <v>100</v>
      </c>
      <c r="N1691" s="250">
        <f>SUM(I1691-L1691)</f>
        <v>0</v>
      </c>
    </row>
    <row r="1692" spans="1:14" s="296" customFormat="1" ht="15" hidden="1" customHeight="1" x14ac:dyDescent="0.25">
      <c r="A1692" s="177"/>
      <c r="B1692" s="177"/>
      <c r="C1692" s="178"/>
      <c r="D1692" s="178"/>
      <c r="E1692" s="178"/>
      <c r="F1692" s="179"/>
      <c r="G1692" s="180"/>
      <c r="H1692" s="406"/>
      <c r="I1692" s="181"/>
      <c r="J1692" s="182"/>
      <c r="K1692" s="183"/>
      <c r="L1692" s="181"/>
      <c r="M1692" s="185"/>
      <c r="N1692" s="181"/>
    </row>
    <row r="1693" spans="1:14" s="296" customFormat="1" ht="15" hidden="1" customHeight="1" x14ac:dyDescent="0.25">
      <c r="A1693" s="177"/>
      <c r="B1693" s="177"/>
      <c r="C1693" s="178">
        <v>5</v>
      </c>
      <c r="D1693" s="178">
        <v>2</v>
      </c>
      <c r="E1693" s="178">
        <v>2</v>
      </c>
      <c r="F1693" s="179" t="s">
        <v>674</v>
      </c>
      <c r="G1693" s="270"/>
      <c r="H1693" s="406" t="s">
        <v>724</v>
      </c>
      <c r="I1693" s="251">
        <f>SUM(I1694:I1695)</f>
        <v>4792000</v>
      </c>
      <c r="J1693" s="279">
        <f>SUM(I1693/I10*100)</f>
        <v>4.8020410005034792E-3</v>
      </c>
      <c r="K1693" s="183">
        <f>SUM(P1693/I1693*100)</f>
        <v>0</v>
      </c>
      <c r="L1693" s="251">
        <f>SUM(L1694:L1695)</f>
        <v>4792000</v>
      </c>
      <c r="M1693" s="185">
        <f>SUM(L1693/I1693%)</f>
        <v>100</v>
      </c>
      <c r="N1693" s="251">
        <f>SUM(N1694:N1695)</f>
        <v>0</v>
      </c>
    </row>
    <row r="1694" spans="1:14" s="296" customFormat="1" ht="25.5" hidden="1" customHeight="1" x14ac:dyDescent="0.25">
      <c r="A1694" s="177"/>
      <c r="B1694" s="177"/>
      <c r="C1694" s="178">
        <v>5</v>
      </c>
      <c r="D1694" s="178">
        <v>2</v>
      </c>
      <c r="E1694" s="178">
        <v>2</v>
      </c>
      <c r="F1694" s="179" t="s">
        <v>674</v>
      </c>
      <c r="G1694" s="180" t="s">
        <v>682</v>
      </c>
      <c r="H1694" s="406" t="s">
        <v>767</v>
      </c>
      <c r="I1694" s="251">
        <v>1700000</v>
      </c>
      <c r="J1694" s="279">
        <f>SUM(I1694/I10*100)</f>
        <v>1.7035621245525697E-3</v>
      </c>
      <c r="K1694" s="183">
        <f>SUM(L1694/I1694*100)</f>
        <v>100</v>
      </c>
      <c r="L1694" s="251">
        <v>1700000</v>
      </c>
      <c r="M1694" s="185">
        <f>SUM(L1694/I1694%)</f>
        <v>100</v>
      </c>
      <c r="N1694" s="250">
        <f>SUM(I1694-L1694)</f>
        <v>0</v>
      </c>
    </row>
    <row r="1695" spans="1:14" s="296" customFormat="1" ht="25.5" hidden="1" customHeight="1" x14ac:dyDescent="0.25">
      <c r="A1695" s="513"/>
      <c r="B1695" s="513"/>
      <c r="C1695" s="178">
        <v>5</v>
      </c>
      <c r="D1695" s="178">
        <v>2</v>
      </c>
      <c r="E1695" s="178">
        <v>2</v>
      </c>
      <c r="F1695" s="179" t="s">
        <v>674</v>
      </c>
      <c r="G1695" s="180" t="s">
        <v>697</v>
      </c>
      <c r="H1695" s="406" t="s">
        <v>946</v>
      </c>
      <c r="I1695" s="251">
        <v>3092000</v>
      </c>
      <c r="J1695" s="279">
        <f>SUM(I1695/I10*100)</f>
        <v>3.098478875950909E-3</v>
      </c>
      <c r="K1695" s="183">
        <f>SUM(P1695/I1695*100)</f>
        <v>0</v>
      </c>
      <c r="L1695" s="251">
        <v>3092000</v>
      </c>
      <c r="M1695" s="183">
        <f>SUM(L1695/I1695%)</f>
        <v>100</v>
      </c>
      <c r="N1695" s="250">
        <f>SUM(I1695-L1695)</f>
        <v>0</v>
      </c>
    </row>
    <row r="1696" spans="1:14" s="296" customFormat="1" ht="15" hidden="1" customHeight="1" x14ac:dyDescent="0.25">
      <c r="A1696" s="513"/>
      <c r="B1696" s="513"/>
      <c r="C1696" s="178"/>
      <c r="D1696" s="178"/>
      <c r="E1696" s="178"/>
      <c r="F1696" s="179"/>
      <c r="G1696" s="180"/>
      <c r="H1696" s="406"/>
      <c r="I1696" s="251"/>
      <c r="J1696" s="182"/>
      <c r="K1696" s="183"/>
      <c r="L1696" s="251"/>
      <c r="M1696" s="183"/>
      <c r="N1696" s="250"/>
    </row>
    <row r="1697" spans="1:14" s="296" customFormat="1" ht="15" hidden="1" customHeight="1" x14ac:dyDescent="0.25">
      <c r="A1697" s="177"/>
      <c r="B1697" s="177"/>
      <c r="C1697" s="178">
        <v>5</v>
      </c>
      <c r="D1697" s="178">
        <v>2</v>
      </c>
      <c r="E1697" s="178">
        <v>2</v>
      </c>
      <c r="F1697" s="179">
        <v>11</v>
      </c>
      <c r="G1697" s="270"/>
      <c r="H1697" s="406" t="s">
        <v>779</v>
      </c>
      <c r="I1697" s="251">
        <f>SUM(I1698:I1698)</f>
        <v>2600000</v>
      </c>
      <c r="J1697" s="279">
        <f>SUM(I1697/I10*100)</f>
        <v>2.6054479551980477E-3</v>
      </c>
      <c r="K1697" s="183">
        <f>SUM(P1697/I1697*100)</f>
        <v>0</v>
      </c>
      <c r="L1697" s="282">
        <f>SUM(L1698:L1698)</f>
        <v>2600000</v>
      </c>
      <c r="M1697" s="185">
        <f>SUM(L1697/I1697%)</f>
        <v>100</v>
      </c>
      <c r="N1697" s="251">
        <f>SUM(N1698:N1698)</f>
        <v>0</v>
      </c>
    </row>
    <row r="1698" spans="1:14" s="296" customFormat="1" ht="25.5" hidden="1" customHeight="1" x14ac:dyDescent="0.25">
      <c r="A1698" s="177"/>
      <c r="B1698" s="177"/>
      <c r="C1698" s="178">
        <v>5</v>
      </c>
      <c r="D1698" s="178">
        <v>2</v>
      </c>
      <c r="E1698" s="178">
        <v>2</v>
      </c>
      <c r="F1698" s="179">
        <v>11</v>
      </c>
      <c r="G1698" s="180" t="s">
        <v>686</v>
      </c>
      <c r="H1698" s="406" t="s">
        <v>775</v>
      </c>
      <c r="I1698" s="358">
        <v>2600000</v>
      </c>
      <c r="J1698" s="279">
        <f>SUM(I1698/I10*100)</f>
        <v>2.6054479551980477E-3</v>
      </c>
      <c r="K1698" s="183">
        <f>SUM(P1698/I1698*100)</f>
        <v>0</v>
      </c>
      <c r="L1698" s="282">
        <v>2600000</v>
      </c>
      <c r="M1698" s="185">
        <f>SUM(L1698/I1698%)</f>
        <v>100</v>
      </c>
      <c r="N1698" s="250">
        <f>SUM(I1698-L1698)</f>
        <v>0</v>
      </c>
    </row>
    <row r="1699" spans="1:14" s="296" customFormat="1" ht="15" hidden="1" customHeight="1" x14ac:dyDescent="0.25">
      <c r="A1699" s="513"/>
      <c r="B1699" s="513"/>
      <c r="C1699" s="178"/>
      <c r="D1699" s="178"/>
      <c r="E1699" s="178"/>
      <c r="F1699" s="179"/>
      <c r="G1699" s="180"/>
      <c r="H1699" s="406"/>
      <c r="I1699" s="251"/>
      <c r="J1699" s="182"/>
      <c r="K1699" s="183"/>
      <c r="L1699" s="251"/>
      <c r="M1699" s="183"/>
      <c r="N1699" s="251"/>
    </row>
    <row r="1700" spans="1:14" s="296" customFormat="1" ht="15" hidden="1" customHeight="1" x14ac:dyDescent="0.25">
      <c r="A1700" s="513"/>
      <c r="B1700" s="513"/>
      <c r="C1700" s="178">
        <v>5</v>
      </c>
      <c r="D1700" s="178">
        <v>2</v>
      </c>
      <c r="E1700" s="178">
        <v>2</v>
      </c>
      <c r="F1700" s="179">
        <v>15</v>
      </c>
      <c r="G1700" s="270"/>
      <c r="H1700" s="406" t="s">
        <v>756</v>
      </c>
      <c r="I1700" s="251">
        <f>SUM(I1701:I1702)</f>
        <v>15200000</v>
      </c>
      <c r="J1700" s="182">
        <f>SUM(I1700/I10*100)</f>
        <v>1.5231849584234741E-2</v>
      </c>
      <c r="K1700" s="183">
        <f>SUM(P1700/I1700*100)</f>
        <v>0</v>
      </c>
      <c r="L1700" s="251">
        <f>SUM(L1701:L1702)</f>
        <v>14900000</v>
      </c>
      <c r="M1700" s="183">
        <f>SUM(L1700/I1700%)</f>
        <v>98.026315789473685</v>
      </c>
      <c r="N1700" s="251">
        <f>SUM(N1701:N1702)</f>
        <v>300000</v>
      </c>
    </row>
    <row r="1701" spans="1:14" s="296" customFormat="1" ht="25.5" hidden="1" customHeight="1" x14ac:dyDescent="0.25">
      <c r="A1701" s="177"/>
      <c r="B1701" s="177"/>
      <c r="C1701" s="178">
        <v>5</v>
      </c>
      <c r="D1701" s="178">
        <v>2</v>
      </c>
      <c r="E1701" s="178">
        <v>2</v>
      </c>
      <c r="F1701" s="179">
        <v>15</v>
      </c>
      <c r="G1701" s="180" t="s">
        <v>682</v>
      </c>
      <c r="H1701" s="406" t="s">
        <v>909</v>
      </c>
      <c r="I1701" s="251">
        <v>15200000</v>
      </c>
      <c r="J1701" s="182">
        <f>SUM(I1701/I10*100)</f>
        <v>1.5231849584234741E-2</v>
      </c>
      <c r="K1701" s="183">
        <f>SUM(P1701/I1701*100)</f>
        <v>0</v>
      </c>
      <c r="L1701" s="251">
        <v>14900000</v>
      </c>
      <c r="M1701" s="185">
        <f>SUM(L1701/I1701%)</f>
        <v>98.026315789473685</v>
      </c>
      <c r="N1701" s="250">
        <f>SUM(I1701-L1701)</f>
        <v>300000</v>
      </c>
    </row>
    <row r="1702" spans="1:14" s="296" customFormat="1" ht="15" hidden="1" customHeight="1" x14ac:dyDescent="0.25">
      <c r="A1702" s="177"/>
      <c r="B1702" s="177"/>
      <c r="C1702" s="178"/>
      <c r="D1702" s="178"/>
      <c r="E1702" s="178"/>
      <c r="F1702" s="179"/>
      <c r="G1702" s="180"/>
      <c r="H1702" s="406"/>
      <c r="I1702" s="251"/>
      <c r="J1702" s="182"/>
      <c r="K1702" s="183"/>
      <c r="L1702" s="251"/>
      <c r="M1702" s="185"/>
      <c r="N1702" s="251"/>
    </row>
    <row r="1703" spans="1:14" s="296" customFormat="1" ht="15" hidden="1" customHeight="1" x14ac:dyDescent="0.25">
      <c r="A1703" s="498"/>
      <c r="B1703" s="498"/>
      <c r="C1703" s="494">
        <v>5</v>
      </c>
      <c r="D1703" s="494">
        <v>2</v>
      </c>
      <c r="E1703" s="494">
        <v>2</v>
      </c>
      <c r="F1703" s="495">
        <v>24</v>
      </c>
      <c r="G1703" s="499"/>
      <c r="H1703" s="409" t="s">
        <v>1057</v>
      </c>
      <c r="I1703" s="358">
        <f>SUM(I1704:I1704)</f>
        <v>30000000</v>
      </c>
      <c r="J1703" s="182">
        <f>SUM(I1703/I10*100)</f>
        <v>3.0062861021515938E-2</v>
      </c>
      <c r="K1703" s="306">
        <f>SUM(L1703/I1703*100)</f>
        <v>100</v>
      </c>
      <c r="L1703" s="358">
        <f>SUM(L1704:L1704)</f>
        <v>30000000</v>
      </c>
      <c r="M1703" s="307">
        <f>SUM(L1703/I1703%)</f>
        <v>100</v>
      </c>
      <c r="N1703" s="358">
        <f>SUM(N1704:N1704)</f>
        <v>0</v>
      </c>
    </row>
    <row r="1704" spans="1:14" s="296" customFormat="1" ht="25.5" hidden="1" customHeight="1" x14ac:dyDescent="0.25">
      <c r="A1704" s="504"/>
      <c r="B1704" s="504"/>
      <c r="C1704" s="503">
        <v>5</v>
      </c>
      <c r="D1704" s="503">
        <v>2</v>
      </c>
      <c r="E1704" s="503">
        <v>2</v>
      </c>
      <c r="F1704" s="273">
        <v>24</v>
      </c>
      <c r="G1704" s="180" t="s">
        <v>720</v>
      </c>
      <c r="H1704" s="406" t="s">
        <v>1058</v>
      </c>
      <c r="I1704" s="181">
        <v>30000000</v>
      </c>
      <c r="J1704" s="182">
        <f>SUM(I1704/I10*100)</f>
        <v>3.0062861021515938E-2</v>
      </c>
      <c r="K1704" s="183">
        <f>SUM(L1704/I1704*100)</f>
        <v>100</v>
      </c>
      <c r="L1704" s="181">
        <v>30000000</v>
      </c>
      <c r="M1704" s="323">
        <f>SUM(L1704/I1704%)</f>
        <v>100</v>
      </c>
      <c r="N1704" s="250">
        <f>SUM(I1704-L1704)</f>
        <v>0</v>
      </c>
    </row>
    <row r="1705" spans="1:14" s="296" customFormat="1" ht="15" hidden="1" customHeight="1" x14ac:dyDescent="0.25">
      <c r="A1705" s="504"/>
      <c r="B1705" s="504"/>
      <c r="C1705" s="503"/>
      <c r="D1705" s="503"/>
      <c r="E1705" s="503"/>
      <c r="F1705" s="273"/>
      <c r="G1705" s="180"/>
      <c r="H1705" s="406"/>
      <c r="I1705" s="181"/>
      <c r="J1705" s="182"/>
      <c r="K1705" s="183"/>
      <c r="L1705" s="181"/>
      <c r="M1705" s="323"/>
      <c r="N1705" s="250"/>
    </row>
    <row r="1706" spans="1:14" s="296" customFormat="1" x14ac:dyDescent="0.25">
      <c r="A1706" s="386">
        <v>1</v>
      </c>
      <c r="B1706" s="324" t="s">
        <v>677</v>
      </c>
      <c r="C1706" s="325" t="s">
        <v>674</v>
      </c>
      <c r="D1706" s="317" t="s">
        <v>675</v>
      </c>
      <c r="E1706" s="313" t="s">
        <v>1052</v>
      </c>
      <c r="F1706" s="369" t="s">
        <v>809</v>
      </c>
      <c r="G1706" s="370"/>
      <c r="H1706" s="379" t="s">
        <v>1059</v>
      </c>
      <c r="I1706" s="181">
        <f>SUM(I1708)</f>
        <v>105283000</v>
      </c>
      <c r="J1706" s="362">
        <f>SUM(I1706/I10*100)</f>
        <v>0.10550360656427542</v>
      </c>
      <c r="K1706" s="183">
        <v>100</v>
      </c>
      <c r="L1706" s="181">
        <f>SUM(L1708)</f>
        <v>95547200</v>
      </c>
      <c r="M1706" s="185">
        <f>SUM(L1706/I1706%)</f>
        <v>90.752733109808801</v>
      </c>
      <c r="N1706" s="181">
        <f>SUM(N1708)</f>
        <v>9735800</v>
      </c>
    </row>
    <row r="1707" spans="1:14" s="296" customFormat="1" ht="15" hidden="1" customHeight="1" x14ac:dyDescent="0.25">
      <c r="A1707" s="269"/>
      <c r="B1707" s="269"/>
      <c r="C1707" s="269"/>
      <c r="D1707" s="269"/>
      <c r="E1707" s="269"/>
      <c r="F1707" s="269"/>
      <c r="G1707" s="262"/>
      <c r="H1707" s="537"/>
      <c r="I1707" s="262"/>
      <c r="J1707" s="182"/>
      <c r="K1707" s="183"/>
      <c r="L1707" s="275"/>
      <c r="M1707" s="185"/>
      <c r="N1707" s="262"/>
    </row>
    <row r="1708" spans="1:14" s="296" customFormat="1" ht="15" hidden="1" customHeight="1" x14ac:dyDescent="0.25">
      <c r="A1708" s="177"/>
      <c r="B1708" s="177"/>
      <c r="C1708" s="178">
        <v>5</v>
      </c>
      <c r="D1708" s="178">
        <v>2</v>
      </c>
      <c r="E1708" s="178">
        <v>2</v>
      </c>
      <c r="F1708" s="178"/>
      <c r="G1708" s="270"/>
      <c r="H1708" s="406" t="s">
        <v>684</v>
      </c>
      <c r="I1708" s="181">
        <f>SUM(I1710+I1713+I1716+I1719+I1722)</f>
        <v>105283000</v>
      </c>
      <c r="J1708" s="182">
        <f>SUM(I1708/I10*100)</f>
        <v>0.10550360656427542</v>
      </c>
      <c r="K1708" s="183">
        <f>SUM(P1708/I1708*100)</f>
        <v>0</v>
      </c>
      <c r="L1708" s="181">
        <f>SUM(L1710+L1713+L1716+L1719+L1722)</f>
        <v>95547200</v>
      </c>
      <c r="M1708" s="185">
        <f>SUM(L1708/I1708%)</f>
        <v>90.752733109808801</v>
      </c>
      <c r="N1708" s="181">
        <f>SUM(N1710+N1713+N1716+N1719+N1722)</f>
        <v>9735800</v>
      </c>
    </row>
    <row r="1709" spans="1:14" s="296" customFormat="1" ht="15" hidden="1" customHeight="1" x14ac:dyDescent="0.25">
      <c r="A1709" s="177"/>
      <c r="B1709" s="177"/>
      <c r="C1709" s="178"/>
      <c r="D1709" s="178"/>
      <c r="E1709" s="178"/>
      <c r="F1709" s="178"/>
      <c r="G1709" s="270"/>
      <c r="H1709" s="406"/>
      <c r="I1709" s="181"/>
      <c r="J1709" s="182"/>
      <c r="K1709" s="383"/>
      <c r="L1709" s="193"/>
      <c r="M1709" s="269"/>
      <c r="N1709" s="181"/>
    </row>
    <row r="1710" spans="1:14" s="296" customFormat="1" ht="15" hidden="1" customHeight="1" x14ac:dyDescent="0.25">
      <c r="A1710" s="177"/>
      <c r="B1710" s="177"/>
      <c r="C1710" s="178">
        <v>5</v>
      </c>
      <c r="D1710" s="178">
        <v>2</v>
      </c>
      <c r="E1710" s="178">
        <v>2</v>
      </c>
      <c r="F1710" s="179" t="s">
        <v>675</v>
      </c>
      <c r="G1710" s="270"/>
      <c r="H1710" s="406" t="s">
        <v>685</v>
      </c>
      <c r="I1710" s="181">
        <f>SUM(I1711:I1711)</f>
        <v>1101000</v>
      </c>
      <c r="J1710" s="279">
        <f>SUM(I1710/I10*100)</f>
        <v>1.1033069994896348E-3</v>
      </c>
      <c r="K1710" s="183">
        <f>SUM(P1710/I1710*100)</f>
        <v>0</v>
      </c>
      <c r="L1710" s="193">
        <f>SUM(L1711:L1711)</f>
        <v>1101000</v>
      </c>
      <c r="M1710" s="185">
        <f>SUM(L1710/I1710%)</f>
        <v>100</v>
      </c>
      <c r="N1710" s="181">
        <f>SUM(N1711:N1711)</f>
        <v>0</v>
      </c>
    </row>
    <row r="1711" spans="1:14" s="296" customFormat="1" ht="25.5" hidden="1" customHeight="1" x14ac:dyDescent="0.25">
      <c r="A1711" s="177"/>
      <c r="B1711" s="177"/>
      <c r="C1711" s="178">
        <v>5</v>
      </c>
      <c r="D1711" s="178">
        <v>2</v>
      </c>
      <c r="E1711" s="178">
        <v>2</v>
      </c>
      <c r="F1711" s="179" t="s">
        <v>675</v>
      </c>
      <c r="G1711" s="180" t="s">
        <v>682</v>
      </c>
      <c r="H1711" s="406" t="s">
        <v>719</v>
      </c>
      <c r="I1711" s="181">
        <v>1101000</v>
      </c>
      <c r="J1711" s="279">
        <f>SUM(I1711/I10*100)</f>
        <v>1.1033069994896348E-3</v>
      </c>
      <c r="K1711" s="183">
        <f>SUM(P1711/I1711*100)</f>
        <v>0</v>
      </c>
      <c r="L1711" s="181">
        <v>1101000</v>
      </c>
      <c r="M1711" s="185">
        <f>SUM(L1711/I1711%)</f>
        <v>100</v>
      </c>
      <c r="N1711" s="250">
        <f>SUM(I1711-L1711)</f>
        <v>0</v>
      </c>
    </row>
    <row r="1712" spans="1:14" s="296" customFormat="1" ht="15" hidden="1" customHeight="1" x14ac:dyDescent="0.25">
      <c r="A1712" s="177"/>
      <c r="B1712" s="177"/>
      <c r="C1712" s="178"/>
      <c r="D1712" s="178"/>
      <c r="E1712" s="178"/>
      <c r="F1712" s="179"/>
      <c r="G1712" s="180"/>
      <c r="H1712" s="406"/>
      <c r="I1712" s="181"/>
      <c r="J1712" s="182"/>
      <c r="K1712" s="183"/>
      <c r="L1712" s="181"/>
      <c r="M1712" s="185"/>
      <c r="N1712" s="181"/>
    </row>
    <row r="1713" spans="1:14" s="296" customFormat="1" ht="15" hidden="1" customHeight="1" x14ac:dyDescent="0.25">
      <c r="A1713" s="177"/>
      <c r="B1713" s="177"/>
      <c r="C1713" s="178">
        <v>5</v>
      </c>
      <c r="D1713" s="178">
        <v>2</v>
      </c>
      <c r="E1713" s="178">
        <v>2</v>
      </c>
      <c r="F1713" s="179" t="s">
        <v>690</v>
      </c>
      <c r="G1713" s="270"/>
      <c r="H1713" s="405" t="s">
        <v>691</v>
      </c>
      <c r="I1713" s="251">
        <f>SUM(I1714)</f>
        <v>33500000</v>
      </c>
      <c r="J1713" s="182">
        <f>SUM(I1713/I10*100)</f>
        <v>3.3570194807359462E-2</v>
      </c>
      <c r="K1713" s="183">
        <f>SUM(P1713/I1713*100)</f>
        <v>0</v>
      </c>
      <c r="L1713" s="251">
        <f>SUM(L1714)</f>
        <v>29000000</v>
      </c>
      <c r="M1713" s="185">
        <f>SUM(L1713/I1713%)</f>
        <v>86.567164179104481</v>
      </c>
      <c r="N1713" s="251">
        <f>SUM(N1714)</f>
        <v>4500000</v>
      </c>
    </row>
    <row r="1714" spans="1:14" s="296" customFormat="1" ht="25.5" hidden="1" customHeight="1" x14ac:dyDescent="0.25">
      <c r="A1714" s="387"/>
      <c r="B1714" s="387"/>
      <c r="C1714" s="270">
        <v>5</v>
      </c>
      <c r="D1714" s="270">
        <v>2</v>
      </c>
      <c r="E1714" s="270">
        <v>2</v>
      </c>
      <c r="F1714" s="179" t="s">
        <v>690</v>
      </c>
      <c r="G1714" s="180" t="s">
        <v>770</v>
      </c>
      <c r="H1714" s="406" t="s">
        <v>771</v>
      </c>
      <c r="I1714" s="261">
        <v>33500000</v>
      </c>
      <c r="J1714" s="182">
        <f>SUM(I1714/I10*100)</f>
        <v>3.3570194807359462E-2</v>
      </c>
      <c r="K1714" s="183">
        <f>SUM(P1714/I1714*100)</f>
        <v>0</v>
      </c>
      <c r="L1714" s="286">
        <v>29000000</v>
      </c>
      <c r="M1714" s="285">
        <f>SUM(L1714/I1714%)</f>
        <v>86.567164179104481</v>
      </c>
      <c r="N1714" s="253">
        <f>SUM(I1714-L1714)</f>
        <v>4500000</v>
      </c>
    </row>
    <row r="1715" spans="1:14" s="296" customFormat="1" ht="15" hidden="1" customHeight="1" x14ac:dyDescent="0.25">
      <c r="A1715" s="387"/>
      <c r="B1715" s="387"/>
      <c r="C1715" s="270"/>
      <c r="D1715" s="270"/>
      <c r="E1715" s="270"/>
      <c r="F1715" s="180"/>
      <c r="G1715" s="180"/>
      <c r="H1715" s="406"/>
      <c r="I1715" s="261"/>
      <c r="J1715" s="182"/>
      <c r="K1715" s="285"/>
      <c r="L1715" s="286"/>
      <c r="M1715" s="285"/>
      <c r="N1715" s="253"/>
    </row>
    <row r="1716" spans="1:14" s="296" customFormat="1" ht="15" hidden="1" customHeight="1" x14ac:dyDescent="0.25">
      <c r="A1716" s="177"/>
      <c r="B1716" s="177"/>
      <c r="C1716" s="178">
        <v>5</v>
      </c>
      <c r="D1716" s="178">
        <v>2</v>
      </c>
      <c r="E1716" s="178">
        <v>2</v>
      </c>
      <c r="F1716" s="179" t="s">
        <v>674</v>
      </c>
      <c r="G1716" s="270"/>
      <c r="H1716" s="406" t="s">
        <v>724</v>
      </c>
      <c r="I1716" s="251">
        <f>SUM(I1717:I1717)</f>
        <v>4887000</v>
      </c>
      <c r="J1716" s="279">
        <f>SUM(I1716/I10*100)</f>
        <v>4.8972400604049456E-3</v>
      </c>
      <c r="K1716" s="183">
        <f>SUM(P1716/I1716*100)</f>
        <v>0</v>
      </c>
      <c r="L1716" s="251">
        <f>SUM(L1717:L1717)</f>
        <v>4887000</v>
      </c>
      <c r="M1716" s="185">
        <f>SUM(L1716/I1716%)</f>
        <v>100</v>
      </c>
      <c r="N1716" s="251">
        <f>SUM(N1717:N1717)</f>
        <v>0</v>
      </c>
    </row>
    <row r="1717" spans="1:14" s="296" customFormat="1" ht="25.5" hidden="1" customHeight="1" x14ac:dyDescent="0.25">
      <c r="A1717" s="513"/>
      <c r="B1717" s="513"/>
      <c r="C1717" s="178">
        <v>5</v>
      </c>
      <c r="D1717" s="178">
        <v>2</v>
      </c>
      <c r="E1717" s="178">
        <v>2</v>
      </c>
      <c r="F1717" s="179" t="s">
        <v>674</v>
      </c>
      <c r="G1717" s="180" t="s">
        <v>697</v>
      </c>
      <c r="H1717" s="406" t="s">
        <v>946</v>
      </c>
      <c r="I1717" s="251">
        <v>4887000</v>
      </c>
      <c r="J1717" s="279">
        <f>SUM(I1717/I10*100)</f>
        <v>4.8972400604049456E-3</v>
      </c>
      <c r="K1717" s="183">
        <f>SUM(P1717/I1717*100)</f>
        <v>0</v>
      </c>
      <c r="L1717" s="251">
        <v>4887000</v>
      </c>
      <c r="M1717" s="183">
        <f>SUM(L1717/I1717%)</f>
        <v>100</v>
      </c>
      <c r="N1717" s="250">
        <f>SUM(I1717-L1717)</f>
        <v>0</v>
      </c>
    </row>
    <row r="1718" spans="1:14" s="296" customFormat="1" ht="15" hidden="1" customHeight="1" x14ac:dyDescent="0.25">
      <c r="A1718" s="513"/>
      <c r="B1718" s="513"/>
      <c r="C1718" s="178"/>
      <c r="D1718" s="178"/>
      <c r="E1718" s="178"/>
      <c r="F1718" s="179"/>
      <c r="G1718" s="180"/>
      <c r="H1718" s="406"/>
      <c r="I1718" s="251"/>
      <c r="J1718" s="182"/>
      <c r="K1718" s="183"/>
      <c r="L1718" s="251"/>
      <c r="M1718" s="183"/>
      <c r="N1718" s="250"/>
    </row>
    <row r="1719" spans="1:14" s="296" customFormat="1" ht="15" hidden="1" customHeight="1" x14ac:dyDescent="0.25">
      <c r="A1719" s="177"/>
      <c r="B1719" s="177"/>
      <c r="C1719" s="178">
        <v>5</v>
      </c>
      <c r="D1719" s="178">
        <v>2</v>
      </c>
      <c r="E1719" s="178">
        <v>2</v>
      </c>
      <c r="F1719" s="179">
        <v>11</v>
      </c>
      <c r="G1719" s="270"/>
      <c r="H1719" s="406" t="s">
        <v>779</v>
      </c>
      <c r="I1719" s="251">
        <f>SUM(I1720:I1720)</f>
        <v>4380000</v>
      </c>
      <c r="J1719" s="279">
        <f>SUM(I1719/I10*100)</f>
        <v>4.3891777091413266E-3</v>
      </c>
      <c r="K1719" s="183">
        <f>SUM(P1719/I1719*100)</f>
        <v>0</v>
      </c>
      <c r="L1719" s="282">
        <f>SUM(L1720:L1720)</f>
        <v>4380000</v>
      </c>
      <c r="M1719" s="185">
        <f>SUM(L1719/I1719%)</f>
        <v>100</v>
      </c>
      <c r="N1719" s="251">
        <f>SUM(N1720:N1720)</f>
        <v>0</v>
      </c>
    </row>
    <row r="1720" spans="1:14" s="296" customFormat="1" ht="25.5" hidden="1" customHeight="1" x14ac:dyDescent="0.25">
      <c r="A1720" s="177"/>
      <c r="B1720" s="177"/>
      <c r="C1720" s="178">
        <v>5</v>
      </c>
      <c r="D1720" s="178">
        <v>2</v>
      </c>
      <c r="E1720" s="178">
        <v>2</v>
      </c>
      <c r="F1720" s="179">
        <v>11</v>
      </c>
      <c r="G1720" s="180" t="s">
        <v>686</v>
      </c>
      <c r="H1720" s="406" t="s">
        <v>775</v>
      </c>
      <c r="I1720" s="358">
        <v>4380000</v>
      </c>
      <c r="J1720" s="279">
        <f>SUM(I1720/I10*100)</f>
        <v>4.3891777091413266E-3</v>
      </c>
      <c r="K1720" s="183">
        <f>SUM(P1720/I1720*100)</f>
        <v>0</v>
      </c>
      <c r="L1720" s="282">
        <v>4380000</v>
      </c>
      <c r="M1720" s="185">
        <f>SUM(L1720/I1720%)</f>
        <v>100</v>
      </c>
      <c r="N1720" s="250">
        <f>SUM(I1720-L1720)</f>
        <v>0</v>
      </c>
    </row>
    <row r="1721" spans="1:14" s="296" customFormat="1" ht="15" hidden="1" customHeight="1" x14ac:dyDescent="0.25">
      <c r="A1721" s="513"/>
      <c r="B1721" s="513"/>
      <c r="C1721" s="178"/>
      <c r="D1721" s="178"/>
      <c r="E1721" s="178"/>
      <c r="F1721" s="179"/>
      <c r="G1721" s="180"/>
      <c r="H1721" s="406"/>
      <c r="I1721" s="251"/>
      <c r="J1721" s="182"/>
      <c r="K1721" s="183"/>
      <c r="L1721" s="251"/>
      <c r="M1721" s="183"/>
      <c r="N1721" s="251"/>
    </row>
    <row r="1722" spans="1:14" s="296" customFormat="1" ht="15" hidden="1" customHeight="1" x14ac:dyDescent="0.25">
      <c r="A1722" s="513"/>
      <c r="B1722" s="513"/>
      <c r="C1722" s="178">
        <v>5</v>
      </c>
      <c r="D1722" s="178">
        <v>2</v>
      </c>
      <c r="E1722" s="178">
        <v>2</v>
      </c>
      <c r="F1722" s="179">
        <v>15</v>
      </c>
      <c r="G1722" s="270"/>
      <c r="H1722" s="406" t="s">
        <v>756</v>
      </c>
      <c r="I1722" s="251">
        <f>SUM(I1723:I1724)</f>
        <v>61415000</v>
      </c>
      <c r="J1722" s="182">
        <f>SUM(I1722/I10*100)</f>
        <v>6.1543686987880042E-2</v>
      </c>
      <c r="K1722" s="183">
        <f>SUM(P1722/I1722*100)</f>
        <v>0</v>
      </c>
      <c r="L1722" s="251">
        <f>SUM(L1723:L1724)</f>
        <v>56179200</v>
      </c>
      <c r="M1722" s="183">
        <f>SUM(L1722/I1722%)</f>
        <v>91.474721159325895</v>
      </c>
      <c r="N1722" s="251">
        <f>SUM(N1723:N1724)</f>
        <v>5235800</v>
      </c>
    </row>
    <row r="1723" spans="1:14" s="296" customFormat="1" ht="25.5" hidden="1" customHeight="1" x14ac:dyDescent="0.25">
      <c r="A1723" s="177"/>
      <c r="B1723" s="177"/>
      <c r="C1723" s="178">
        <v>5</v>
      </c>
      <c r="D1723" s="178">
        <v>2</v>
      </c>
      <c r="E1723" s="178">
        <v>2</v>
      </c>
      <c r="F1723" s="179">
        <v>15</v>
      </c>
      <c r="G1723" s="180" t="s">
        <v>682</v>
      </c>
      <c r="H1723" s="406" t="s">
        <v>909</v>
      </c>
      <c r="I1723" s="251">
        <v>20960000</v>
      </c>
      <c r="J1723" s="182">
        <f>SUM(I1723/I10*100)</f>
        <v>2.1003918900365799E-2</v>
      </c>
      <c r="K1723" s="183">
        <f>SUM(P1723/I1723*100)</f>
        <v>0</v>
      </c>
      <c r="L1723" s="251">
        <v>16880000</v>
      </c>
      <c r="M1723" s="185">
        <f>SUM(L1723/I1723%)</f>
        <v>80.534351145038173</v>
      </c>
      <c r="N1723" s="250">
        <f>SUM(I1723-L1723)</f>
        <v>4080000</v>
      </c>
    </row>
    <row r="1724" spans="1:14" s="296" customFormat="1" ht="25.5" hidden="1" customHeight="1" x14ac:dyDescent="0.25">
      <c r="A1724" s="187"/>
      <c r="B1724" s="187"/>
      <c r="C1724" s="178">
        <v>5</v>
      </c>
      <c r="D1724" s="178">
        <v>2</v>
      </c>
      <c r="E1724" s="178">
        <v>2</v>
      </c>
      <c r="F1724" s="178">
        <v>15</v>
      </c>
      <c r="G1724" s="180" t="s">
        <v>697</v>
      </c>
      <c r="H1724" s="406" t="s">
        <v>758</v>
      </c>
      <c r="I1724" s="181">
        <v>40455000</v>
      </c>
      <c r="J1724" s="182">
        <f>SUM(I1724/I10*100)</f>
        <v>4.0539768087514243E-2</v>
      </c>
      <c r="K1724" s="183">
        <f>SUM(P1724/I1724*100)</f>
        <v>0</v>
      </c>
      <c r="L1724" s="193">
        <v>39299200</v>
      </c>
      <c r="M1724" s="185">
        <f>SUM(L1724/I1724%)</f>
        <v>97.142998393276486</v>
      </c>
      <c r="N1724" s="250">
        <f>SUM(I1724-L1724)</f>
        <v>1155800</v>
      </c>
    </row>
    <row r="1725" spans="1:14" s="296" customFormat="1" ht="15" hidden="1" customHeight="1" x14ac:dyDescent="0.25">
      <c r="A1725" s="187"/>
      <c r="B1725" s="187"/>
      <c r="C1725" s="178"/>
      <c r="D1725" s="178"/>
      <c r="E1725" s="178"/>
      <c r="F1725" s="178"/>
      <c r="G1725" s="180"/>
      <c r="H1725" s="406"/>
      <c r="I1725" s="181"/>
      <c r="J1725" s="182"/>
      <c r="K1725" s="183"/>
      <c r="L1725" s="193"/>
      <c r="M1725" s="185"/>
      <c r="N1725" s="250"/>
    </row>
    <row r="1726" spans="1:14" s="296" customFormat="1" x14ac:dyDescent="0.25">
      <c r="A1726" s="297">
        <v>1</v>
      </c>
      <c r="B1726" s="324" t="s">
        <v>677</v>
      </c>
      <c r="C1726" s="325" t="s">
        <v>674</v>
      </c>
      <c r="D1726" s="317" t="s">
        <v>675</v>
      </c>
      <c r="E1726" s="313" t="s">
        <v>1052</v>
      </c>
      <c r="F1726" s="369" t="s">
        <v>936</v>
      </c>
      <c r="G1726" s="370"/>
      <c r="H1726" s="379" t="s">
        <v>1060</v>
      </c>
      <c r="I1726" s="181">
        <f>SUM(I1728)</f>
        <v>20618500</v>
      </c>
      <c r="J1726" s="362">
        <f>SUM(I1726/I10*100)</f>
        <v>2.0661703332404208E-2</v>
      </c>
      <c r="K1726" s="183">
        <v>99.31</v>
      </c>
      <c r="L1726" s="312">
        <f>SUM(L1728)</f>
        <v>20475500</v>
      </c>
      <c r="M1726" s="185">
        <f>SUM(L1726/I1726%)</f>
        <v>99.306448092732253</v>
      </c>
      <c r="N1726" s="181">
        <f>SUM(N1728)</f>
        <v>143000</v>
      </c>
    </row>
    <row r="1727" spans="1:14" s="296" customFormat="1" ht="15" hidden="1" customHeight="1" x14ac:dyDescent="0.25">
      <c r="A1727" s="269"/>
      <c r="B1727" s="269"/>
      <c r="C1727" s="269"/>
      <c r="D1727" s="269"/>
      <c r="E1727" s="269"/>
      <c r="F1727" s="269"/>
      <c r="G1727" s="262"/>
      <c r="H1727" s="537"/>
      <c r="I1727" s="262"/>
      <c r="J1727" s="182"/>
      <c r="K1727" s="183"/>
      <c r="L1727" s="275"/>
      <c r="M1727" s="185"/>
      <c r="N1727" s="262"/>
    </row>
    <row r="1728" spans="1:14" s="296" customFormat="1" ht="15" hidden="1" customHeight="1" x14ac:dyDescent="0.25">
      <c r="A1728" s="177"/>
      <c r="B1728" s="177"/>
      <c r="C1728" s="178">
        <v>5</v>
      </c>
      <c r="D1728" s="178">
        <v>2</v>
      </c>
      <c r="E1728" s="178">
        <v>2</v>
      </c>
      <c r="F1728" s="178"/>
      <c r="G1728" s="270"/>
      <c r="H1728" s="406" t="s">
        <v>684</v>
      </c>
      <c r="I1728" s="181">
        <f>SUM(I1730+I1735+I1738)</f>
        <v>20618500</v>
      </c>
      <c r="J1728" s="182">
        <f>SUM(I1728/I10*100)</f>
        <v>2.0661703332404208E-2</v>
      </c>
      <c r="K1728" s="183">
        <f>SUM(P1728/I1728*100)</f>
        <v>0</v>
      </c>
      <c r="L1728" s="193">
        <f>SUM(L1730+L1735+L1738)</f>
        <v>20475500</v>
      </c>
      <c r="M1728" s="185">
        <f>SUM(L1728/I1728%)</f>
        <v>99.306448092732253</v>
      </c>
      <c r="N1728" s="181">
        <f>SUM(N1730+N1735+N1738)</f>
        <v>143000</v>
      </c>
    </row>
    <row r="1729" spans="1:14" s="296" customFormat="1" ht="15" hidden="1" customHeight="1" x14ac:dyDescent="0.25">
      <c r="A1729" s="177"/>
      <c r="B1729" s="177"/>
      <c r="C1729" s="178"/>
      <c r="D1729" s="178"/>
      <c r="E1729" s="178"/>
      <c r="F1729" s="178"/>
      <c r="G1729" s="270"/>
      <c r="H1729" s="406"/>
      <c r="I1729" s="475"/>
      <c r="J1729" s="182"/>
      <c r="K1729" s="383"/>
      <c r="L1729" s="193"/>
      <c r="M1729" s="269"/>
      <c r="N1729" s="181"/>
    </row>
    <row r="1730" spans="1:14" s="296" customFormat="1" ht="15" hidden="1" customHeight="1" x14ac:dyDescent="0.25">
      <c r="A1730" s="177"/>
      <c r="B1730" s="177"/>
      <c r="C1730" s="178">
        <v>5</v>
      </c>
      <c r="D1730" s="178">
        <v>2</v>
      </c>
      <c r="E1730" s="178">
        <v>2</v>
      </c>
      <c r="F1730" s="179" t="s">
        <v>675</v>
      </c>
      <c r="G1730" s="270"/>
      <c r="H1730" s="406" t="s">
        <v>685</v>
      </c>
      <c r="I1730" s="181">
        <f>SUM(I1731:I1733)</f>
        <v>1475500</v>
      </c>
      <c r="J1730" s="279">
        <f>SUM(I1730/I10*100)</f>
        <v>1.4785917145748921E-3</v>
      </c>
      <c r="K1730" s="183">
        <f>SUM(P1730/I1730*100)</f>
        <v>0</v>
      </c>
      <c r="L1730" s="181">
        <f>SUM(L1731:L1733)</f>
        <v>1475500</v>
      </c>
      <c r="M1730" s="185">
        <f>SUM(L1730/I1730%)</f>
        <v>100</v>
      </c>
      <c r="N1730" s="181">
        <f>SUM(N1731:N1733)</f>
        <v>0</v>
      </c>
    </row>
    <row r="1731" spans="1:14" s="296" customFormat="1" ht="25.5" hidden="1" customHeight="1" x14ac:dyDescent="0.25">
      <c r="A1731" s="177"/>
      <c r="B1731" s="177"/>
      <c r="C1731" s="178">
        <v>5</v>
      </c>
      <c r="D1731" s="178">
        <v>2</v>
      </c>
      <c r="E1731" s="178">
        <v>2</v>
      </c>
      <c r="F1731" s="179" t="s">
        <v>675</v>
      </c>
      <c r="G1731" s="180" t="s">
        <v>682</v>
      </c>
      <c r="H1731" s="406" t="s">
        <v>719</v>
      </c>
      <c r="I1731" s="181">
        <v>168900</v>
      </c>
      <c r="J1731" s="278">
        <f>SUM(I1731/I10*100)</f>
        <v>1.6925390755113471E-4</v>
      </c>
      <c r="K1731" s="183">
        <f>SUM(P1731/I1731*100)</f>
        <v>0</v>
      </c>
      <c r="L1731" s="193">
        <v>168900</v>
      </c>
      <c r="M1731" s="185">
        <f>SUM(L1731/I1731%)</f>
        <v>100</v>
      </c>
      <c r="N1731" s="250">
        <f>SUM(I1731-L1731)</f>
        <v>0</v>
      </c>
    </row>
    <row r="1732" spans="1:14" s="296" customFormat="1" ht="15" hidden="1" customHeight="1" x14ac:dyDescent="0.25">
      <c r="A1732" s="187"/>
      <c r="B1732" s="187"/>
      <c r="C1732" s="271">
        <v>5</v>
      </c>
      <c r="D1732" s="271">
        <v>2</v>
      </c>
      <c r="E1732" s="271">
        <v>2</v>
      </c>
      <c r="F1732" s="271" t="s">
        <v>675</v>
      </c>
      <c r="G1732" s="272" t="s">
        <v>688</v>
      </c>
      <c r="H1732" s="405" t="s">
        <v>1061</v>
      </c>
      <c r="I1732" s="266">
        <v>800000</v>
      </c>
      <c r="J1732" s="279">
        <f>SUM(I1732/I10*100)</f>
        <v>8.0167629390709156E-4</v>
      </c>
      <c r="K1732" s="183">
        <f>SUM(P1732/I1732*100)</f>
        <v>0</v>
      </c>
      <c r="L1732" s="474">
        <v>800000</v>
      </c>
      <c r="M1732" s="280">
        <f>SUM(L1732/I1732%)</f>
        <v>100</v>
      </c>
      <c r="N1732" s="250">
        <f>SUM(I1732-L1732)</f>
        <v>0</v>
      </c>
    </row>
    <row r="1733" spans="1:14" s="296" customFormat="1" ht="25.5" hidden="1" customHeight="1" x14ac:dyDescent="0.25">
      <c r="A1733" s="177"/>
      <c r="B1733" s="177"/>
      <c r="C1733" s="178">
        <v>5</v>
      </c>
      <c r="D1733" s="178">
        <v>2</v>
      </c>
      <c r="E1733" s="178">
        <v>2</v>
      </c>
      <c r="F1733" s="179" t="s">
        <v>675</v>
      </c>
      <c r="G1733" s="180" t="s">
        <v>720</v>
      </c>
      <c r="H1733" s="406" t="s">
        <v>874</v>
      </c>
      <c r="I1733" s="181">
        <v>506600</v>
      </c>
      <c r="J1733" s="279">
        <f>SUM(I1733/I10*100)</f>
        <v>5.0766151311666576E-4</v>
      </c>
      <c r="K1733" s="183">
        <f>SUM(P1733/I1733*100)</f>
        <v>0</v>
      </c>
      <c r="L1733" s="193">
        <v>506600</v>
      </c>
      <c r="M1733" s="185">
        <f>SUM(L1733/I1733%)</f>
        <v>100</v>
      </c>
      <c r="N1733" s="250">
        <f>SUM(I1733-L1733)</f>
        <v>0</v>
      </c>
    </row>
    <row r="1734" spans="1:14" s="296" customFormat="1" ht="15" hidden="1" customHeight="1" x14ac:dyDescent="0.25">
      <c r="A1734" s="177"/>
      <c r="B1734" s="177"/>
      <c r="C1734" s="178"/>
      <c r="D1734" s="178"/>
      <c r="E1734" s="178"/>
      <c r="F1734" s="179"/>
      <c r="G1734" s="180"/>
      <c r="H1734" s="406"/>
      <c r="I1734" s="181"/>
      <c r="J1734" s="182"/>
      <c r="K1734" s="183"/>
      <c r="L1734" s="214"/>
      <c r="M1734" s="185"/>
      <c r="N1734" s="181"/>
    </row>
    <row r="1735" spans="1:14" s="296" customFormat="1" ht="15" hidden="1" customHeight="1" x14ac:dyDescent="0.25">
      <c r="A1735" s="177"/>
      <c r="B1735" s="177"/>
      <c r="C1735" s="178">
        <v>5</v>
      </c>
      <c r="D1735" s="178">
        <v>2</v>
      </c>
      <c r="E1735" s="178">
        <v>2</v>
      </c>
      <c r="F1735" s="179" t="s">
        <v>690</v>
      </c>
      <c r="G1735" s="270"/>
      <c r="H1735" s="405" t="s">
        <v>691</v>
      </c>
      <c r="I1735" s="251">
        <f>SUM(I1736:I1736)</f>
        <v>19000000</v>
      </c>
      <c r="J1735" s="182">
        <f>SUM(I1735/I10*100)</f>
        <v>1.9039811980293427E-2</v>
      </c>
      <c r="K1735" s="183">
        <f>SUM(P1735/I1735*100)</f>
        <v>0</v>
      </c>
      <c r="L1735" s="282">
        <f>SUM(L1736:L1736)</f>
        <v>19000000</v>
      </c>
      <c r="M1735" s="185">
        <f>SUM(L1735/I1735%)</f>
        <v>100</v>
      </c>
      <c r="N1735" s="251">
        <f>SUM(N1736:N1736)</f>
        <v>0</v>
      </c>
    </row>
    <row r="1736" spans="1:14" s="296" customFormat="1" ht="25.5" hidden="1" customHeight="1" x14ac:dyDescent="0.25">
      <c r="A1736" s="177"/>
      <c r="B1736" s="177"/>
      <c r="C1736" s="178">
        <v>5</v>
      </c>
      <c r="D1736" s="178">
        <v>2</v>
      </c>
      <c r="E1736" s="178">
        <v>2</v>
      </c>
      <c r="F1736" s="179" t="s">
        <v>690</v>
      </c>
      <c r="G1736" s="180" t="s">
        <v>889</v>
      </c>
      <c r="H1736" s="406" t="s">
        <v>890</v>
      </c>
      <c r="I1736" s="251">
        <v>19000000</v>
      </c>
      <c r="J1736" s="182">
        <f>SUM(I1736/I10*100)</f>
        <v>1.9039811980293427E-2</v>
      </c>
      <c r="K1736" s="183">
        <f>SUM(P1736/I1736*100)</f>
        <v>0</v>
      </c>
      <c r="L1736" s="282">
        <v>19000000</v>
      </c>
      <c r="M1736" s="185">
        <f>SUM(L1736/I1736%)</f>
        <v>100</v>
      </c>
      <c r="N1736" s="250">
        <f>SUM(I1736-L1736)</f>
        <v>0</v>
      </c>
    </row>
    <row r="1737" spans="1:14" s="296" customFormat="1" ht="15" hidden="1" customHeight="1" x14ac:dyDescent="0.25">
      <c r="A1737" s="177"/>
      <c r="B1737" s="177"/>
      <c r="C1737" s="178"/>
      <c r="D1737" s="178"/>
      <c r="E1737" s="178"/>
      <c r="F1737" s="179"/>
      <c r="G1737" s="180"/>
      <c r="H1737" s="406"/>
      <c r="I1737" s="472"/>
      <c r="J1737" s="182"/>
      <c r="K1737" s="183"/>
      <c r="L1737" s="282"/>
      <c r="M1737" s="185"/>
      <c r="N1737" s="250"/>
    </row>
    <row r="1738" spans="1:14" s="296" customFormat="1" ht="15" hidden="1" customHeight="1" x14ac:dyDescent="0.25">
      <c r="A1738" s="177"/>
      <c r="B1738" s="177"/>
      <c r="C1738" s="178">
        <v>5</v>
      </c>
      <c r="D1738" s="178">
        <v>2</v>
      </c>
      <c r="E1738" s="178">
        <v>2</v>
      </c>
      <c r="F1738" s="179" t="s">
        <v>674</v>
      </c>
      <c r="G1738" s="270"/>
      <c r="H1738" s="406" t="s">
        <v>724</v>
      </c>
      <c r="I1738" s="251">
        <f>SUM(I1739:I1739)</f>
        <v>143000</v>
      </c>
      <c r="J1738" s="278">
        <f>SUM(I1738/I10*100)</f>
        <v>1.4329963753589265E-4</v>
      </c>
      <c r="K1738" s="183">
        <f>SUM(P1738/I1738*100)</f>
        <v>0</v>
      </c>
      <c r="L1738" s="282">
        <f>SUM(L1739:L1739)</f>
        <v>0</v>
      </c>
      <c r="M1738" s="185">
        <f>SUM(L1738/I1738%)</f>
        <v>0</v>
      </c>
      <c r="N1738" s="251">
        <f>SUM(N1739:N1739)</f>
        <v>143000</v>
      </c>
    </row>
    <row r="1739" spans="1:14" s="296" customFormat="1" ht="25.5" hidden="1" customHeight="1" x14ac:dyDescent="0.25">
      <c r="A1739" s="513"/>
      <c r="B1739" s="513"/>
      <c r="C1739" s="178">
        <v>5</v>
      </c>
      <c r="D1739" s="178">
        <v>2</v>
      </c>
      <c r="E1739" s="178">
        <v>2</v>
      </c>
      <c r="F1739" s="179" t="s">
        <v>674</v>
      </c>
      <c r="G1739" s="180" t="s">
        <v>697</v>
      </c>
      <c r="H1739" s="406" t="s">
        <v>946</v>
      </c>
      <c r="I1739" s="251">
        <v>143000</v>
      </c>
      <c r="J1739" s="278">
        <f>SUM(I1739/I10*100)</f>
        <v>1.4329963753589265E-4</v>
      </c>
      <c r="K1739" s="183">
        <f>SUM(P1739/I1739*100)</f>
        <v>0</v>
      </c>
      <c r="L1739" s="282">
        <v>0</v>
      </c>
      <c r="M1739" s="183">
        <f>SUM(L1739/I1739%)</f>
        <v>0</v>
      </c>
      <c r="N1739" s="250">
        <f>SUM(I1739-L1739)</f>
        <v>143000</v>
      </c>
    </row>
    <row r="1740" spans="1:14" s="296" customFormat="1" ht="15" hidden="1" customHeight="1" x14ac:dyDescent="0.25">
      <c r="A1740" s="513"/>
      <c r="B1740" s="513"/>
      <c r="C1740" s="178"/>
      <c r="D1740" s="178"/>
      <c r="E1740" s="178"/>
      <c r="F1740" s="179"/>
      <c r="G1740" s="180"/>
      <c r="H1740" s="406"/>
      <c r="I1740" s="251"/>
      <c r="J1740" s="182"/>
      <c r="K1740" s="183"/>
      <c r="L1740" s="282"/>
      <c r="M1740" s="183"/>
      <c r="N1740" s="251"/>
    </row>
    <row r="1741" spans="1:14" s="296" customFormat="1" x14ac:dyDescent="0.25">
      <c r="A1741" s="297">
        <v>1</v>
      </c>
      <c r="B1741" s="324" t="s">
        <v>677</v>
      </c>
      <c r="C1741" s="325" t="s">
        <v>674</v>
      </c>
      <c r="D1741" s="317" t="s">
        <v>675</v>
      </c>
      <c r="E1741" s="313" t="s">
        <v>1052</v>
      </c>
      <c r="F1741" s="369" t="s">
        <v>722</v>
      </c>
      <c r="G1741" s="370"/>
      <c r="H1741" s="379" t="s">
        <v>1062</v>
      </c>
      <c r="I1741" s="181">
        <f>SUM(I1743)</f>
        <v>227196000</v>
      </c>
      <c r="J1741" s="362">
        <f>SUM(I1741/I10*100)</f>
        <v>0.22767205908814447</v>
      </c>
      <c r="K1741" s="183">
        <v>100</v>
      </c>
      <c r="L1741" s="312">
        <f>SUM(L1743)</f>
        <v>216904609</v>
      </c>
      <c r="M1741" s="185">
        <f>SUM(L1741/I1741%)</f>
        <v>95.470258719343647</v>
      </c>
      <c r="N1741" s="181">
        <f>SUM(N1743)</f>
        <v>10291391</v>
      </c>
    </row>
    <row r="1742" spans="1:14" s="296" customFormat="1" ht="15" hidden="1" customHeight="1" x14ac:dyDescent="0.25">
      <c r="A1742" s="269"/>
      <c r="B1742" s="269"/>
      <c r="C1742" s="269"/>
      <c r="D1742" s="269"/>
      <c r="E1742" s="269"/>
      <c r="F1742" s="269"/>
      <c r="G1742" s="262"/>
      <c r="H1742" s="537"/>
      <c r="I1742" s="262"/>
      <c r="J1742" s="182"/>
      <c r="K1742" s="183"/>
      <c r="L1742" s="275"/>
      <c r="M1742" s="185"/>
      <c r="N1742" s="262"/>
    </row>
    <row r="1743" spans="1:14" s="296" customFormat="1" ht="15" hidden="1" customHeight="1" x14ac:dyDescent="0.25">
      <c r="A1743" s="177"/>
      <c r="B1743" s="177"/>
      <c r="C1743" s="178">
        <v>5</v>
      </c>
      <c r="D1743" s="178">
        <v>2</v>
      </c>
      <c r="E1743" s="178">
        <v>2</v>
      </c>
      <c r="F1743" s="178"/>
      <c r="G1743" s="270"/>
      <c r="H1743" s="406" t="s">
        <v>684</v>
      </c>
      <c r="I1743" s="181">
        <f>SUM(I1745+I1748+I1752+I1755+I1759+I1762)</f>
        <v>227196000</v>
      </c>
      <c r="J1743" s="182">
        <f>SUM(I1743/I10*100)</f>
        <v>0.22767205908814447</v>
      </c>
      <c r="K1743" s="183">
        <f>SUM(P1743/I1743*100)</f>
        <v>0</v>
      </c>
      <c r="L1743" s="181">
        <f>SUM(L1745+L1748+L1752+L1755+L1759+L1762)</f>
        <v>216904609</v>
      </c>
      <c r="M1743" s="185">
        <f>SUM(L1743/I1743%)</f>
        <v>95.470258719343647</v>
      </c>
      <c r="N1743" s="181">
        <f>SUM(N1745+N1748+N1752+N1755+N1759+N1762)</f>
        <v>10291391</v>
      </c>
    </row>
    <row r="1744" spans="1:14" s="296" customFormat="1" ht="15" hidden="1" customHeight="1" x14ac:dyDescent="0.25">
      <c r="A1744" s="177"/>
      <c r="B1744" s="177"/>
      <c r="C1744" s="178"/>
      <c r="D1744" s="178"/>
      <c r="E1744" s="178"/>
      <c r="F1744" s="178"/>
      <c r="G1744" s="270"/>
      <c r="H1744" s="406"/>
      <c r="I1744" s="181"/>
      <c r="J1744" s="182"/>
      <c r="K1744" s="183"/>
      <c r="L1744" s="181"/>
      <c r="M1744" s="185"/>
      <c r="N1744" s="181"/>
    </row>
    <row r="1745" spans="1:14" s="296" customFormat="1" ht="15" hidden="1" customHeight="1" x14ac:dyDescent="0.25">
      <c r="A1745" s="177"/>
      <c r="B1745" s="177"/>
      <c r="C1745" s="178">
        <v>5</v>
      </c>
      <c r="D1745" s="178">
        <v>2</v>
      </c>
      <c r="E1745" s="178">
        <v>2</v>
      </c>
      <c r="F1745" s="179" t="s">
        <v>675</v>
      </c>
      <c r="G1745" s="270"/>
      <c r="H1745" s="406" t="s">
        <v>685</v>
      </c>
      <c r="I1745" s="181">
        <f>SUM(I1746:I1746)</f>
        <v>600000</v>
      </c>
      <c r="J1745" s="279">
        <f>SUM(I1745/I10*100)</f>
        <v>6.0125722043031875E-4</v>
      </c>
      <c r="K1745" s="183">
        <f>SUM(P1745/I1745*100)</f>
        <v>0</v>
      </c>
      <c r="L1745" s="181">
        <f>SUM(L1746:L1746)</f>
        <v>600000</v>
      </c>
      <c r="M1745" s="185">
        <f>SUM(L1745/I1745%)</f>
        <v>100</v>
      </c>
      <c r="N1745" s="181">
        <f>SUM(N1746:N1746)</f>
        <v>0</v>
      </c>
    </row>
    <row r="1746" spans="1:14" s="296" customFormat="1" ht="25.5" hidden="1" customHeight="1" x14ac:dyDescent="0.25">
      <c r="A1746" s="177"/>
      <c r="B1746" s="177"/>
      <c r="C1746" s="178">
        <v>5</v>
      </c>
      <c r="D1746" s="178">
        <v>2</v>
      </c>
      <c r="E1746" s="178">
        <v>2</v>
      </c>
      <c r="F1746" s="179" t="s">
        <v>675</v>
      </c>
      <c r="G1746" s="180" t="s">
        <v>720</v>
      </c>
      <c r="H1746" s="406" t="s">
        <v>874</v>
      </c>
      <c r="I1746" s="181">
        <v>600000</v>
      </c>
      <c r="J1746" s="279">
        <f>SUM(I1746/I10*100)</f>
        <v>6.0125722043031875E-4</v>
      </c>
      <c r="K1746" s="183">
        <f>SUM(P1746/I1746*100)</f>
        <v>0</v>
      </c>
      <c r="L1746" s="193">
        <v>600000</v>
      </c>
      <c r="M1746" s="185">
        <f>SUM(L1746/I1746%)</f>
        <v>100</v>
      </c>
      <c r="N1746" s="250">
        <f>SUM(I1746-L1746)</f>
        <v>0</v>
      </c>
    </row>
    <row r="1747" spans="1:14" s="296" customFormat="1" ht="15" hidden="1" customHeight="1" x14ac:dyDescent="0.25">
      <c r="A1747" s="177"/>
      <c r="B1747" s="177"/>
      <c r="C1747" s="178"/>
      <c r="D1747" s="178"/>
      <c r="E1747" s="178"/>
      <c r="F1747" s="178"/>
      <c r="G1747" s="270"/>
      <c r="H1747" s="406"/>
      <c r="I1747" s="181"/>
      <c r="J1747" s="182"/>
      <c r="K1747" s="183"/>
      <c r="L1747" s="193"/>
      <c r="M1747" s="185"/>
      <c r="N1747" s="181"/>
    </row>
    <row r="1748" spans="1:14" s="296" customFormat="1" ht="15" hidden="1" customHeight="1" x14ac:dyDescent="0.25">
      <c r="A1748" s="177"/>
      <c r="B1748" s="177"/>
      <c r="C1748" s="178">
        <v>5</v>
      </c>
      <c r="D1748" s="178">
        <v>2</v>
      </c>
      <c r="E1748" s="178">
        <v>2</v>
      </c>
      <c r="F1748" s="179" t="s">
        <v>762</v>
      </c>
      <c r="G1748" s="270"/>
      <c r="H1748" s="406" t="s">
        <v>763</v>
      </c>
      <c r="I1748" s="251">
        <f>SUM(I1749:I1750)</f>
        <v>51428000</v>
      </c>
      <c r="J1748" s="182">
        <f>SUM(I1748/I10*100)</f>
        <v>5.1535760553817388E-2</v>
      </c>
      <c r="K1748" s="183">
        <f>SUM(L1748/I1748*100)</f>
        <v>100</v>
      </c>
      <c r="L1748" s="251">
        <f>SUM(L1749:L1750)</f>
        <v>51428000</v>
      </c>
      <c r="M1748" s="185">
        <f>SUM(L1748/I1748%)</f>
        <v>100</v>
      </c>
      <c r="N1748" s="251">
        <f>SUM(N1749:N1750)</f>
        <v>0</v>
      </c>
    </row>
    <row r="1749" spans="1:14" s="296" customFormat="1" ht="25.5" hidden="1" customHeight="1" x14ac:dyDescent="0.25">
      <c r="A1749" s="177"/>
      <c r="B1749" s="177"/>
      <c r="C1749" s="178">
        <v>5</v>
      </c>
      <c r="D1749" s="178">
        <v>2</v>
      </c>
      <c r="E1749" s="178">
        <v>2</v>
      </c>
      <c r="F1749" s="179" t="s">
        <v>762</v>
      </c>
      <c r="G1749" s="180" t="s">
        <v>692</v>
      </c>
      <c r="H1749" s="406" t="s">
        <v>1030</v>
      </c>
      <c r="I1749" s="181">
        <v>15342000</v>
      </c>
      <c r="J1749" s="182">
        <f>SUM(I1749/I10*100)</f>
        <v>1.5374147126403248E-2</v>
      </c>
      <c r="K1749" s="183">
        <f>SUM(L1749/I1749*100)</f>
        <v>100</v>
      </c>
      <c r="L1749" s="260">
        <v>15342000</v>
      </c>
      <c r="M1749" s="185">
        <f>SUM(L1749/I1749%)</f>
        <v>100</v>
      </c>
      <c r="N1749" s="250">
        <f>SUM(I1749-L1749)</f>
        <v>0</v>
      </c>
    </row>
    <row r="1750" spans="1:14" s="296" customFormat="1" ht="25.5" hidden="1" customHeight="1" x14ac:dyDescent="0.25">
      <c r="A1750" s="177"/>
      <c r="B1750" s="177"/>
      <c r="C1750" s="178">
        <v>5</v>
      </c>
      <c r="D1750" s="178">
        <v>2</v>
      </c>
      <c r="E1750" s="178">
        <v>2</v>
      </c>
      <c r="F1750" s="179" t="s">
        <v>762</v>
      </c>
      <c r="G1750" s="180" t="s">
        <v>885</v>
      </c>
      <c r="H1750" s="406" t="s">
        <v>1063</v>
      </c>
      <c r="I1750" s="181">
        <v>36086000</v>
      </c>
      <c r="J1750" s="182">
        <f>SUM(I1750/I10*100)</f>
        <v>3.6161613427414134E-2</v>
      </c>
      <c r="K1750" s="183">
        <f>SUM(L1750/I1750*100)</f>
        <v>100</v>
      </c>
      <c r="L1750" s="260">
        <v>36086000</v>
      </c>
      <c r="M1750" s="185">
        <f>SUM(L1750/I1750%)</f>
        <v>100</v>
      </c>
      <c r="N1750" s="250">
        <f>SUM(I1750-L1750)</f>
        <v>0</v>
      </c>
    </row>
    <row r="1751" spans="1:14" s="296" customFormat="1" ht="15" hidden="1" customHeight="1" x14ac:dyDescent="0.25">
      <c r="A1751" s="177"/>
      <c r="B1751" s="177"/>
      <c r="C1751" s="178"/>
      <c r="D1751" s="178"/>
      <c r="E1751" s="178"/>
      <c r="F1751" s="179"/>
      <c r="G1751" s="180"/>
      <c r="H1751" s="406"/>
      <c r="I1751" s="181"/>
      <c r="J1751" s="182"/>
      <c r="K1751" s="183"/>
      <c r="L1751" s="260"/>
      <c r="M1751" s="185"/>
      <c r="N1751" s="250"/>
    </row>
    <row r="1752" spans="1:14" s="296" customFormat="1" ht="15" hidden="1" customHeight="1" x14ac:dyDescent="0.25">
      <c r="A1752" s="177"/>
      <c r="B1752" s="177"/>
      <c r="C1752" s="178">
        <v>5</v>
      </c>
      <c r="D1752" s="178">
        <v>2</v>
      </c>
      <c r="E1752" s="178">
        <v>2</v>
      </c>
      <c r="F1752" s="179" t="s">
        <v>690</v>
      </c>
      <c r="G1752" s="270"/>
      <c r="H1752" s="405" t="s">
        <v>691</v>
      </c>
      <c r="I1752" s="251">
        <f>SUM(I1753:I1753)</f>
        <v>2000000</v>
      </c>
      <c r="J1752" s="279">
        <f>SUM(I1752/I10*100)</f>
        <v>2.0041907347677292E-3</v>
      </c>
      <c r="K1752" s="183">
        <f>SUM(P1752/I1752*100)</f>
        <v>0</v>
      </c>
      <c r="L1752" s="282">
        <f>SUM(L1753:L1753)</f>
        <v>2000000</v>
      </c>
      <c r="M1752" s="185">
        <f>SUM(L1752/I1752%)</f>
        <v>100</v>
      </c>
      <c r="N1752" s="251">
        <f>SUM(N1753:N1753)</f>
        <v>0</v>
      </c>
    </row>
    <row r="1753" spans="1:14" s="296" customFormat="1" ht="25.5" hidden="1" customHeight="1" x14ac:dyDescent="0.25">
      <c r="A1753" s="177"/>
      <c r="B1753" s="177"/>
      <c r="C1753" s="178">
        <v>5</v>
      </c>
      <c r="D1753" s="178">
        <v>2</v>
      </c>
      <c r="E1753" s="178">
        <v>2</v>
      </c>
      <c r="F1753" s="179" t="s">
        <v>690</v>
      </c>
      <c r="G1753" s="180" t="s">
        <v>692</v>
      </c>
      <c r="H1753" s="406" t="s">
        <v>1064</v>
      </c>
      <c r="I1753" s="251">
        <v>2000000</v>
      </c>
      <c r="J1753" s="279">
        <f>SUM(I1753/I10*100)</f>
        <v>2.0041907347677292E-3</v>
      </c>
      <c r="K1753" s="183">
        <f>SUM(P1753/I1753*100)</f>
        <v>0</v>
      </c>
      <c r="L1753" s="282">
        <v>2000000</v>
      </c>
      <c r="M1753" s="185">
        <f>SUM(L1753/I1753%)</f>
        <v>100</v>
      </c>
      <c r="N1753" s="250">
        <f>SUM(I1753-L1753)</f>
        <v>0</v>
      </c>
    </row>
    <row r="1754" spans="1:14" s="296" customFormat="1" ht="15" hidden="1" customHeight="1" x14ac:dyDescent="0.25">
      <c r="A1754" s="177"/>
      <c r="B1754" s="177"/>
      <c r="C1754" s="178"/>
      <c r="D1754" s="178"/>
      <c r="E1754" s="178"/>
      <c r="F1754" s="179"/>
      <c r="G1754" s="180"/>
      <c r="H1754" s="406"/>
      <c r="I1754" s="251"/>
      <c r="J1754" s="182"/>
      <c r="K1754" s="183"/>
      <c r="L1754" s="282"/>
      <c r="M1754" s="185"/>
      <c r="N1754" s="250"/>
    </row>
    <row r="1755" spans="1:14" s="296" customFormat="1" ht="15" hidden="1" customHeight="1" x14ac:dyDescent="0.25">
      <c r="A1755" s="177"/>
      <c r="B1755" s="177"/>
      <c r="C1755" s="178">
        <v>5</v>
      </c>
      <c r="D1755" s="178">
        <v>2</v>
      </c>
      <c r="E1755" s="178">
        <v>2</v>
      </c>
      <c r="F1755" s="179" t="s">
        <v>674</v>
      </c>
      <c r="G1755" s="270"/>
      <c r="H1755" s="406" t="s">
        <v>724</v>
      </c>
      <c r="I1755" s="251">
        <f>SUM(I1756:I1757)</f>
        <v>370000</v>
      </c>
      <c r="J1755" s="278">
        <f>SUM(I1755/I10*100)</f>
        <v>3.707752859320299E-4</v>
      </c>
      <c r="K1755" s="183">
        <f>SUM(P1755/I1755*100)</f>
        <v>0</v>
      </c>
      <c r="L1755" s="251">
        <f>SUM(L1756:L1757)</f>
        <v>370000</v>
      </c>
      <c r="M1755" s="185">
        <f>SUM(L1755/I1755%)</f>
        <v>100</v>
      </c>
      <c r="N1755" s="251">
        <f>SUM(N1756:N1757)</f>
        <v>0</v>
      </c>
    </row>
    <row r="1756" spans="1:14" s="296" customFormat="1" ht="25.5" hidden="1" customHeight="1" x14ac:dyDescent="0.25">
      <c r="A1756" s="263"/>
      <c r="B1756" s="263"/>
      <c r="C1756" s="499">
        <v>5</v>
      </c>
      <c r="D1756" s="499">
        <v>2</v>
      </c>
      <c r="E1756" s="499">
        <v>2</v>
      </c>
      <c r="F1756" s="192" t="s">
        <v>674</v>
      </c>
      <c r="G1756" s="192" t="s">
        <v>682</v>
      </c>
      <c r="H1756" s="409" t="s">
        <v>767</v>
      </c>
      <c r="I1756" s="358">
        <v>200000</v>
      </c>
      <c r="J1756" s="278">
        <f>SUM(I1756/I10*100)</f>
        <v>2.0041907347677289E-4</v>
      </c>
      <c r="K1756" s="311">
        <f>SUM(L1756/I1756*100)</f>
        <v>100</v>
      </c>
      <c r="L1756" s="373">
        <v>200000</v>
      </c>
      <c r="M1756" s="311">
        <f>SUM(L1756/I1756%)</f>
        <v>100</v>
      </c>
      <c r="N1756" s="252">
        <f>SUM(I1756-L1756)</f>
        <v>0</v>
      </c>
    </row>
    <row r="1757" spans="1:14" s="296" customFormat="1" ht="25.5" hidden="1" customHeight="1" x14ac:dyDescent="0.25">
      <c r="A1757" s="513"/>
      <c r="B1757" s="513"/>
      <c r="C1757" s="178">
        <v>5</v>
      </c>
      <c r="D1757" s="178">
        <v>2</v>
      </c>
      <c r="E1757" s="178">
        <v>2</v>
      </c>
      <c r="F1757" s="179" t="s">
        <v>674</v>
      </c>
      <c r="G1757" s="180" t="s">
        <v>697</v>
      </c>
      <c r="H1757" s="406" t="s">
        <v>946</v>
      </c>
      <c r="I1757" s="251">
        <v>170000</v>
      </c>
      <c r="J1757" s="278">
        <f>SUM(I1757/I10*100)</f>
        <v>1.7035621245525698E-4</v>
      </c>
      <c r="K1757" s="183">
        <f>SUM(P1757/I1757*100)</f>
        <v>0</v>
      </c>
      <c r="L1757" s="282">
        <v>170000</v>
      </c>
      <c r="M1757" s="183">
        <f>SUM(L1757/I1757%)</f>
        <v>100</v>
      </c>
      <c r="N1757" s="250">
        <f>SUM(I1757-L1757)</f>
        <v>0</v>
      </c>
    </row>
    <row r="1758" spans="1:14" s="296" customFormat="1" ht="15" hidden="1" customHeight="1" x14ac:dyDescent="0.25">
      <c r="A1758" s="513"/>
      <c r="B1758" s="513"/>
      <c r="C1758" s="178"/>
      <c r="D1758" s="178"/>
      <c r="E1758" s="178"/>
      <c r="F1758" s="179"/>
      <c r="G1758" s="180"/>
      <c r="H1758" s="406"/>
      <c r="I1758" s="251"/>
      <c r="J1758" s="182"/>
      <c r="K1758" s="183"/>
      <c r="L1758" s="282"/>
      <c r="M1758" s="183"/>
      <c r="N1758" s="251"/>
    </row>
    <row r="1759" spans="1:14" s="296" customFormat="1" ht="15" hidden="1" customHeight="1" x14ac:dyDescent="0.25">
      <c r="A1759" s="177"/>
      <c r="B1759" s="177"/>
      <c r="C1759" s="178">
        <v>5</v>
      </c>
      <c r="D1759" s="178">
        <v>2</v>
      </c>
      <c r="E1759" s="178">
        <v>2</v>
      </c>
      <c r="F1759" s="179" t="s">
        <v>1039</v>
      </c>
      <c r="G1759" s="270"/>
      <c r="H1759" s="405" t="s">
        <v>1040</v>
      </c>
      <c r="I1759" s="181">
        <f>SUM(I1760)</f>
        <v>59800000</v>
      </c>
      <c r="J1759" s="182">
        <f>SUM(I1759/I10*100)</f>
        <v>5.9925302969555103E-2</v>
      </c>
      <c r="K1759" s="183">
        <f>SUM(P1759/I1759*100)</f>
        <v>0</v>
      </c>
      <c r="L1759" s="193">
        <f>SUM(L1760)</f>
        <v>59800000</v>
      </c>
      <c r="M1759" s="185">
        <f>SUM(L1759/I1759%)</f>
        <v>100</v>
      </c>
      <c r="N1759" s="181">
        <f>SUM(N1760)</f>
        <v>0</v>
      </c>
    </row>
    <row r="1760" spans="1:14" s="296" customFormat="1" ht="25.5" hidden="1" customHeight="1" x14ac:dyDescent="0.25">
      <c r="A1760" s="177"/>
      <c r="B1760" s="177"/>
      <c r="C1760" s="178">
        <v>5</v>
      </c>
      <c r="D1760" s="178">
        <v>2</v>
      </c>
      <c r="E1760" s="178">
        <v>2</v>
      </c>
      <c r="F1760" s="179" t="s">
        <v>1039</v>
      </c>
      <c r="G1760" s="180" t="s">
        <v>697</v>
      </c>
      <c r="H1760" s="406" t="s">
        <v>1065</v>
      </c>
      <c r="I1760" s="259">
        <v>59800000</v>
      </c>
      <c r="J1760" s="182">
        <f>SUM(I1760/I10*100)</f>
        <v>5.9925302969555103E-2</v>
      </c>
      <c r="K1760" s="183">
        <f>SUM(P1760/I1760*100)</f>
        <v>0</v>
      </c>
      <c r="L1760" s="288">
        <v>59800000</v>
      </c>
      <c r="M1760" s="185">
        <f>SUM(L1760/I1760%)</f>
        <v>100</v>
      </c>
      <c r="N1760" s="250">
        <f>SUM(I1760-L1760)</f>
        <v>0</v>
      </c>
    </row>
    <row r="1761" spans="1:14" s="296" customFormat="1" ht="15" hidden="1" customHeight="1" x14ac:dyDescent="0.25">
      <c r="A1761" s="177"/>
      <c r="B1761" s="177"/>
      <c r="C1761" s="178"/>
      <c r="D1761" s="178"/>
      <c r="E1761" s="178"/>
      <c r="F1761" s="179"/>
      <c r="G1761" s="180"/>
      <c r="H1761" s="406"/>
      <c r="I1761" s="181"/>
      <c r="J1761" s="182"/>
      <c r="K1761" s="183"/>
      <c r="L1761" s="214"/>
      <c r="M1761" s="185"/>
      <c r="N1761" s="181"/>
    </row>
    <row r="1762" spans="1:14" s="296" customFormat="1" ht="15" hidden="1" customHeight="1" x14ac:dyDescent="0.25">
      <c r="A1762" s="513"/>
      <c r="B1762" s="513"/>
      <c r="C1762" s="178">
        <v>5</v>
      </c>
      <c r="D1762" s="178">
        <v>2</v>
      </c>
      <c r="E1762" s="178">
        <v>2</v>
      </c>
      <c r="F1762" s="179">
        <v>15</v>
      </c>
      <c r="G1762" s="270"/>
      <c r="H1762" s="406" t="s">
        <v>756</v>
      </c>
      <c r="I1762" s="251">
        <f>SUM(I1763:I1763)</f>
        <v>112998000</v>
      </c>
      <c r="J1762" s="182">
        <f>SUM(I1762/I10*100)</f>
        <v>0.11323477232364193</v>
      </c>
      <c r="K1762" s="183">
        <f>SUM(P1762/I1762*100)</f>
        <v>0</v>
      </c>
      <c r="L1762" s="251">
        <f>SUM(L1763:L1763)</f>
        <v>102706609</v>
      </c>
      <c r="M1762" s="183">
        <f>SUM(L1762/I1762%)</f>
        <v>90.892413140055581</v>
      </c>
      <c r="N1762" s="251">
        <f>SUM(N1763:N1763)</f>
        <v>10291391</v>
      </c>
    </row>
    <row r="1763" spans="1:14" s="296" customFormat="1" ht="25.5" hidden="1" customHeight="1" x14ac:dyDescent="0.25">
      <c r="A1763" s="187"/>
      <c r="B1763" s="187"/>
      <c r="C1763" s="178">
        <v>5</v>
      </c>
      <c r="D1763" s="178">
        <v>2</v>
      </c>
      <c r="E1763" s="178">
        <v>2</v>
      </c>
      <c r="F1763" s="178">
        <v>15</v>
      </c>
      <c r="G1763" s="180" t="s">
        <v>697</v>
      </c>
      <c r="H1763" s="406" t="s">
        <v>758</v>
      </c>
      <c r="I1763" s="181">
        <v>112998000</v>
      </c>
      <c r="J1763" s="182">
        <f>SUM(I1763/I10*100)</f>
        <v>0.11323477232364193</v>
      </c>
      <c r="K1763" s="183">
        <f>SUM(P1763/I1763*100)</f>
        <v>0</v>
      </c>
      <c r="L1763" s="193">
        <v>102706609</v>
      </c>
      <c r="M1763" s="185">
        <f>SUM(L1763/I1763%)</f>
        <v>90.892413140055581</v>
      </c>
      <c r="N1763" s="250">
        <f>SUM(I1763-L1763)</f>
        <v>10291391</v>
      </c>
    </row>
    <row r="1764" spans="1:14" s="296" customFormat="1" ht="15" hidden="1" customHeight="1" x14ac:dyDescent="0.25">
      <c r="A1764" s="187"/>
      <c r="B1764" s="187"/>
      <c r="C1764" s="178"/>
      <c r="D1764" s="178"/>
      <c r="E1764" s="178"/>
      <c r="F1764" s="178"/>
      <c r="G1764" s="180"/>
      <c r="H1764" s="406"/>
      <c r="I1764" s="181"/>
      <c r="J1764" s="182"/>
      <c r="K1764" s="183"/>
      <c r="L1764" s="193"/>
      <c r="M1764" s="185"/>
      <c r="N1764" s="250"/>
    </row>
    <row r="1765" spans="1:14" s="296" customFormat="1" x14ac:dyDescent="0.25">
      <c r="A1765" s="308">
        <v>1</v>
      </c>
      <c r="B1765" s="309" t="s">
        <v>677</v>
      </c>
      <c r="C1765" s="310" t="s">
        <v>674</v>
      </c>
      <c r="D1765" s="310" t="s">
        <v>675</v>
      </c>
      <c r="E1765" s="351" t="s">
        <v>1052</v>
      </c>
      <c r="F1765" s="351" t="s">
        <v>727</v>
      </c>
      <c r="G1765" s="310"/>
      <c r="H1765" s="381" t="s">
        <v>1066</v>
      </c>
      <c r="I1765" s="303">
        <f>SUM(I1767)</f>
        <v>98763000</v>
      </c>
      <c r="J1765" s="182">
        <f>SUM(I1765/I10*100)</f>
        <v>9.8969944768932602E-2</v>
      </c>
      <c r="K1765" s="311">
        <v>100</v>
      </c>
      <c r="L1765" s="382">
        <f>SUM(L1767)</f>
        <v>93963846</v>
      </c>
      <c r="M1765" s="311">
        <f>SUM(L1765/I1765%)</f>
        <v>95.140736915646542</v>
      </c>
      <c r="N1765" s="303">
        <f>SUM(N1767)</f>
        <v>4799154</v>
      </c>
    </row>
    <row r="1766" spans="1:14" s="296" customFormat="1" ht="15" hidden="1" customHeight="1" x14ac:dyDescent="0.25">
      <c r="A1766" s="386"/>
      <c r="B1766" s="386"/>
      <c r="C1766" s="367"/>
      <c r="D1766" s="368"/>
      <c r="E1766" s="369"/>
      <c r="F1766" s="369"/>
      <c r="G1766" s="370"/>
      <c r="H1766" s="537"/>
      <c r="I1766" s="181"/>
      <c r="J1766" s="182"/>
      <c r="K1766" s="183"/>
      <c r="L1766" s="275"/>
      <c r="M1766" s="185"/>
      <c r="N1766" s="181"/>
    </row>
    <row r="1767" spans="1:14" s="296" customFormat="1" ht="15" hidden="1" customHeight="1" x14ac:dyDescent="0.25">
      <c r="A1767" s="177"/>
      <c r="B1767" s="177"/>
      <c r="C1767" s="178">
        <v>5</v>
      </c>
      <c r="D1767" s="178">
        <v>2</v>
      </c>
      <c r="E1767" s="178">
        <v>2</v>
      </c>
      <c r="F1767" s="178"/>
      <c r="G1767" s="270"/>
      <c r="H1767" s="406" t="s">
        <v>684</v>
      </c>
      <c r="I1767" s="181">
        <f>SUM(I1769+I1774+I1781+I1785)</f>
        <v>98763000</v>
      </c>
      <c r="J1767" s="182">
        <f>SUM(I1767/I10*100)</f>
        <v>9.8969944768932602E-2</v>
      </c>
      <c r="K1767" s="183">
        <f>SUM(P1767/I1767*100)</f>
        <v>0</v>
      </c>
      <c r="L1767" s="181">
        <f>SUM(L1769+L1774+L1781+L1785)</f>
        <v>93963846</v>
      </c>
      <c r="M1767" s="185">
        <f>SUM(L1767/I1767%)</f>
        <v>95.140736915646542</v>
      </c>
      <c r="N1767" s="181">
        <f>SUM(N1769+N1774+N1781+N1785)</f>
        <v>4799154</v>
      </c>
    </row>
    <row r="1768" spans="1:14" s="296" customFormat="1" ht="15" hidden="1" customHeight="1" x14ac:dyDescent="0.25">
      <c r="A1768" s="177"/>
      <c r="B1768" s="177"/>
      <c r="C1768" s="178"/>
      <c r="D1768" s="178"/>
      <c r="E1768" s="178"/>
      <c r="F1768" s="178"/>
      <c r="G1768" s="270"/>
      <c r="H1768" s="406"/>
      <c r="I1768" s="181"/>
      <c r="J1768" s="182"/>
      <c r="K1768" s="383"/>
      <c r="L1768" s="193"/>
      <c r="M1768" s="269"/>
      <c r="N1768" s="181"/>
    </row>
    <row r="1769" spans="1:14" s="296" customFormat="1" ht="15" hidden="1" customHeight="1" x14ac:dyDescent="0.25">
      <c r="A1769" s="177"/>
      <c r="B1769" s="177"/>
      <c r="C1769" s="178">
        <v>5</v>
      </c>
      <c r="D1769" s="178">
        <v>2</v>
      </c>
      <c r="E1769" s="178">
        <v>2</v>
      </c>
      <c r="F1769" s="179" t="s">
        <v>675</v>
      </c>
      <c r="G1769" s="270"/>
      <c r="H1769" s="406" t="s">
        <v>685</v>
      </c>
      <c r="I1769" s="181">
        <f>SUM(I1770:I1772)</f>
        <v>3237500</v>
      </c>
      <c r="J1769" s="279">
        <f>SUM(I1769/I10*100)</f>
        <v>3.2442837519052617E-3</v>
      </c>
      <c r="K1769" s="183">
        <f>SUM(L1769/I1769*100)</f>
        <v>100</v>
      </c>
      <c r="L1769" s="193">
        <f>SUM(L1770:L1772)</f>
        <v>3237500</v>
      </c>
      <c r="M1769" s="185">
        <f>SUM(L1769/I1769%)</f>
        <v>100</v>
      </c>
      <c r="N1769" s="181">
        <f>SUM(N1770:N1772)</f>
        <v>0</v>
      </c>
    </row>
    <row r="1770" spans="1:14" s="296" customFormat="1" ht="25.5" hidden="1" customHeight="1" x14ac:dyDescent="0.25">
      <c r="A1770" s="177"/>
      <c r="B1770" s="177"/>
      <c r="C1770" s="178">
        <v>5</v>
      </c>
      <c r="D1770" s="178">
        <v>2</v>
      </c>
      <c r="E1770" s="178">
        <v>2</v>
      </c>
      <c r="F1770" s="179" t="s">
        <v>675</v>
      </c>
      <c r="G1770" s="180" t="s">
        <v>682</v>
      </c>
      <c r="H1770" s="406" t="s">
        <v>719</v>
      </c>
      <c r="I1770" s="181">
        <v>137500</v>
      </c>
      <c r="J1770" s="278">
        <f>SUM(I1770/I10*100)</f>
        <v>1.3778811301528137E-4</v>
      </c>
      <c r="K1770" s="183">
        <f>SUM(L1770/I1770*100)</f>
        <v>100</v>
      </c>
      <c r="L1770" s="260">
        <v>137500</v>
      </c>
      <c r="M1770" s="185">
        <f>SUM(L1770/I1770%)</f>
        <v>100</v>
      </c>
      <c r="N1770" s="250">
        <f>SUM(I1770-L1770)</f>
        <v>0</v>
      </c>
    </row>
    <row r="1771" spans="1:14" s="296" customFormat="1" ht="25.5" hidden="1" customHeight="1" x14ac:dyDescent="0.25">
      <c r="A1771" s="177"/>
      <c r="B1771" s="177"/>
      <c r="C1771" s="178">
        <v>5</v>
      </c>
      <c r="D1771" s="178">
        <v>2</v>
      </c>
      <c r="E1771" s="178">
        <v>2</v>
      </c>
      <c r="F1771" s="179" t="s">
        <v>675</v>
      </c>
      <c r="G1771" s="180" t="s">
        <v>885</v>
      </c>
      <c r="H1771" s="406" t="s">
        <v>886</v>
      </c>
      <c r="I1771" s="181">
        <v>2500000</v>
      </c>
      <c r="J1771" s="279">
        <f>SUM(I1771/I10*100)</f>
        <v>2.5052384184596609E-3</v>
      </c>
      <c r="K1771" s="183">
        <f>SUM(L1771/I1771*100)</f>
        <v>100</v>
      </c>
      <c r="L1771" s="260">
        <v>2500000</v>
      </c>
      <c r="M1771" s="185">
        <f>SUM(L1771/I1771%)</f>
        <v>100</v>
      </c>
      <c r="N1771" s="250">
        <f>SUM(I1771-L1771)</f>
        <v>0</v>
      </c>
    </row>
    <row r="1772" spans="1:14" s="296" customFormat="1" ht="25.5" hidden="1" customHeight="1" x14ac:dyDescent="0.25">
      <c r="A1772" s="177"/>
      <c r="B1772" s="177"/>
      <c r="C1772" s="178">
        <v>5</v>
      </c>
      <c r="D1772" s="178">
        <v>2</v>
      </c>
      <c r="E1772" s="178">
        <v>2</v>
      </c>
      <c r="F1772" s="179" t="s">
        <v>675</v>
      </c>
      <c r="G1772" s="180" t="s">
        <v>720</v>
      </c>
      <c r="H1772" s="406" t="s">
        <v>874</v>
      </c>
      <c r="I1772" s="181">
        <v>600000</v>
      </c>
      <c r="J1772" s="279">
        <f>SUM(I1772/I10*100)</f>
        <v>6.0125722043031875E-4</v>
      </c>
      <c r="K1772" s="183">
        <f>SUM(L1772/I1772*100)</f>
        <v>100</v>
      </c>
      <c r="L1772" s="260">
        <v>600000</v>
      </c>
      <c r="M1772" s="185">
        <f>SUM(L1772/I1772%)</f>
        <v>100</v>
      </c>
      <c r="N1772" s="250">
        <f>SUM(I1772-L1772)</f>
        <v>0</v>
      </c>
    </row>
    <row r="1773" spans="1:14" s="296" customFormat="1" ht="15" hidden="1" customHeight="1" x14ac:dyDescent="0.25">
      <c r="A1773" s="177"/>
      <c r="B1773" s="177"/>
      <c r="C1773" s="178"/>
      <c r="D1773" s="178"/>
      <c r="E1773" s="178"/>
      <c r="F1773" s="179"/>
      <c r="G1773" s="180"/>
      <c r="H1773" s="406"/>
      <c r="I1773" s="181"/>
      <c r="J1773" s="182"/>
      <c r="K1773" s="183"/>
      <c r="L1773" s="193"/>
      <c r="M1773" s="185"/>
      <c r="N1773" s="181"/>
    </row>
    <row r="1774" spans="1:14" s="296" customFormat="1" ht="15" hidden="1" customHeight="1" x14ac:dyDescent="0.25">
      <c r="A1774" s="177"/>
      <c r="B1774" s="177"/>
      <c r="C1774" s="178">
        <v>5</v>
      </c>
      <c r="D1774" s="178">
        <v>2</v>
      </c>
      <c r="E1774" s="178">
        <v>2</v>
      </c>
      <c r="F1774" s="179" t="s">
        <v>690</v>
      </c>
      <c r="G1774" s="270"/>
      <c r="H1774" s="405" t="s">
        <v>691</v>
      </c>
      <c r="I1774" s="251">
        <f>SUM(I1775:I1779)</f>
        <v>49852000</v>
      </c>
      <c r="J1774" s="182">
        <f>SUM(I1774/I10*100)</f>
        <v>4.995645825482041E-2</v>
      </c>
      <c r="K1774" s="183">
        <f>SUM(P1774/I1774*100)</f>
        <v>0</v>
      </c>
      <c r="L1774" s="251">
        <f>SUM(L1775:L1779)</f>
        <v>49714646</v>
      </c>
      <c r="M1774" s="185">
        <f t="shared" ref="M1774:M1779" si="37">SUM(L1774/I1774%)</f>
        <v>99.724476450292869</v>
      </c>
      <c r="N1774" s="251">
        <f>SUM(N1775:N1779)</f>
        <v>137354</v>
      </c>
    </row>
    <row r="1775" spans="1:14" s="296" customFormat="1" ht="25.5" hidden="1" customHeight="1" x14ac:dyDescent="0.25">
      <c r="A1775" s="387"/>
      <c r="B1775" s="387"/>
      <c r="C1775" s="270">
        <v>5</v>
      </c>
      <c r="D1775" s="270">
        <v>2</v>
      </c>
      <c r="E1775" s="270">
        <v>2</v>
      </c>
      <c r="F1775" s="180" t="s">
        <v>690</v>
      </c>
      <c r="G1775" s="180" t="s">
        <v>765</v>
      </c>
      <c r="H1775" s="406" t="s">
        <v>766</v>
      </c>
      <c r="I1775" s="261">
        <v>300000</v>
      </c>
      <c r="J1775" s="278">
        <f>SUM(I1775/I10*100)</f>
        <v>3.0062861021515938E-4</v>
      </c>
      <c r="K1775" s="285">
        <f>SUM(P1775/I1775*100)</f>
        <v>0</v>
      </c>
      <c r="L1775" s="287">
        <v>300000</v>
      </c>
      <c r="M1775" s="285">
        <f t="shared" si="37"/>
        <v>100</v>
      </c>
      <c r="N1775" s="253">
        <f>SUM(I1775-L1775)</f>
        <v>0</v>
      </c>
    </row>
    <row r="1776" spans="1:14" s="296" customFormat="1" ht="25.5" hidden="1" customHeight="1" x14ac:dyDescent="0.25">
      <c r="A1776" s="504"/>
      <c r="B1776" s="504"/>
      <c r="C1776" s="503">
        <v>5</v>
      </c>
      <c r="D1776" s="503">
        <v>2</v>
      </c>
      <c r="E1776" s="503">
        <v>2</v>
      </c>
      <c r="F1776" s="273" t="s">
        <v>690</v>
      </c>
      <c r="G1776" s="190" t="s">
        <v>887</v>
      </c>
      <c r="H1776" s="405" t="s">
        <v>907</v>
      </c>
      <c r="I1776" s="181">
        <v>19350000</v>
      </c>
      <c r="J1776" s="182">
        <f>SUM(I1776/I10*100)</f>
        <v>1.9390545358877777E-2</v>
      </c>
      <c r="K1776" s="183">
        <f>SUM(L1776/I1776*100)</f>
        <v>100</v>
      </c>
      <c r="L1776" s="193">
        <v>19350000</v>
      </c>
      <c r="M1776" s="323">
        <f t="shared" si="37"/>
        <v>100</v>
      </c>
      <c r="N1776" s="250">
        <f>SUM(I1776-L1776)</f>
        <v>0</v>
      </c>
    </row>
    <row r="1777" spans="1:14" s="296" customFormat="1" ht="25.5" hidden="1" customHeight="1" x14ac:dyDescent="0.25">
      <c r="A1777" s="387"/>
      <c r="B1777" s="387"/>
      <c r="C1777" s="270">
        <v>5</v>
      </c>
      <c r="D1777" s="270">
        <v>2</v>
      </c>
      <c r="E1777" s="270">
        <v>2</v>
      </c>
      <c r="F1777" s="180" t="s">
        <v>690</v>
      </c>
      <c r="G1777" s="190" t="s">
        <v>889</v>
      </c>
      <c r="H1777" s="405" t="s">
        <v>890</v>
      </c>
      <c r="I1777" s="261">
        <v>24552000</v>
      </c>
      <c r="J1777" s="182">
        <f>SUM(I1777/I10*100)</f>
        <v>2.4603445460008644E-2</v>
      </c>
      <c r="K1777" s="285">
        <f>SUM(P1777/I1777*100)</f>
        <v>0</v>
      </c>
      <c r="L1777" s="287">
        <v>24414646</v>
      </c>
      <c r="M1777" s="285">
        <f t="shared" si="37"/>
        <v>99.440558813945913</v>
      </c>
      <c r="N1777" s="253">
        <f>SUM(I1777-L1777)</f>
        <v>137354</v>
      </c>
    </row>
    <row r="1778" spans="1:14" s="296" customFormat="1" ht="25.5" hidden="1" customHeight="1" x14ac:dyDescent="0.25">
      <c r="A1778" s="387"/>
      <c r="B1778" s="387"/>
      <c r="C1778" s="270">
        <v>5</v>
      </c>
      <c r="D1778" s="270">
        <v>2</v>
      </c>
      <c r="E1778" s="270">
        <v>2</v>
      </c>
      <c r="F1778" s="179" t="s">
        <v>690</v>
      </c>
      <c r="G1778" s="180" t="s">
        <v>770</v>
      </c>
      <c r="H1778" s="406" t="s">
        <v>771</v>
      </c>
      <c r="I1778" s="261">
        <v>5500000</v>
      </c>
      <c r="J1778" s="182">
        <f>SUM(I1778/I10*100)</f>
        <v>5.5115245206112549E-3</v>
      </c>
      <c r="K1778" s="285">
        <f>SUM(L1778/I1778*100)</f>
        <v>100</v>
      </c>
      <c r="L1778" s="286">
        <v>5500000</v>
      </c>
      <c r="M1778" s="285">
        <f t="shared" si="37"/>
        <v>100</v>
      </c>
      <c r="N1778" s="253">
        <f>SUM(I1778-L1778)</f>
        <v>0</v>
      </c>
    </row>
    <row r="1779" spans="1:14" s="296" customFormat="1" ht="25.5" hidden="1" customHeight="1" x14ac:dyDescent="0.25">
      <c r="A1779" s="387"/>
      <c r="B1779" s="387"/>
      <c r="C1779" s="270">
        <v>5</v>
      </c>
      <c r="D1779" s="270">
        <v>2</v>
      </c>
      <c r="E1779" s="270">
        <v>2</v>
      </c>
      <c r="F1779" s="180" t="s">
        <v>690</v>
      </c>
      <c r="G1779" s="180" t="s">
        <v>891</v>
      </c>
      <c r="H1779" s="406" t="s">
        <v>892</v>
      </c>
      <c r="I1779" s="261">
        <v>150000</v>
      </c>
      <c r="J1779" s="278">
        <f>SUM(I1779/I10*100)</f>
        <v>1.5031430510757969E-4</v>
      </c>
      <c r="K1779" s="285">
        <f>SUM(P1779/I1779*100)</f>
        <v>0</v>
      </c>
      <c r="L1779" s="287">
        <v>150000</v>
      </c>
      <c r="M1779" s="285">
        <f t="shared" si="37"/>
        <v>100</v>
      </c>
      <c r="N1779" s="253">
        <f>SUM(I1779-L1779)</f>
        <v>0</v>
      </c>
    </row>
    <row r="1780" spans="1:14" s="296" customFormat="1" ht="15" hidden="1" customHeight="1" x14ac:dyDescent="0.25">
      <c r="A1780" s="387"/>
      <c r="B1780" s="387"/>
      <c r="C1780" s="270"/>
      <c r="D1780" s="270"/>
      <c r="E1780" s="270"/>
      <c r="F1780" s="180"/>
      <c r="G1780" s="180"/>
      <c r="H1780" s="406"/>
      <c r="I1780" s="261"/>
      <c r="J1780" s="182"/>
      <c r="K1780" s="285"/>
      <c r="L1780" s="287"/>
      <c r="M1780" s="285"/>
      <c r="N1780" s="253"/>
    </row>
    <row r="1781" spans="1:14" s="296" customFormat="1" ht="15" hidden="1" customHeight="1" x14ac:dyDescent="0.25">
      <c r="A1781" s="177"/>
      <c r="B1781" s="177"/>
      <c r="C1781" s="178">
        <v>5</v>
      </c>
      <c r="D1781" s="178">
        <v>2</v>
      </c>
      <c r="E1781" s="178">
        <v>2</v>
      </c>
      <c r="F1781" s="179" t="s">
        <v>674</v>
      </c>
      <c r="G1781" s="270"/>
      <c r="H1781" s="406" t="s">
        <v>724</v>
      </c>
      <c r="I1781" s="251">
        <f>SUM(I1782:I1783)</f>
        <v>1554500</v>
      </c>
      <c r="J1781" s="279">
        <f>SUM(I1781/I10*100)</f>
        <v>1.5577572485982174E-3</v>
      </c>
      <c r="K1781" s="183">
        <f>SUM(P1781/I1781*100)</f>
        <v>0</v>
      </c>
      <c r="L1781" s="282">
        <f>SUM(L1782:L1783)</f>
        <v>1554500</v>
      </c>
      <c r="M1781" s="185">
        <f>SUM(L1781/I1781%)</f>
        <v>100</v>
      </c>
      <c r="N1781" s="251">
        <f>SUM(N1782:N1783)</f>
        <v>0</v>
      </c>
    </row>
    <row r="1782" spans="1:14" s="296" customFormat="1" ht="25.5" hidden="1" customHeight="1" x14ac:dyDescent="0.25">
      <c r="A1782" s="177"/>
      <c r="B1782" s="177"/>
      <c r="C1782" s="178">
        <v>5</v>
      </c>
      <c r="D1782" s="178">
        <v>2</v>
      </c>
      <c r="E1782" s="178">
        <v>2</v>
      </c>
      <c r="F1782" s="179" t="s">
        <v>674</v>
      </c>
      <c r="G1782" s="180" t="s">
        <v>682</v>
      </c>
      <c r="H1782" s="406" t="s">
        <v>767</v>
      </c>
      <c r="I1782" s="251">
        <v>1100000</v>
      </c>
      <c r="J1782" s="279">
        <f>SUM(I1782/I10*100)</f>
        <v>1.1023049041222509E-3</v>
      </c>
      <c r="K1782" s="183">
        <f>SUM(P1782/I1782*100)</f>
        <v>0</v>
      </c>
      <c r="L1782" s="281">
        <v>1100000</v>
      </c>
      <c r="M1782" s="185">
        <f>SUM(L1782/I1782%)</f>
        <v>100</v>
      </c>
      <c r="N1782" s="250">
        <f>SUM(I1782-L1782)</f>
        <v>0</v>
      </c>
    </row>
    <row r="1783" spans="1:14" s="296" customFormat="1" ht="25.5" hidden="1" customHeight="1" x14ac:dyDescent="0.25">
      <c r="A1783" s="177"/>
      <c r="B1783" s="177"/>
      <c r="C1783" s="178">
        <v>5</v>
      </c>
      <c r="D1783" s="178">
        <v>2</v>
      </c>
      <c r="E1783" s="178">
        <v>2</v>
      </c>
      <c r="F1783" s="179" t="s">
        <v>674</v>
      </c>
      <c r="G1783" s="180" t="s">
        <v>697</v>
      </c>
      <c r="H1783" s="406" t="s">
        <v>726</v>
      </c>
      <c r="I1783" s="251">
        <v>454500</v>
      </c>
      <c r="J1783" s="278">
        <f>SUM(I1783/I10*100)</f>
        <v>4.5545234447596643E-4</v>
      </c>
      <c r="K1783" s="183">
        <f>SUM(P1783/I1783*100)</f>
        <v>0</v>
      </c>
      <c r="L1783" s="281">
        <v>454500</v>
      </c>
      <c r="M1783" s="185">
        <f>SUM(L1783/I1783%)</f>
        <v>100</v>
      </c>
      <c r="N1783" s="250">
        <f>SUM(I1783-L1783)</f>
        <v>0</v>
      </c>
    </row>
    <row r="1784" spans="1:14" s="296" customFormat="1" ht="15" hidden="1" customHeight="1" x14ac:dyDescent="0.25">
      <c r="A1784" s="177"/>
      <c r="B1784" s="177"/>
      <c r="C1784" s="178"/>
      <c r="D1784" s="178"/>
      <c r="E1784" s="178"/>
      <c r="F1784" s="179"/>
      <c r="G1784" s="180"/>
      <c r="H1784" s="406"/>
      <c r="I1784" s="251"/>
      <c r="J1784" s="182"/>
      <c r="K1784" s="183"/>
      <c r="L1784" s="282"/>
      <c r="M1784" s="185"/>
      <c r="N1784" s="251"/>
    </row>
    <row r="1785" spans="1:14" s="296" customFormat="1" ht="15" hidden="1" customHeight="1" x14ac:dyDescent="0.25">
      <c r="A1785" s="177"/>
      <c r="B1785" s="177"/>
      <c r="C1785" s="178">
        <v>5</v>
      </c>
      <c r="D1785" s="178">
        <v>2</v>
      </c>
      <c r="E1785" s="178">
        <v>2</v>
      </c>
      <c r="F1785" s="179">
        <v>15</v>
      </c>
      <c r="G1785" s="270"/>
      <c r="H1785" s="406" t="s">
        <v>756</v>
      </c>
      <c r="I1785" s="251">
        <f>SUM(I1786:I1787)</f>
        <v>44119000</v>
      </c>
      <c r="J1785" s="182">
        <f>SUM(I1785/I10*100)</f>
        <v>4.421144551360872E-2</v>
      </c>
      <c r="K1785" s="183">
        <f>SUM(P1785/I1785*100)</f>
        <v>0</v>
      </c>
      <c r="L1785" s="282">
        <f>SUM(L1786:L1787)</f>
        <v>39457200</v>
      </c>
      <c r="M1785" s="185">
        <f>SUM(L1785/I1785%)</f>
        <v>89.433577370293975</v>
      </c>
      <c r="N1785" s="251">
        <f>SUM(N1786:N1787)</f>
        <v>4661800</v>
      </c>
    </row>
    <row r="1786" spans="1:14" s="296" customFormat="1" ht="25.5" hidden="1" customHeight="1" x14ac:dyDescent="0.25">
      <c r="A1786" s="504"/>
      <c r="B1786" s="504"/>
      <c r="C1786" s="503">
        <v>5</v>
      </c>
      <c r="D1786" s="503">
        <v>2</v>
      </c>
      <c r="E1786" s="503">
        <v>2</v>
      </c>
      <c r="F1786" s="273">
        <v>15</v>
      </c>
      <c r="G1786" s="190" t="s">
        <v>682</v>
      </c>
      <c r="H1786" s="405" t="s">
        <v>909</v>
      </c>
      <c r="I1786" s="251">
        <v>26755000</v>
      </c>
      <c r="J1786" s="182">
        <f>SUM(I1786/I10*100)</f>
        <v>2.6811061554355291E-2</v>
      </c>
      <c r="K1786" s="323">
        <f>SUM(P1786/I1786*100)</f>
        <v>0</v>
      </c>
      <c r="L1786" s="373">
        <v>26535000</v>
      </c>
      <c r="M1786" s="323">
        <f>SUM(L1786/I1786%)</f>
        <v>99.177723789945802</v>
      </c>
      <c r="N1786" s="250">
        <f>SUM(I1786-L1786)</f>
        <v>220000</v>
      </c>
    </row>
    <row r="1787" spans="1:14" s="296" customFormat="1" ht="15" hidden="1" customHeight="1" x14ac:dyDescent="0.25">
      <c r="A1787" s="271"/>
      <c r="B1787" s="271"/>
      <c r="C1787" s="271">
        <v>5</v>
      </c>
      <c r="D1787" s="271">
        <v>2</v>
      </c>
      <c r="E1787" s="271">
        <v>2</v>
      </c>
      <c r="F1787" s="271">
        <v>15</v>
      </c>
      <c r="G1787" s="272" t="s">
        <v>697</v>
      </c>
      <c r="H1787" s="347" t="s">
        <v>1034</v>
      </c>
      <c r="I1787" s="476">
        <v>17364000</v>
      </c>
      <c r="J1787" s="182">
        <f>SUM(I1787/I10*100)</f>
        <v>1.7400383959253425E-2</v>
      </c>
      <c r="K1787" s="323">
        <f>SUM(P1787/I1787*100)</f>
        <v>0</v>
      </c>
      <c r="L1787" s="477">
        <v>12922200</v>
      </c>
      <c r="M1787" s="323">
        <f>SUM(L1787/I1787%)</f>
        <v>74.419488597097441</v>
      </c>
      <c r="N1787" s="250">
        <f>SUM(I1787-L1787)</f>
        <v>4441800</v>
      </c>
    </row>
    <row r="1788" spans="1:14" s="296" customFormat="1" ht="15" hidden="1" customHeight="1" x14ac:dyDescent="0.25">
      <c r="A1788" s="271"/>
      <c r="B1788" s="271"/>
      <c r="C1788" s="271"/>
      <c r="D1788" s="271"/>
      <c r="E1788" s="271"/>
      <c r="F1788" s="271"/>
      <c r="G1788" s="272"/>
      <c r="H1788" s="347"/>
      <c r="I1788" s="476"/>
      <c r="J1788" s="182"/>
      <c r="K1788" s="323"/>
      <c r="L1788" s="477"/>
      <c r="M1788" s="323"/>
      <c r="N1788" s="250"/>
    </row>
    <row r="1789" spans="1:14" s="296" customFormat="1" x14ac:dyDescent="0.25">
      <c r="A1789" s="308">
        <v>1</v>
      </c>
      <c r="B1789" s="324" t="s">
        <v>677</v>
      </c>
      <c r="C1789" s="325" t="s">
        <v>674</v>
      </c>
      <c r="D1789" s="317" t="s">
        <v>675</v>
      </c>
      <c r="E1789" s="326" t="s">
        <v>1052</v>
      </c>
      <c r="F1789" s="378" t="s">
        <v>952</v>
      </c>
      <c r="G1789" s="317"/>
      <c r="H1789" s="871" t="s">
        <v>1067</v>
      </c>
      <c r="I1789" s="377">
        <f>SUM(I1792)</f>
        <v>52322000</v>
      </c>
      <c r="J1789" s="362">
        <f>SUM(I1789/I10*100)</f>
        <v>5.2431633812258564E-2</v>
      </c>
      <c r="K1789" s="328">
        <f>SUM(L1789/I1789*100)</f>
        <v>100</v>
      </c>
      <c r="L1789" s="471">
        <f>SUM(L1792)</f>
        <v>52322000</v>
      </c>
      <c r="M1789" s="478">
        <f>SUM(L1789/I1789%)</f>
        <v>100</v>
      </c>
      <c r="N1789" s="377">
        <f>SUM(N1792)</f>
        <v>0</v>
      </c>
    </row>
    <row r="1790" spans="1:14" s="296" customFormat="1" ht="15" hidden="1" customHeight="1" x14ac:dyDescent="0.25">
      <c r="A1790" s="386"/>
      <c r="B1790" s="386"/>
      <c r="C1790" s="367"/>
      <c r="D1790" s="368"/>
      <c r="E1790" s="369"/>
      <c r="F1790" s="369"/>
      <c r="G1790" s="370"/>
      <c r="H1790" s="871"/>
      <c r="I1790" s="377"/>
      <c r="J1790" s="182"/>
      <c r="K1790" s="183"/>
      <c r="L1790" s="461"/>
      <c r="M1790" s="479"/>
      <c r="N1790" s="377"/>
    </row>
    <row r="1791" spans="1:14" s="296" customFormat="1" ht="15" hidden="1" customHeight="1" x14ac:dyDescent="0.25">
      <c r="A1791" s="386"/>
      <c r="B1791" s="386"/>
      <c r="C1791" s="367"/>
      <c r="D1791" s="368"/>
      <c r="E1791" s="369"/>
      <c r="F1791" s="369"/>
      <c r="G1791" s="370"/>
      <c r="H1791" s="412"/>
      <c r="I1791" s="181"/>
      <c r="J1791" s="182"/>
      <c r="K1791" s="183"/>
      <c r="L1791" s="193"/>
      <c r="M1791" s="185"/>
      <c r="N1791" s="181"/>
    </row>
    <row r="1792" spans="1:14" s="296" customFormat="1" ht="15" hidden="1" customHeight="1" x14ac:dyDescent="0.25">
      <c r="A1792" s="177"/>
      <c r="B1792" s="177"/>
      <c r="C1792" s="178">
        <v>5</v>
      </c>
      <c r="D1792" s="178">
        <v>2</v>
      </c>
      <c r="E1792" s="178">
        <v>2</v>
      </c>
      <c r="F1792" s="178"/>
      <c r="G1792" s="270"/>
      <c r="H1792" s="406" t="s">
        <v>684</v>
      </c>
      <c r="I1792" s="181">
        <f>SUM(I1794+I1798+I1801+I1807+I1811+I1814)</f>
        <v>52322000</v>
      </c>
      <c r="J1792" s="182">
        <f>SUM(I1792/I10*100)</f>
        <v>5.2431633812258564E-2</v>
      </c>
      <c r="K1792" s="183">
        <f>SUM(L1792/I1792*100)</f>
        <v>100</v>
      </c>
      <c r="L1792" s="181">
        <f>SUM(L1794+L1798+L1801+L1807+L1811+L1814)</f>
        <v>52322000</v>
      </c>
      <c r="M1792" s="185">
        <f>SUM(L1792/I1792%)</f>
        <v>100</v>
      </c>
      <c r="N1792" s="181">
        <f>SUM(N1794+N1798+N1801+N1807+N1811+N1814)</f>
        <v>0</v>
      </c>
    </row>
    <row r="1793" spans="1:14" s="296" customFormat="1" ht="15" hidden="1" customHeight="1" x14ac:dyDescent="0.25">
      <c r="A1793" s="177"/>
      <c r="B1793" s="177"/>
      <c r="C1793" s="178"/>
      <c r="D1793" s="178"/>
      <c r="E1793" s="178"/>
      <c r="F1793" s="178"/>
      <c r="G1793" s="270"/>
      <c r="H1793" s="406"/>
      <c r="I1793" s="181"/>
      <c r="J1793" s="182"/>
      <c r="K1793" s="183"/>
      <c r="L1793" s="193"/>
      <c r="M1793" s="185"/>
      <c r="N1793" s="181"/>
    </row>
    <row r="1794" spans="1:14" s="296" customFormat="1" ht="15" hidden="1" customHeight="1" x14ac:dyDescent="0.25">
      <c r="A1794" s="177"/>
      <c r="B1794" s="177"/>
      <c r="C1794" s="178">
        <v>5</v>
      </c>
      <c r="D1794" s="178">
        <v>2</v>
      </c>
      <c r="E1794" s="178">
        <v>2</v>
      </c>
      <c r="F1794" s="179" t="s">
        <v>675</v>
      </c>
      <c r="G1794" s="270"/>
      <c r="H1794" s="406" t="s">
        <v>685</v>
      </c>
      <c r="I1794" s="181">
        <f>SUM(I1795:I1796)</f>
        <v>956500</v>
      </c>
      <c r="J1794" s="279">
        <f>SUM(I1794/I10*100)</f>
        <v>9.585042189026665E-4</v>
      </c>
      <c r="K1794" s="183">
        <f>SUM(L1794/I1794*100)</f>
        <v>100</v>
      </c>
      <c r="L1794" s="193">
        <f>SUM(L1795:L1796)</f>
        <v>956500</v>
      </c>
      <c r="M1794" s="185">
        <f>SUM(L1794/I1794%)</f>
        <v>100</v>
      </c>
      <c r="N1794" s="181">
        <f>SUM(N1795:N1796)</f>
        <v>0</v>
      </c>
    </row>
    <row r="1795" spans="1:14" s="296" customFormat="1" ht="25.5" hidden="1" customHeight="1" x14ac:dyDescent="0.25">
      <c r="A1795" s="177"/>
      <c r="B1795" s="177"/>
      <c r="C1795" s="178">
        <v>5</v>
      </c>
      <c r="D1795" s="178">
        <v>2</v>
      </c>
      <c r="E1795" s="178">
        <v>2</v>
      </c>
      <c r="F1795" s="179" t="s">
        <v>675</v>
      </c>
      <c r="G1795" s="180" t="s">
        <v>682</v>
      </c>
      <c r="H1795" s="406" t="s">
        <v>719</v>
      </c>
      <c r="I1795" s="181">
        <v>656500</v>
      </c>
      <c r="J1795" s="279">
        <f>SUM(I1795/I10*100)</f>
        <v>6.5787560868750701E-4</v>
      </c>
      <c r="K1795" s="183">
        <f>SUM(L1795/I1795*100)</f>
        <v>100</v>
      </c>
      <c r="L1795" s="260">
        <v>656500</v>
      </c>
      <c r="M1795" s="185">
        <f>SUM(L1795/I1795%)</f>
        <v>100</v>
      </c>
      <c r="N1795" s="250">
        <f>SUM(I1795-L1795)</f>
        <v>0</v>
      </c>
    </row>
    <row r="1796" spans="1:14" s="296" customFormat="1" ht="25.5" hidden="1" customHeight="1" x14ac:dyDescent="0.25">
      <c r="A1796" s="177"/>
      <c r="B1796" s="177"/>
      <c r="C1796" s="178">
        <v>5</v>
      </c>
      <c r="D1796" s="178">
        <v>2</v>
      </c>
      <c r="E1796" s="178">
        <v>2</v>
      </c>
      <c r="F1796" s="179" t="s">
        <v>675</v>
      </c>
      <c r="G1796" s="180" t="s">
        <v>720</v>
      </c>
      <c r="H1796" s="406" t="s">
        <v>874</v>
      </c>
      <c r="I1796" s="181">
        <v>300000</v>
      </c>
      <c r="J1796" s="278">
        <f>SUM(I1796/I10*100)</f>
        <v>3.0062861021515938E-4</v>
      </c>
      <c r="K1796" s="183">
        <f>SUM(L1796/I1796*100)</f>
        <v>100</v>
      </c>
      <c r="L1796" s="260">
        <v>300000</v>
      </c>
      <c r="M1796" s="185">
        <f>SUM(L1796/I1796%)</f>
        <v>100</v>
      </c>
      <c r="N1796" s="250">
        <f>SUM(I1796-L1796)</f>
        <v>0</v>
      </c>
    </row>
    <row r="1797" spans="1:14" s="296" customFormat="1" ht="15" hidden="1" customHeight="1" x14ac:dyDescent="0.25">
      <c r="A1797" s="177"/>
      <c r="B1797" s="177"/>
      <c r="C1797" s="178"/>
      <c r="D1797" s="178"/>
      <c r="E1797" s="178"/>
      <c r="F1797" s="179"/>
      <c r="G1797" s="180"/>
      <c r="H1797" s="406"/>
      <c r="I1797" s="181"/>
      <c r="J1797" s="279"/>
      <c r="K1797" s="183"/>
      <c r="L1797" s="214"/>
      <c r="M1797" s="185"/>
      <c r="N1797" s="181"/>
    </row>
    <row r="1798" spans="1:14" s="296" customFormat="1" ht="15" hidden="1" customHeight="1" x14ac:dyDescent="0.25">
      <c r="A1798" s="177"/>
      <c r="B1798" s="177"/>
      <c r="C1798" s="178">
        <v>5</v>
      </c>
      <c r="D1798" s="178">
        <v>2</v>
      </c>
      <c r="E1798" s="178">
        <v>2</v>
      </c>
      <c r="F1798" s="179" t="s">
        <v>762</v>
      </c>
      <c r="G1798" s="270"/>
      <c r="H1798" s="406" t="s">
        <v>982</v>
      </c>
      <c r="I1798" s="251">
        <f>SUM(I1799)</f>
        <v>4161000</v>
      </c>
      <c r="J1798" s="279">
        <f>SUM(I1798/I10*100)</f>
        <v>4.1697188236842599E-3</v>
      </c>
      <c r="K1798" s="183">
        <f>SUM(L1798/I1798*100)</f>
        <v>100</v>
      </c>
      <c r="L1798" s="282">
        <f>SUM(L1799)</f>
        <v>4161000</v>
      </c>
      <c r="M1798" s="185">
        <f>SUM(L1798/I1798%)</f>
        <v>100</v>
      </c>
      <c r="N1798" s="251">
        <f>SUM(N1799)</f>
        <v>0</v>
      </c>
    </row>
    <row r="1799" spans="1:14" s="296" customFormat="1" ht="25.5" hidden="1" customHeight="1" x14ac:dyDescent="0.25">
      <c r="A1799" s="187"/>
      <c r="B1799" s="187"/>
      <c r="C1799" s="503">
        <v>5</v>
      </c>
      <c r="D1799" s="503">
        <v>2</v>
      </c>
      <c r="E1799" s="503">
        <v>2</v>
      </c>
      <c r="F1799" s="273" t="s">
        <v>762</v>
      </c>
      <c r="G1799" s="190" t="s">
        <v>720</v>
      </c>
      <c r="H1799" s="406" t="s">
        <v>1003</v>
      </c>
      <c r="I1799" s="251">
        <v>4161000</v>
      </c>
      <c r="J1799" s="279">
        <f>SUM(I1799/I10*100)</f>
        <v>4.1697188236842599E-3</v>
      </c>
      <c r="K1799" s="183">
        <f>SUM(L1799/I1799*100)</f>
        <v>100</v>
      </c>
      <c r="L1799" s="281">
        <v>4161000</v>
      </c>
      <c r="M1799" s="185">
        <f>SUM(L1799/I1799%)</f>
        <v>100</v>
      </c>
      <c r="N1799" s="250">
        <f>SUM(I1799-L1799)</f>
        <v>0</v>
      </c>
    </row>
    <row r="1800" spans="1:14" s="296" customFormat="1" ht="15" hidden="1" customHeight="1" x14ac:dyDescent="0.25">
      <c r="A1800" s="177"/>
      <c r="B1800" s="177"/>
      <c r="C1800" s="178"/>
      <c r="D1800" s="178"/>
      <c r="E1800" s="178"/>
      <c r="F1800" s="179"/>
      <c r="G1800" s="180"/>
      <c r="H1800" s="406"/>
      <c r="I1800" s="251"/>
      <c r="J1800" s="182"/>
      <c r="K1800" s="183"/>
      <c r="L1800" s="214"/>
      <c r="M1800" s="185"/>
      <c r="N1800" s="251"/>
    </row>
    <row r="1801" spans="1:14" s="296" customFormat="1" ht="15" hidden="1" customHeight="1" x14ac:dyDescent="0.25">
      <c r="A1801" s="177"/>
      <c r="B1801" s="177"/>
      <c r="C1801" s="178">
        <v>5</v>
      </c>
      <c r="D1801" s="178">
        <v>2</v>
      </c>
      <c r="E1801" s="178">
        <v>2</v>
      </c>
      <c r="F1801" s="179" t="s">
        <v>690</v>
      </c>
      <c r="G1801" s="270"/>
      <c r="H1801" s="405" t="s">
        <v>691</v>
      </c>
      <c r="I1801" s="251">
        <f>SUM(I1802:I1805)</f>
        <v>25300000</v>
      </c>
      <c r="J1801" s="182">
        <f>SUM(I1801/I10*100)</f>
        <v>2.5353012794811773E-2</v>
      </c>
      <c r="K1801" s="183">
        <f>SUM(P1801/I1801*100)</f>
        <v>0</v>
      </c>
      <c r="L1801" s="251">
        <f>SUM(L1802:L1805)</f>
        <v>25300000</v>
      </c>
      <c r="M1801" s="185">
        <f>SUM(L1801/I1801%)</f>
        <v>100</v>
      </c>
      <c r="N1801" s="251">
        <f>SUM(N1802:N1805)</f>
        <v>0</v>
      </c>
    </row>
    <row r="1802" spans="1:14" s="296" customFormat="1" ht="25.5" hidden="1" customHeight="1" x14ac:dyDescent="0.25">
      <c r="A1802" s="187"/>
      <c r="B1802" s="187"/>
      <c r="C1802" s="503">
        <v>5</v>
      </c>
      <c r="D1802" s="503">
        <v>2</v>
      </c>
      <c r="E1802" s="503">
        <v>2</v>
      </c>
      <c r="F1802" s="273" t="s">
        <v>690</v>
      </c>
      <c r="G1802" s="180" t="s">
        <v>887</v>
      </c>
      <c r="H1802" s="405" t="s">
        <v>907</v>
      </c>
      <c r="I1802" s="251">
        <v>21000000</v>
      </c>
      <c r="J1802" s="182">
        <f>SUM(I1802/I10*100)</f>
        <v>2.1044002715061155E-2</v>
      </c>
      <c r="K1802" s="183">
        <f>SUM(P1802/I1802*100)</f>
        <v>0</v>
      </c>
      <c r="L1802" s="282">
        <v>21000000</v>
      </c>
      <c r="M1802" s="280">
        <f>SUM(L1802/I1802%)</f>
        <v>100</v>
      </c>
      <c r="N1802" s="250">
        <f>SUM(I1802-L1802)</f>
        <v>0</v>
      </c>
    </row>
    <row r="1803" spans="1:14" s="296" customFormat="1" ht="25.5" hidden="1" customHeight="1" x14ac:dyDescent="0.25">
      <c r="A1803" s="387"/>
      <c r="B1803" s="387"/>
      <c r="C1803" s="270">
        <v>5</v>
      </c>
      <c r="D1803" s="270">
        <v>2</v>
      </c>
      <c r="E1803" s="270">
        <v>2</v>
      </c>
      <c r="F1803" s="179" t="s">
        <v>690</v>
      </c>
      <c r="G1803" s="180" t="s">
        <v>770</v>
      </c>
      <c r="H1803" s="406" t="s">
        <v>771</v>
      </c>
      <c r="I1803" s="261">
        <v>4000000</v>
      </c>
      <c r="J1803" s="279">
        <f>SUM(I1803/I10*100)</f>
        <v>4.0083814695354584E-3</v>
      </c>
      <c r="K1803" s="285">
        <f>SUM(L1803/I1803*100)</f>
        <v>100</v>
      </c>
      <c r="L1803" s="286">
        <v>4000000</v>
      </c>
      <c r="M1803" s="285">
        <f>SUM(L1803/I1803%)</f>
        <v>100</v>
      </c>
      <c r="N1803" s="253">
        <f>SUM(I1803-L1803)</f>
        <v>0</v>
      </c>
    </row>
    <row r="1804" spans="1:14" s="296" customFormat="1" ht="25.5" hidden="1" customHeight="1" x14ac:dyDescent="0.25">
      <c r="A1804" s="387"/>
      <c r="B1804" s="387"/>
      <c r="C1804" s="270">
        <v>5</v>
      </c>
      <c r="D1804" s="270">
        <v>2</v>
      </c>
      <c r="E1804" s="270">
        <v>2</v>
      </c>
      <c r="F1804" s="180" t="s">
        <v>690</v>
      </c>
      <c r="G1804" s="180" t="s">
        <v>891</v>
      </c>
      <c r="H1804" s="406" t="s">
        <v>892</v>
      </c>
      <c r="I1804" s="261">
        <v>150000</v>
      </c>
      <c r="J1804" s="278">
        <f>SUM(I1804/I10*100)</f>
        <v>1.5031430510757969E-4</v>
      </c>
      <c r="K1804" s="285">
        <f>SUM(P1804/I1804*100)</f>
        <v>0</v>
      </c>
      <c r="L1804" s="287">
        <v>150000</v>
      </c>
      <c r="M1804" s="285">
        <f>SUM(L1804/I1804%)</f>
        <v>100</v>
      </c>
      <c r="N1804" s="253">
        <f>SUM(I1804-L1804)</f>
        <v>0</v>
      </c>
    </row>
    <row r="1805" spans="1:14" s="296" customFormat="1" ht="25.5" hidden="1" customHeight="1" x14ac:dyDescent="0.25">
      <c r="A1805" s="177"/>
      <c r="B1805" s="177"/>
      <c r="C1805" s="178">
        <v>5</v>
      </c>
      <c r="D1805" s="178">
        <v>2</v>
      </c>
      <c r="E1805" s="178">
        <v>2</v>
      </c>
      <c r="F1805" s="179" t="s">
        <v>690</v>
      </c>
      <c r="G1805" s="180" t="s">
        <v>893</v>
      </c>
      <c r="H1805" s="406" t="s">
        <v>894</v>
      </c>
      <c r="I1805" s="261">
        <v>150000</v>
      </c>
      <c r="J1805" s="278">
        <f>SUM(I1805/I10*100)</f>
        <v>1.5031430510757969E-4</v>
      </c>
      <c r="K1805" s="283">
        <f>SUM(P1805/I1805*100)</f>
        <v>0</v>
      </c>
      <c r="L1805" s="214">
        <v>150000</v>
      </c>
      <c r="M1805" s="284">
        <f>SUM(L1805/I1805%)</f>
        <v>100</v>
      </c>
      <c r="N1805" s="253">
        <f>SUM(I1805-L1805)</f>
        <v>0</v>
      </c>
    </row>
    <row r="1806" spans="1:14" s="296" customFormat="1" ht="15" hidden="1" customHeight="1" x14ac:dyDescent="0.25">
      <c r="A1806" s="504"/>
      <c r="B1806" s="504"/>
      <c r="C1806" s="503"/>
      <c r="D1806" s="503"/>
      <c r="E1806" s="503"/>
      <c r="F1806" s="273"/>
      <c r="G1806" s="190"/>
      <c r="H1806" s="405"/>
      <c r="I1806" s="251"/>
      <c r="J1806" s="279"/>
      <c r="K1806" s="323"/>
      <c r="L1806" s="281"/>
      <c r="M1806" s="323"/>
      <c r="N1806" s="250"/>
    </row>
    <row r="1807" spans="1:14" s="296" customFormat="1" ht="15" hidden="1" customHeight="1" x14ac:dyDescent="0.25">
      <c r="A1807" s="187"/>
      <c r="B1807" s="187"/>
      <c r="C1807" s="503">
        <v>5</v>
      </c>
      <c r="D1807" s="503">
        <v>2</v>
      </c>
      <c r="E1807" s="503">
        <v>2</v>
      </c>
      <c r="F1807" s="273" t="s">
        <v>674</v>
      </c>
      <c r="G1807" s="512"/>
      <c r="H1807" s="405" t="s">
        <v>724</v>
      </c>
      <c r="I1807" s="251">
        <f>SUM(I1808:I1809)</f>
        <v>554500</v>
      </c>
      <c r="J1807" s="279">
        <f>SUM(I1807/I10*100)</f>
        <v>5.5566188121435284E-4</v>
      </c>
      <c r="K1807" s="183">
        <f>SUM(P1807/I1807*100)</f>
        <v>0</v>
      </c>
      <c r="L1807" s="282">
        <f>SUM(L1808:L1809)</f>
        <v>554500</v>
      </c>
      <c r="M1807" s="185">
        <f>SUM(L1807/I1807%)</f>
        <v>100</v>
      </c>
      <c r="N1807" s="251">
        <f>SUM(N1808:N1809)</f>
        <v>0</v>
      </c>
    </row>
    <row r="1808" spans="1:14" s="296" customFormat="1" ht="25.5" hidden="1" customHeight="1" x14ac:dyDescent="0.25">
      <c r="A1808" s="177"/>
      <c r="B1808" s="177"/>
      <c r="C1808" s="178">
        <v>5</v>
      </c>
      <c r="D1808" s="178">
        <v>2</v>
      </c>
      <c r="E1808" s="178">
        <v>2</v>
      </c>
      <c r="F1808" s="179" t="s">
        <v>674</v>
      </c>
      <c r="G1808" s="180" t="s">
        <v>682</v>
      </c>
      <c r="H1808" s="406" t="s">
        <v>767</v>
      </c>
      <c r="I1808" s="251">
        <v>100000</v>
      </c>
      <c r="J1808" s="278">
        <f>SUM(I1808/I10*100)</f>
        <v>1.0020953673838645E-4</v>
      </c>
      <c r="K1808" s="183">
        <f>SUM(L1808/I1808*100)</f>
        <v>100</v>
      </c>
      <c r="L1808" s="281">
        <v>100000</v>
      </c>
      <c r="M1808" s="185">
        <f>SUM(L1808/I1808%)</f>
        <v>100</v>
      </c>
      <c r="N1808" s="250">
        <f>SUM(I1808-L1808)</f>
        <v>0</v>
      </c>
    </row>
    <row r="1809" spans="1:14" s="296" customFormat="1" ht="25.5" hidden="1" customHeight="1" x14ac:dyDescent="0.25">
      <c r="A1809" s="498"/>
      <c r="B1809" s="498"/>
      <c r="C1809" s="494">
        <v>5</v>
      </c>
      <c r="D1809" s="494">
        <v>2</v>
      </c>
      <c r="E1809" s="494">
        <v>2</v>
      </c>
      <c r="F1809" s="495" t="s">
        <v>674</v>
      </c>
      <c r="G1809" s="192" t="s">
        <v>697</v>
      </c>
      <c r="H1809" s="409" t="s">
        <v>726</v>
      </c>
      <c r="I1809" s="358">
        <v>454500</v>
      </c>
      <c r="J1809" s="278">
        <f>SUM(I1809/I10*100)</f>
        <v>4.5545234447596643E-4</v>
      </c>
      <c r="K1809" s="306">
        <f>SUM(P1809/I1809*100)</f>
        <v>0</v>
      </c>
      <c r="L1809" s="373">
        <v>454500</v>
      </c>
      <c r="M1809" s="307">
        <f>SUM(L1809/I1809%)</f>
        <v>100</v>
      </c>
      <c r="N1809" s="252">
        <f>SUM(I1809-L1809)</f>
        <v>0</v>
      </c>
    </row>
    <row r="1810" spans="1:14" s="296" customFormat="1" ht="15" hidden="1" customHeight="1" x14ac:dyDescent="0.25">
      <c r="A1810" s="177"/>
      <c r="B1810" s="177"/>
      <c r="C1810" s="178"/>
      <c r="D1810" s="178"/>
      <c r="E1810" s="178"/>
      <c r="F1810" s="179"/>
      <c r="G1810" s="180"/>
      <c r="H1810" s="406"/>
      <c r="I1810" s="251"/>
      <c r="J1810" s="182"/>
      <c r="K1810" s="183"/>
      <c r="L1810" s="282"/>
      <c r="M1810" s="185"/>
      <c r="N1810" s="251"/>
    </row>
    <row r="1811" spans="1:14" s="296" customFormat="1" ht="15" hidden="1" customHeight="1" x14ac:dyDescent="0.25">
      <c r="A1811" s="177"/>
      <c r="B1811" s="177"/>
      <c r="C1811" s="178">
        <v>5</v>
      </c>
      <c r="D1811" s="178">
        <v>2</v>
      </c>
      <c r="E1811" s="178">
        <v>2</v>
      </c>
      <c r="F1811" s="179" t="s">
        <v>941</v>
      </c>
      <c r="G1811" s="270"/>
      <c r="H1811" s="406" t="s">
        <v>957</v>
      </c>
      <c r="I1811" s="268">
        <f>SUM(I1812:I1812)</f>
        <v>6000000</v>
      </c>
      <c r="J1811" s="182">
        <f>SUM(I1811/I10*100)</f>
        <v>6.0125722043031871E-3</v>
      </c>
      <c r="K1811" s="283">
        <f>SUM(L1811/I1811*100)</f>
        <v>100</v>
      </c>
      <c r="L1811" s="282">
        <f>SUM(L1812:L1812)</f>
        <v>6000000</v>
      </c>
      <c r="M1811" s="284">
        <f>SUM(L1811/I1811%)</f>
        <v>100</v>
      </c>
      <c r="N1811" s="268">
        <f>SUM(N1812:N1812)</f>
        <v>0</v>
      </c>
    </row>
    <row r="1812" spans="1:14" s="296" customFormat="1" ht="25.5" hidden="1" customHeight="1" x14ac:dyDescent="0.25">
      <c r="A1812" s="177"/>
      <c r="B1812" s="177"/>
      <c r="C1812" s="178">
        <v>5</v>
      </c>
      <c r="D1812" s="178">
        <v>2</v>
      </c>
      <c r="E1812" s="178">
        <v>2</v>
      </c>
      <c r="F1812" s="179" t="s">
        <v>941</v>
      </c>
      <c r="G1812" s="180" t="s">
        <v>697</v>
      </c>
      <c r="H1812" s="406" t="s">
        <v>1055</v>
      </c>
      <c r="I1812" s="267">
        <v>6000000</v>
      </c>
      <c r="J1812" s="182">
        <f>SUM(I1812/I10*100)</f>
        <v>6.0125722043031871E-3</v>
      </c>
      <c r="K1812" s="283">
        <f>SUM(L1812/I1812*100)</f>
        <v>100</v>
      </c>
      <c r="L1812" s="289">
        <v>6000000</v>
      </c>
      <c r="M1812" s="284">
        <f>SUM(L1812/I1812%)</f>
        <v>100</v>
      </c>
      <c r="N1812" s="253">
        <f>SUM(I1812-L1812)</f>
        <v>0</v>
      </c>
    </row>
    <row r="1813" spans="1:14" s="296" customFormat="1" ht="15" hidden="1" customHeight="1" x14ac:dyDescent="0.25">
      <c r="A1813" s="177"/>
      <c r="B1813" s="177"/>
      <c r="C1813" s="178"/>
      <c r="D1813" s="178"/>
      <c r="E1813" s="178"/>
      <c r="F1813" s="179"/>
      <c r="G1813" s="180"/>
      <c r="H1813" s="406"/>
      <c r="I1813" s="267"/>
      <c r="J1813" s="182"/>
      <c r="K1813" s="283"/>
      <c r="L1813" s="289"/>
      <c r="M1813" s="284"/>
      <c r="N1813" s="253"/>
    </row>
    <row r="1814" spans="1:14" s="296" customFormat="1" ht="15" hidden="1" customHeight="1" x14ac:dyDescent="0.25">
      <c r="A1814" s="177"/>
      <c r="B1814" s="177"/>
      <c r="C1814" s="178">
        <v>5</v>
      </c>
      <c r="D1814" s="178">
        <v>2</v>
      </c>
      <c r="E1814" s="178">
        <v>2</v>
      </c>
      <c r="F1814" s="179">
        <v>15</v>
      </c>
      <c r="G1814" s="270"/>
      <c r="H1814" s="406" t="s">
        <v>756</v>
      </c>
      <c r="I1814" s="361">
        <f>SUM(I1815:I1815)</f>
        <v>15350000</v>
      </c>
      <c r="J1814" s="182">
        <f>SUM(I1814/I10*100)</f>
        <v>1.5382163889342319E-2</v>
      </c>
      <c r="K1814" s="183">
        <f>SUM(L1814/I1814*100)</f>
        <v>100</v>
      </c>
      <c r="L1814" s="361">
        <f>SUM(L1815:L1815)</f>
        <v>15350000</v>
      </c>
      <c r="M1814" s="185">
        <f>SUM(L1814/I1814%)</f>
        <v>100</v>
      </c>
      <c r="N1814" s="361">
        <f>SUM(N1815:N1815)</f>
        <v>0</v>
      </c>
    </row>
    <row r="1815" spans="1:14" s="296" customFormat="1" ht="25.5" hidden="1" customHeight="1" x14ac:dyDescent="0.25">
      <c r="A1815" s="177"/>
      <c r="B1815" s="177"/>
      <c r="C1815" s="178">
        <v>5</v>
      </c>
      <c r="D1815" s="178">
        <v>2</v>
      </c>
      <c r="E1815" s="178">
        <v>2</v>
      </c>
      <c r="F1815" s="179">
        <v>15</v>
      </c>
      <c r="G1815" s="180" t="s">
        <v>682</v>
      </c>
      <c r="H1815" s="406" t="s">
        <v>909</v>
      </c>
      <c r="I1815" s="361">
        <v>15350000</v>
      </c>
      <c r="J1815" s="182">
        <f>SUM(I1815/I10*100)</f>
        <v>1.5382163889342319E-2</v>
      </c>
      <c r="K1815" s="183">
        <f>SUM(L1815/I1815*100)</f>
        <v>100</v>
      </c>
      <c r="L1815" s="480">
        <v>15350000</v>
      </c>
      <c r="M1815" s="185">
        <f>SUM(L1815/I1815%)</f>
        <v>100</v>
      </c>
      <c r="N1815" s="250">
        <f>SUM(I1815-L1815)</f>
        <v>0</v>
      </c>
    </row>
    <row r="1816" spans="1:14" s="296" customFormat="1" ht="15" hidden="1" customHeight="1" x14ac:dyDescent="0.25">
      <c r="A1816" s="177"/>
      <c r="B1816" s="177"/>
      <c r="C1816" s="178"/>
      <c r="D1816" s="178"/>
      <c r="E1816" s="178"/>
      <c r="F1816" s="179"/>
      <c r="G1816" s="180"/>
      <c r="H1816" s="406"/>
      <c r="I1816" s="361"/>
      <c r="J1816" s="182"/>
      <c r="K1816" s="183"/>
      <c r="L1816" s="480"/>
      <c r="M1816" s="185"/>
      <c r="N1816" s="250"/>
    </row>
    <row r="1817" spans="1:14" s="296" customFormat="1" x14ac:dyDescent="0.25">
      <c r="A1817" s="308">
        <v>1</v>
      </c>
      <c r="B1817" s="309" t="s">
        <v>677</v>
      </c>
      <c r="C1817" s="310" t="s">
        <v>674</v>
      </c>
      <c r="D1817" s="310" t="s">
        <v>675</v>
      </c>
      <c r="E1817" s="351" t="s">
        <v>1052</v>
      </c>
      <c r="F1817" s="351" t="s">
        <v>745</v>
      </c>
      <c r="G1817" s="310"/>
      <c r="H1817" s="544" t="s">
        <v>1068</v>
      </c>
      <c r="I1817" s="374">
        <f>SUM(I1819)</f>
        <v>156468835</v>
      </c>
      <c r="J1817" s="352">
        <f>SUM(I1817/I10*100)</f>
        <v>0.15679669469345028</v>
      </c>
      <c r="K1817" s="311">
        <v>95.91</v>
      </c>
      <c r="L1817" s="473">
        <f>SUM(L1819)</f>
        <v>143068500</v>
      </c>
      <c r="M1817" s="481">
        <f>SUM(L1817/I1817%)</f>
        <v>91.435780166702202</v>
      </c>
      <c r="N1817" s="374">
        <f>SUM(N1819)</f>
        <v>13400335</v>
      </c>
    </row>
    <row r="1818" spans="1:14" s="296" customFormat="1" ht="15" hidden="1" customHeight="1" x14ac:dyDescent="0.25">
      <c r="A1818" s="386"/>
      <c r="B1818" s="386"/>
      <c r="C1818" s="367"/>
      <c r="D1818" s="368"/>
      <c r="E1818" s="369"/>
      <c r="F1818" s="369"/>
      <c r="G1818" s="370"/>
      <c r="H1818" s="412"/>
      <c r="I1818" s="371"/>
      <c r="J1818" s="182"/>
      <c r="K1818" s="183"/>
      <c r="L1818" s="193"/>
      <c r="M1818" s="185"/>
      <c r="N1818" s="181"/>
    </row>
    <row r="1819" spans="1:14" s="296" customFormat="1" ht="15" hidden="1" customHeight="1" x14ac:dyDescent="0.25">
      <c r="A1819" s="177"/>
      <c r="B1819" s="177"/>
      <c r="C1819" s="178">
        <v>5</v>
      </c>
      <c r="D1819" s="178">
        <v>2</v>
      </c>
      <c r="E1819" s="178">
        <v>2</v>
      </c>
      <c r="F1819" s="178"/>
      <c r="G1819" s="270"/>
      <c r="H1819" s="406" t="s">
        <v>684</v>
      </c>
      <c r="I1819" s="181">
        <f>SUM(I1821+I1826+I1829+I1835+I1839+I1842+I1845+I1848+I1851)</f>
        <v>156468835</v>
      </c>
      <c r="J1819" s="182">
        <f>SUM(I1819/I10*100)</f>
        <v>0.15679669469345028</v>
      </c>
      <c r="K1819" s="183">
        <f>SUM(P1819/I1819*100)</f>
        <v>0</v>
      </c>
      <c r="L1819" s="181">
        <f>SUM(L1821+L1826+L1829+L1835+L1839+L1842+L1845+L1848+L1851)</f>
        <v>143068500</v>
      </c>
      <c r="M1819" s="185">
        <f>SUM(L1819/I1819%)</f>
        <v>91.435780166702202</v>
      </c>
      <c r="N1819" s="181">
        <f>SUM(N1821+N1826+N1829+N1835+N1839+N1842+N1845+N1848+N1851)</f>
        <v>13400335</v>
      </c>
    </row>
    <row r="1820" spans="1:14" s="296" customFormat="1" ht="15" hidden="1" customHeight="1" x14ac:dyDescent="0.25">
      <c r="A1820" s="177"/>
      <c r="B1820" s="177"/>
      <c r="C1820" s="178"/>
      <c r="D1820" s="178"/>
      <c r="E1820" s="178"/>
      <c r="F1820" s="178"/>
      <c r="G1820" s="270"/>
      <c r="H1820" s="406"/>
      <c r="I1820" s="181"/>
      <c r="J1820" s="182"/>
      <c r="K1820" s="183"/>
      <c r="L1820" s="193"/>
      <c r="M1820" s="185"/>
      <c r="N1820" s="181"/>
    </row>
    <row r="1821" spans="1:14" s="296" customFormat="1" ht="15" hidden="1" customHeight="1" x14ac:dyDescent="0.25">
      <c r="A1821" s="177"/>
      <c r="B1821" s="177"/>
      <c r="C1821" s="178">
        <v>5</v>
      </c>
      <c r="D1821" s="178">
        <v>2</v>
      </c>
      <c r="E1821" s="178">
        <v>2</v>
      </c>
      <c r="F1821" s="179" t="s">
        <v>675</v>
      </c>
      <c r="G1821" s="270"/>
      <c r="H1821" s="406" t="s">
        <v>685</v>
      </c>
      <c r="I1821" s="181">
        <f>SUM(I1822:I1824)</f>
        <v>2431335</v>
      </c>
      <c r="J1821" s="279">
        <f>SUM(I1821/I10*100)</f>
        <v>2.4364295400582485E-3</v>
      </c>
      <c r="K1821" s="183">
        <f>SUM(P1821/I1821*100)</f>
        <v>0</v>
      </c>
      <c r="L1821" s="193">
        <f>SUM(L1822:L1824)</f>
        <v>2431000</v>
      </c>
      <c r="M1821" s="185">
        <f>SUM(L1821/I1821%)</f>
        <v>99.986221561405571</v>
      </c>
      <c r="N1821" s="181">
        <f>SUM(N1822:N1824)</f>
        <v>335</v>
      </c>
    </row>
    <row r="1822" spans="1:14" s="296" customFormat="1" ht="25.5" hidden="1" customHeight="1" x14ac:dyDescent="0.25">
      <c r="A1822" s="177"/>
      <c r="B1822" s="177"/>
      <c r="C1822" s="178">
        <v>5</v>
      </c>
      <c r="D1822" s="178">
        <v>2</v>
      </c>
      <c r="E1822" s="178">
        <v>2</v>
      </c>
      <c r="F1822" s="179" t="s">
        <v>675</v>
      </c>
      <c r="G1822" s="180" t="s">
        <v>682</v>
      </c>
      <c r="H1822" s="406" t="s">
        <v>719</v>
      </c>
      <c r="I1822" s="181">
        <v>1231335</v>
      </c>
      <c r="J1822" s="279">
        <f>SUM(I1822/I10*100)</f>
        <v>1.2339150991976108E-3</v>
      </c>
      <c r="K1822" s="183">
        <f>SUM(P1822/I1822*100)</f>
        <v>0</v>
      </c>
      <c r="L1822" s="260">
        <v>1231000</v>
      </c>
      <c r="M1822" s="185">
        <f>SUM(L1822/I1822%)</f>
        <v>99.972793756370109</v>
      </c>
      <c r="N1822" s="250">
        <f>SUM(I1822-L1822)</f>
        <v>335</v>
      </c>
    </row>
    <row r="1823" spans="1:14" s="296" customFormat="1" ht="25.5" hidden="1" customHeight="1" x14ac:dyDescent="0.25">
      <c r="A1823" s="271"/>
      <c r="B1823" s="271"/>
      <c r="C1823" s="178">
        <v>5</v>
      </c>
      <c r="D1823" s="178">
        <v>2</v>
      </c>
      <c r="E1823" s="178">
        <v>2</v>
      </c>
      <c r="F1823" s="179" t="s">
        <v>675</v>
      </c>
      <c r="G1823" s="180" t="s">
        <v>688</v>
      </c>
      <c r="H1823" s="406" t="s">
        <v>689</v>
      </c>
      <c r="I1823" s="250">
        <v>600000</v>
      </c>
      <c r="J1823" s="278">
        <f>SUM(I1823/I10*100)</f>
        <v>6.0125722043031875E-4</v>
      </c>
      <c r="K1823" s="183">
        <f>SUM(P1823/I1823*100)</f>
        <v>0</v>
      </c>
      <c r="L1823" s="184">
        <v>600000</v>
      </c>
      <c r="M1823" s="185">
        <f>SUM(L1823/I1823%)</f>
        <v>100</v>
      </c>
      <c r="N1823" s="250">
        <f>SUM(I1823-L1823)</f>
        <v>0</v>
      </c>
    </row>
    <row r="1824" spans="1:14" s="296" customFormat="1" ht="25.5" hidden="1" customHeight="1" x14ac:dyDescent="0.25">
      <c r="A1824" s="177"/>
      <c r="B1824" s="177"/>
      <c r="C1824" s="178">
        <v>5</v>
      </c>
      <c r="D1824" s="178">
        <v>2</v>
      </c>
      <c r="E1824" s="178">
        <v>2</v>
      </c>
      <c r="F1824" s="179" t="s">
        <v>675</v>
      </c>
      <c r="G1824" s="180" t="s">
        <v>720</v>
      </c>
      <c r="H1824" s="406" t="s">
        <v>874</v>
      </c>
      <c r="I1824" s="181">
        <v>600000</v>
      </c>
      <c r="J1824" s="279">
        <f>SUM(I1824/I10*100)</f>
        <v>6.0125722043031875E-4</v>
      </c>
      <c r="K1824" s="183">
        <f>SUM(L1824/I1824*100)</f>
        <v>100</v>
      </c>
      <c r="L1824" s="260">
        <v>600000</v>
      </c>
      <c r="M1824" s="185">
        <f>SUM(L1824/I1824%)</f>
        <v>100</v>
      </c>
      <c r="N1824" s="250">
        <f>SUM(I1824-L1824)</f>
        <v>0</v>
      </c>
    </row>
    <row r="1825" spans="1:14" s="296" customFormat="1" ht="15" hidden="1" customHeight="1" x14ac:dyDescent="0.25">
      <c r="A1825" s="177"/>
      <c r="B1825" s="177"/>
      <c r="C1825" s="178"/>
      <c r="D1825" s="178"/>
      <c r="E1825" s="178"/>
      <c r="F1825" s="179"/>
      <c r="G1825" s="180"/>
      <c r="H1825" s="406"/>
      <c r="I1825" s="181"/>
      <c r="J1825" s="182"/>
      <c r="K1825" s="183"/>
      <c r="L1825" s="214"/>
      <c r="M1825" s="185"/>
      <c r="N1825" s="181"/>
    </row>
    <row r="1826" spans="1:14" s="296" customFormat="1" ht="15" hidden="1" customHeight="1" x14ac:dyDescent="0.25">
      <c r="A1826" s="177"/>
      <c r="B1826" s="177"/>
      <c r="C1826" s="178">
        <v>5</v>
      </c>
      <c r="D1826" s="178">
        <v>2</v>
      </c>
      <c r="E1826" s="178">
        <v>2</v>
      </c>
      <c r="F1826" s="179" t="s">
        <v>762</v>
      </c>
      <c r="G1826" s="270"/>
      <c r="H1826" s="406" t="s">
        <v>982</v>
      </c>
      <c r="I1826" s="251">
        <f>SUM(I1827)</f>
        <v>2000000</v>
      </c>
      <c r="J1826" s="279">
        <f>SUM(I1826/I10*100)</f>
        <v>2.0041907347677292E-3</v>
      </c>
      <c r="K1826" s="183">
        <f>SUM(L1826/I1826*100)</f>
        <v>100</v>
      </c>
      <c r="L1826" s="282">
        <f>SUM(L1827)</f>
        <v>2000000</v>
      </c>
      <c r="M1826" s="185">
        <f>SUM(L1826/I1826%)</f>
        <v>100</v>
      </c>
      <c r="N1826" s="251">
        <f>SUM(N1827)</f>
        <v>0</v>
      </c>
    </row>
    <row r="1827" spans="1:14" s="296" customFormat="1" ht="25.5" hidden="1" customHeight="1" x14ac:dyDescent="0.25">
      <c r="A1827" s="187"/>
      <c r="B1827" s="187"/>
      <c r="C1827" s="503">
        <v>5</v>
      </c>
      <c r="D1827" s="503">
        <v>2</v>
      </c>
      <c r="E1827" s="503">
        <v>2</v>
      </c>
      <c r="F1827" s="273" t="s">
        <v>762</v>
      </c>
      <c r="G1827" s="190" t="s">
        <v>720</v>
      </c>
      <c r="H1827" s="406" t="s">
        <v>1003</v>
      </c>
      <c r="I1827" s="251">
        <v>2000000</v>
      </c>
      <c r="J1827" s="279">
        <f>SUM(I1827/I10*100)</f>
        <v>2.0041907347677292E-3</v>
      </c>
      <c r="K1827" s="183">
        <f>SUM(L1827/I1827*100)</f>
        <v>100</v>
      </c>
      <c r="L1827" s="281">
        <v>2000000</v>
      </c>
      <c r="M1827" s="185">
        <f>SUM(L1827/I1827%)</f>
        <v>100</v>
      </c>
      <c r="N1827" s="250">
        <f>SUM(I1827-L1827)</f>
        <v>0</v>
      </c>
    </row>
    <row r="1828" spans="1:14" s="296" customFormat="1" ht="15" hidden="1" customHeight="1" x14ac:dyDescent="0.25">
      <c r="A1828" s="177"/>
      <c r="B1828" s="177"/>
      <c r="C1828" s="178"/>
      <c r="D1828" s="178"/>
      <c r="E1828" s="178"/>
      <c r="F1828" s="179"/>
      <c r="G1828" s="180"/>
      <c r="H1828" s="406"/>
      <c r="I1828" s="251"/>
      <c r="J1828" s="182"/>
      <c r="K1828" s="183"/>
      <c r="L1828" s="214"/>
      <c r="M1828" s="185"/>
      <c r="N1828" s="251"/>
    </row>
    <row r="1829" spans="1:14" s="296" customFormat="1" ht="15" hidden="1" customHeight="1" x14ac:dyDescent="0.25">
      <c r="A1829" s="177"/>
      <c r="B1829" s="177"/>
      <c r="C1829" s="178">
        <v>5</v>
      </c>
      <c r="D1829" s="178">
        <v>2</v>
      </c>
      <c r="E1829" s="178">
        <v>2</v>
      </c>
      <c r="F1829" s="179" t="s">
        <v>690</v>
      </c>
      <c r="G1829" s="270"/>
      <c r="H1829" s="405" t="s">
        <v>691</v>
      </c>
      <c r="I1829" s="251">
        <f>SUM(I1830:I1833)</f>
        <v>96900000</v>
      </c>
      <c r="J1829" s="182">
        <f>SUM(I1829/I10*100)</f>
        <v>9.7103041099496468E-2</v>
      </c>
      <c r="K1829" s="183">
        <f>SUM(P1829/I1829*100)</f>
        <v>0</v>
      </c>
      <c r="L1829" s="251">
        <f>SUM(L1830:L1833)</f>
        <v>89900000</v>
      </c>
      <c r="M1829" s="185">
        <f>SUM(L1829/I1829%)</f>
        <v>92.776057791537667</v>
      </c>
      <c r="N1829" s="251">
        <f>SUM(N1830:N1833)</f>
        <v>7000000</v>
      </c>
    </row>
    <row r="1830" spans="1:14" s="296" customFormat="1" ht="25.5" hidden="1" customHeight="1" x14ac:dyDescent="0.25">
      <c r="A1830" s="187"/>
      <c r="B1830" s="187"/>
      <c r="C1830" s="503">
        <v>5</v>
      </c>
      <c r="D1830" s="503">
        <v>2</v>
      </c>
      <c r="E1830" s="503">
        <v>2</v>
      </c>
      <c r="F1830" s="273" t="s">
        <v>690</v>
      </c>
      <c r="G1830" s="180" t="s">
        <v>765</v>
      </c>
      <c r="H1830" s="405" t="s">
        <v>766</v>
      </c>
      <c r="I1830" s="251">
        <v>100000</v>
      </c>
      <c r="J1830" s="278">
        <f>SUM(I1830/I10*100)</f>
        <v>1.0020953673838645E-4</v>
      </c>
      <c r="K1830" s="183">
        <f>SUM(P1830/I1830*100)</f>
        <v>0</v>
      </c>
      <c r="L1830" s="282">
        <v>100000</v>
      </c>
      <c r="M1830" s="280">
        <f>SUM(L1830/I1830%)</f>
        <v>100</v>
      </c>
      <c r="N1830" s="250">
        <f>SUM(I1830-L1830)</f>
        <v>0</v>
      </c>
    </row>
    <row r="1831" spans="1:14" s="296" customFormat="1" ht="25.5" hidden="1" customHeight="1" x14ac:dyDescent="0.25">
      <c r="A1831" s="187"/>
      <c r="B1831" s="187"/>
      <c r="C1831" s="503">
        <v>5</v>
      </c>
      <c r="D1831" s="503">
        <v>2</v>
      </c>
      <c r="E1831" s="503">
        <v>2</v>
      </c>
      <c r="F1831" s="273" t="s">
        <v>690</v>
      </c>
      <c r="G1831" s="180" t="s">
        <v>887</v>
      </c>
      <c r="H1831" s="405" t="s">
        <v>907</v>
      </c>
      <c r="I1831" s="251">
        <v>30000000</v>
      </c>
      <c r="J1831" s="182">
        <f>SUM(I1831/I10*100)</f>
        <v>3.0062861021515938E-2</v>
      </c>
      <c r="K1831" s="183">
        <f>SUM(P1831/I1831*100)</f>
        <v>0</v>
      </c>
      <c r="L1831" s="282">
        <v>30000000</v>
      </c>
      <c r="M1831" s="280">
        <f>SUM(L1831/I1831%)</f>
        <v>100</v>
      </c>
      <c r="N1831" s="250">
        <f>SUM(I1831-L1831)</f>
        <v>0</v>
      </c>
    </row>
    <row r="1832" spans="1:14" s="296" customFormat="1" ht="25.5" hidden="1" customHeight="1" x14ac:dyDescent="0.25">
      <c r="A1832" s="504"/>
      <c r="B1832" s="504"/>
      <c r="C1832" s="503">
        <v>5</v>
      </c>
      <c r="D1832" s="503">
        <v>2</v>
      </c>
      <c r="E1832" s="503">
        <v>2</v>
      </c>
      <c r="F1832" s="273" t="s">
        <v>690</v>
      </c>
      <c r="G1832" s="190" t="s">
        <v>889</v>
      </c>
      <c r="H1832" s="405" t="s">
        <v>890</v>
      </c>
      <c r="I1832" s="181">
        <v>52800000</v>
      </c>
      <c r="J1832" s="182">
        <f>SUM(I1832/I10*100)</f>
        <v>5.2910635397868049E-2</v>
      </c>
      <c r="K1832" s="183">
        <f>SUM(P1832/I1832*100)</f>
        <v>0</v>
      </c>
      <c r="L1832" s="193">
        <v>52300000</v>
      </c>
      <c r="M1832" s="323">
        <f>SUM(L1832/I1832%)</f>
        <v>99.053030303030297</v>
      </c>
      <c r="N1832" s="250">
        <f>SUM(I1832-L1832)</f>
        <v>500000</v>
      </c>
    </row>
    <row r="1833" spans="1:14" s="296" customFormat="1" ht="25.5" hidden="1" customHeight="1" x14ac:dyDescent="0.25">
      <c r="A1833" s="387"/>
      <c r="B1833" s="387"/>
      <c r="C1833" s="270">
        <v>5</v>
      </c>
      <c r="D1833" s="270">
        <v>2</v>
      </c>
      <c r="E1833" s="270">
        <v>2</v>
      </c>
      <c r="F1833" s="179" t="s">
        <v>690</v>
      </c>
      <c r="G1833" s="180" t="s">
        <v>770</v>
      </c>
      <c r="H1833" s="406" t="s">
        <v>771</v>
      </c>
      <c r="I1833" s="261">
        <v>14000000</v>
      </c>
      <c r="J1833" s="182">
        <f>SUM(I1833/I10*100)</f>
        <v>1.4029335143374105E-2</v>
      </c>
      <c r="K1833" s="183">
        <f>SUM(P1833/I1833*100)</f>
        <v>0</v>
      </c>
      <c r="L1833" s="286">
        <v>7500000</v>
      </c>
      <c r="M1833" s="285">
        <f>SUM(L1833/I1833%)</f>
        <v>53.571428571428569</v>
      </c>
      <c r="N1833" s="253">
        <f>SUM(I1833-L1833)</f>
        <v>6500000</v>
      </c>
    </row>
    <row r="1834" spans="1:14" s="296" customFormat="1" ht="15" hidden="1" customHeight="1" x14ac:dyDescent="0.25">
      <c r="A1834" s="504"/>
      <c r="B1834" s="504"/>
      <c r="C1834" s="503"/>
      <c r="D1834" s="503"/>
      <c r="E1834" s="503"/>
      <c r="F1834" s="273"/>
      <c r="G1834" s="190"/>
      <c r="H1834" s="405"/>
      <c r="I1834" s="251"/>
      <c r="J1834" s="182"/>
      <c r="K1834" s="323"/>
      <c r="L1834" s="281"/>
      <c r="M1834" s="323"/>
      <c r="N1834" s="250"/>
    </row>
    <row r="1835" spans="1:14" s="296" customFormat="1" ht="15" hidden="1" customHeight="1" x14ac:dyDescent="0.25">
      <c r="A1835" s="187"/>
      <c r="B1835" s="187"/>
      <c r="C1835" s="503">
        <v>5</v>
      </c>
      <c r="D1835" s="503">
        <v>2</v>
      </c>
      <c r="E1835" s="503">
        <v>2</v>
      </c>
      <c r="F1835" s="273" t="s">
        <v>674</v>
      </c>
      <c r="G1835" s="512"/>
      <c r="H1835" s="405" t="s">
        <v>724</v>
      </c>
      <c r="I1835" s="251">
        <f>SUM(I1836:I1837)</f>
        <v>617500</v>
      </c>
      <c r="J1835" s="279">
        <f>SUM(I1835/I10*100)</f>
        <v>6.1879388935953629E-4</v>
      </c>
      <c r="K1835" s="183">
        <f>SUM(P1835/I1835*100)</f>
        <v>0</v>
      </c>
      <c r="L1835" s="282">
        <f>SUM(L1836:L1837)</f>
        <v>617500</v>
      </c>
      <c r="M1835" s="185">
        <f>SUM(L1835/I1835%)</f>
        <v>100</v>
      </c>
      <c r="N1835" s="251">
        <f>SUM(N1836:N1837)</f>
        <v>0</v>
      </c>
    </row>
    <row r="1836" spans="1:14" s="296" customFormat="1" ht="25.5" hidden="1" customHeight="1" x14ac:dyDescent="0.25">
      <c r="A1836" s="177"/>
      <c r="B1836" s="177"/>
      <c r="C1836" s="178">
        <v>5</v>
      </c>
      <c r="D1836" s="178">
        <v>2</v>
      </c>
      <c r="E1836" s="178">
        <v>2</v>
      </c>
      <c r="F1836" s="179" t="s">
        <v>674</v>
      </c>
      <c r="G1836" s="180" t="s">
        <v>682</v>
      </c>
      <c r="H1836" s="406" t="s">
        <v>767</v>
      </c>
      <c r="I1836" s="251">
        <v>400000</v>
      </c>
      <c r="J1836" s="278">
        <f>SUM(I1836/I10*100)</f>
        <v>4.0083814695354578E-4</v>
      </c>
      <c r="K1836" s="183">
        <f>SUM(L1836/I1836*100)</f>
        <v>100</v>
      </c>
      <c r="L1836" s="281">
        <v>400000</v>
      </c>
      <c r="M1836" s="185">
        <f>SUM(L1836/I1836%)</f>
        <v>100</v>
      </c>
      <c r="N1836" s="250">
        <f>SUM(I1836-L1836)</f>
        <v>0</v>
      </c>
    </row>
    <row r="1837" spans="1:14" s="296" customFormat="1" ht="25.5" hidden="1" customHeight="1" x14ac:dyDescent="0.25">
      <c r="A1837" s="498"/>
      <c r="B1837" s="498"/>
      <c r="C1837" s="494">
        <v>5</v>
      </c>
      <c r="D1837" s="494">
        <v>2</v>
      </c>
      <c r="E1837" s="494">
        <v>2</v>
      </c>
      <c r="F1837" s="495" t="s">
        <v>674</v>
      </c>
      <c r="G1837" s="192" t="s">
        <v>697</v>
      </c>
      <c r="H1837" s="409" t="s">
        <v>726</v>
      </c>
      <c r="I1837" s="358">
        <v>217500</v>
      </c>
      <c r="J1837" s="278">
        <f>SUM(I1837/I10*100)</f>
        <v>2.1795574240599051E-4</v>
      </c>
      <c r="K1837" s="306">
        <f>SUM(P1837/I1837*100)</f>
        <v>0</v>
      </c>
      <c r="L1837" s="373">
        <v>217500</v>
      </c>
      <c r="M1837" s="307">
        <f>SUM(L1837/I1837%)</f>
        <v>100</v>
      </c>
      <c r="N1837" s="252">
        <f>SUM(I1837-L1837)</f>
        <v>0</v>
      </c>
    </row>
    <row r="1838" spans="1:14" s="296" customFormat="1" ht="15" hidden="1" customHeight="1" x14ac:dyDescent="0.25">
      <c r="A1838" s="177"/>
      <c r="B1838" s="177"/>
      <c r="C1838" s="178"/>
      <c r="D1838" s="178"/>
      <c r="E1838" s="178"/>
      <c r="F1838" s="179"/>
      <c r="G1838" s="180"/>
      <c r="H1838" s="406"/>
      <c r="I1838" s="251"/>
      <c r="J1838" s="182"/>
      <c r="K1838" s="183"/>
      <c r="L1838" s="282"/>
      <c r="M1838" s="185"/>
      <c r="N1838" s="251"/>
    </row>
    <row r="1839" spans="1:14" s="296" customFormat="1" ht="15" hidden="1" customHeight="1" x14ac:dyDescent="0.25">
      <c r="A1839" s="387"/>
      <c r="B1839" s="387"/>
      <c r="C1839" s="270">
        <v>5</v>
      </c>
      <c r="D1839" s="270">
        <v>2</v>
      </c>
      <c r="E1839" s="270">
        <v>2</v>
      </c>
      <c r="F1839" s="180" t="s">
        <v>1039</v>
      </c>
      <c r="G1839" s="270"/>
      <c r="H1839" s="406" t="s">
        <v>1069</v>
      </c>
      <c r="I1839" s="268">
        <f>SUM(I1840:I1840)</f>
        <v>600000</v>
      </c>
      <c r="J1839" s="279">
        <f>SUM(I1839/I10*100)</f>
        <v>6.0125722043031875E-4</v>
      </c>
      <c r="K1839" s="285">
        <f>SUM(L1839/I1839*100)</f>
        <v>100</v>
      </c>
      <c r="L1839" s="281">
        <f>SUM(L1840:L1840)</f>
        <v>600000</v>
      </c>
      <c r="M1839" s="285">
        <f>SUM(L1839/I1839%)</f>
        <v>100</v>
      </c>
      <c r="N1839" s="268">
        <f>SUM(N1840:N1840)</f>
        <v>0</v>
      </c>
    </row>
    <row r="1840" spans="1:14" s="296" customFormat="1" ht="25.5" hidden="1" customHeight="1" x14ac:dyDescent="0.25">
      <c r="A1840" s="177"/>
      <c r="B1840" s="177"/>
      <c r="C1840" s="178">
        <v>5</v>
      </c>
      <c r="D1840" s="178">
        <v>2</v>
      </c>
      <c r="E1840" s="178">
        <v>2</v>
      </c>
      <c r="F1840" s="179" t="s">
        <v>1039</v>
      </c>
      <c r="G1840" s="180" t="s">
        <v>699</v>
      </c>
      <c r="H1840" s="406" t="s">
        <v>1070</v>
      </c>
      <c r="I1840" s="267">
        <v>600000</v>
      </c>
      <c r="J1840" s="279">
        <f>SUM(I1840/I10*100)</f>
        <v>6.0125722043031875E-4</v>
      </c>
      <c r="K1840" s="283">
        <f>SUM(L1840/I1840*100)</f>
        <v>100</v>
      </c>
      <c r="L1840" s="289">
        <v>600000</v>
      </c>
      <c r="M1840" s="284">
        <f>SUM(L1840/I1840%)</f>
        <v>100</v>
      </c>
      <c r="N1840" s="253">
        <f>SUM(I1840-L1840)</f>
        <v>0</v>
      </c>
    </row>
    <row r="1841" spans="1:14" s="296" customFormat="1" ht="15" hidden="1" customHeight="1" x14ac:dyDescent="0.25">
      <c r="A1841" s="177"/>
      <c r="B1841" s="177"/>
      <c r="C1841" s="178"/>
      <c r="D1841" s="178"/>
      <c r="E1841" s="178"/>
      <c r="F1841" s="179"/>
      <c r="G1841" s="180"/>
      <c r="H1841" s="406"/>
      <c r="I1841" s="267"/>
      <c r="J1841" s="182"/>
      <c r="K1841" s="283"/>
      <c r="L1841" s="289"/>
      <c r="M1841" s="284"/>
      <c r="N1841" s="253"/>
    </row>
    <row r="1842" spans="1:14" s="296" customFormat="1" ht="15" hidden="1" customHeight="1" x14ac:dyDescent="0.25">
      <c r="A1842" s="177"/>
      <c r="B1842" s="177"/>
      <c r="C1842" s="178">
        <v>5</v>
      </c>
      <c r="D1842" s="178">
        <v>2</v>
      </c>
      <c r="E1842" s="178">
        <v>2</v>
      </c>
      <c r="F1842" s="179" t="s">
        <v>941</v>
      </c>
      <c r="G1842" s="270"/>
      <c r="H1842" s="406" t="s">
        <v>957</v>
      </c>
      <c r="I1842" s="268">
        <f>SUM(I1843:I1843)</f>
        <v>6400000</v>
      </c>
      <c r="J1842" s="182">
        <f>SUM(I1842/I10*100)</f>
        <v>6.4134103512567325E-3</v>
      </c>
      <c r="K1842" s="283">
        <f>SUM(L1842/I1842*100)</f>
        <v>0</v>
      </c>
      <c r="L1842" s="282">
        <f>SUM(L1843:L1843)</f>
        <v>0</v>
      </c>
      <c r="M1842" s="284">
        <f>SUM(L1842/I1842%)</f>
        <v>0</v>
      </c>
      <c r="N1842" s="268">
        <f>SUM(N1843:N1843)</f>
        <v>6400000</v>
      </c>
    </row>
    <row r="1843" spans="1:14" s="296" customFormat="1" ht="25.5" hidden="1" customHeight="1" x14ac:dyDescent="0.25">
      <c r="A1843" s="177"/>
      <c r="B1843" s="177"/>
      <c r="C1843" s="178">
        <v>5</v>
      </c>
      <c r="D1843" s="178">
        <v>2</v>
      </c>
      <c r="E1843" s="178">
        <v>2</v>
      </c>
      <c r="F1843" s="179" t="s">
        <v>941</v>
      </c>
      <c r="G1843" s="180" t="s">
        <v>682</v>
      </c>
      <c r="H1843" s="406" t="s">
        <v>958</v>
      </c>
      <c r="I1843" s="267">
        <v>6400000</v>
      </c>
      <c r="J1843" s="182">
        <f>SUM(I1843/I10*100)</f>
        <v>6.4134103512567325E-3</v>
      </c>
      <c r="K1843" s="283">
        <f>SUM(L1843/I1843*100)</f>
        <v>0</v>
      </c>
      <c r="L1843" s="289">
        <v>0</v>
      </c>
      <c r="M1843" s="284">
        <f>SUM(L1843/I1843%)</f>
        <v>0</v>
      </c>
      <c r="N1843" s="253">
        <f>SUM(I1843-L1843)</f>
        <v>6400000</v>
      </c>
    </row>
    <row r="1844" spans="1:14" s="296" customFormat="1" ht="15" hidden="1" customHeight="1" x14ac:dyDescent="0.25">
      <c r="A1844" s="177"/>
      <c r="B1844" s="177"/>
      <c r="C1844" s="178"/>
      <c r="D1844" s="178"/>
      <c r="E1844" s="178"/>
      <c r="F1844" s="179"/>
      <c r="G1844" s="180"/>
      <c r="H1844" s="406"/>
      <c r="I1844" s="267"/>
      <c r="J1844" s="182"/>
      <c r="K1844" s="283"/>
      <c r="L1844" s="289"/>
      <c r="M1844" s="284"/>
      <c r="N1844" s="253"/>
    </row>
    <row r="1845" spans="1:14" s="296" customFormat="1" ht="15" hidden="1" customHeight="1" x14ac:dyDescent="0.25">
      <c r="A1845" s="177"/>
      <c r="B1845" s="177"/>
      <c r="C1845" s="178">
        <v>5</v>
      </c>
      <c r="D1845" s="178">
        <v>2</v>
      </c>
      <c r="E1845" s="178">
        <v>2</v>
      </c>
      <c r="F1845" s="179">
        <v>11</v>
      </c>
      <c r="G1845" s="270"/>
      <c r="H1845" s="406" t="s">
        <v>779</v>
      </c>
      <c r="I1845" s="251">
        <f>SUM(I1846)</f>
        <v>35360000</v>
      </c>
      <c r="J1845" s="182">
        <f>SUM(I1845/I10*100)</f>
        <v>3.5434092190693448E-2</v>
      </c>
      <c r="K1845" s="183">
        <f>SUM(P1845/I1845*100)</f>
        <v>0</v>
      </c>
      <c r="L1845" s="282">
        <f>SUM(L1846)</f>
        <v>35360000</v>
      </c>
      <c r="M1845" s="185">
        <f>SUM(L1845/I1845%)</f>
        <v>100</v>
      </c>
      <c r="N1845" s="251">
        <f>SUM(N1846)</f>
        <v>0</v>
      </c>
    </row>
    <row r="1846" spans="1:14" s="296" customFormat="1" ht="25.5" hidden="1" customHeight="1" x14ac:dyDescent="0.25">
      <c r="A1846" s="177"/>
      <c r="B1846" s="177"/>
      <c r="C1846" s="178">
        <v>5</v>
      </c>
      <c r="D1846" s="178">
        <v>2</v>
      </c>
      <c r="E1846" s="178">
        <v>2</v>
      </c>
      <c r="F1846" s="179">
        <v>11</v>
      </c>
      <c r="G1846" s="180" t="s">
        <v>686</v>
      </c>
      <c r="H1846" s="405" t="s">
        <v>974</v>
      </c>
      <c r="I1846" s="181">
        <v>35360000</v>
      </c>
      <c r="J1846" s="182">
        <f>SUM(I1846/I10*100)</f>
        <v>3.5434092190693448E-2</v>
      </c>
      <c r="K1846" s="183">
        <f>SUM(P1846/I1846*100)</f>
        <v>0</v>
      </c>
      <c r="L1846" s="193">
        <v>35360000</v>
      </c>
      <c r="M1846" s="185">
        <f>SUM(L1846/I1846%)</f>
        <v>100</v>
      </c>
      <c r="N1846" s="250">
        <f>SUM(I1846-L1846)</f>
        <v>0</v>
      </c>
    </row>
    <row r="1847" spans="1:14" s="296" customFormat="1" ht="15" hidden="1" customHeight="1" x14ac:dyDescent="0.25">
      <c r="A1847" s="177"/>
      <c r="B1847" s="177"/>
      <c r="C1847" s="178"/>
      <c r="D1847" s="178"/>
      <c r="E1847" s="178"/>
      <c r="F1847" s="179"/>
      <c r="G1847" s="180"/>
      <c r="H1847" s="405"/>
      <c r="I1847" s="181"/>
      <c r="J1847" s="182"/>
      <c r="K1847" s="183"/>
      <c r="L1847" s="193"/>
      <c r="M1847" s="185"/>
      <c r="N1847" s="250"/>
    </row>
    <row r="1848" spans="1:14" s="296" customFormat="1" ht="15" hidden="1" customHeight="1" x14ac:dyDescent="0.25">
      <c r="A1848" s="177"/>
      <c r="B1848" s="177"/>
      <c r="C1848" s="178">
        <v>5</v>
      </c>
      <c r="D1848" s="178">
        <v>2</v>
      </c>
      <c r="E1848" s="178">
        <v>2</v>
      </c>
      <c r="F1848" s="179">
        <v>13</v>
      </c>
      <c r="G1848" s="270"/>
      <c r="H1848" s="406" t="s">
        <v>712</v>
      </c>
      <c r="I1848" s="251">
        <f>SUM(I1849:I1849)</f>
        <v>9000000</v>
      </c>
      <c r="J1848" s="279">
        <f>SUM(I1848/I10*100)</f>
        <v>9.0188583064547811E-3</v>
      </c>
      <c r="K1848" s="183">
        <f>SUM(P1848/I1848*100)</f>
        <v>0</v>
      </c>
      <c r="L1848" s="281">
        <f>SUM(L1849:L1849)</f>
        <v>9000000</v>
      </c>
      <c r="M1848" s="185">
        <f>SUM(L1848/I1848%)</f>
        <v>100</v>
      </c>
      <c r="N1848" s="251">
        <f>SUM(N1849:N1849)</f>
        <v>0</v>
      </c>
    </row>
    <row r="1849" spans="1:14" s="296" customFormat="1" ht="25.5" hidden="1" customHeight="1" x14ac:dyDescent="0.25">
      <c r="A1849" s="177"/>
      <c r="B1849" s="177"/>
      <c r="C1849" s="178">
        <v>5</v>
      </c>
      <c r="D1849" s="178">
        <v>2</v>
      </c>
      <c r="E1849" s="178">
        <v>2</v>
      </c>
      <c r="F1849" s="179">
        <v>13</v>
      </c>
      <c r="G1849" s="180" t="s">
        <v>682</v>
      </c>
      <c r="H1849" s="406" t="s">
        <v>713</v>
      </c>
      <c r="I1849" s="251">
        <v>9000000</v>
      </c>
      <c r="J1849" s="279">
        <f>SUM(I1849/I10*100)</f>
        <v>9.0188583064547811E-3</v>
      </c>
      <c r="K1849" s="183">
        <f>SUM(P1849/I1849*100)</f>
        <v>0</v>
      </c>
      <c r="L1849" s="281">
        <v>9000000</v>
      </c>
      <c r="M1849" s="185">
        <f>SUM(L1849/I1849%)</f>
        <v>100</v>
      </c>
      <c r="N1849" s="250">
        <f>SUM(I1849-L1849)</f>
        <v>0</v>
      </c>
    </row>
    <row r="1850" spans="1:14" s="296" customFormat="1" ht="15" hidden="1" customHeight="1" x14ac:dyDescent="0.25">
      <c r="A1850" s="177"/>
      <c r="B1850" s="177"/>
      <c r="C1850" s="178"/>
      <c r="D1850" s="178"/>
      <c r="E1850" s="178"/>
      <c r="F1850" s="179"/>
      <c r="G1850" s="180"/>
      <c r="H1850" s="406"/>
      <c r="I1850" s="267"/>
      <c r="J1850" s="279"/>
      <c r="K1850" s="283"/>
      <c r="L1850" s="289"/>
      <c r="M1850" s="284"/>
      <c r="N1850" s="253"/>
    </row>
    <row r="1851" spans="1:14" s="296" customFormat="1" ht="15" hidden="1" customHeight="1" x14ac:dyDescent="0.25">
      <c r="A1851" s="177"/>
      <c r="B1851" s="177"/>
      <c r="C1851" s="178">
        <v>5</v>
      </c>
      <c r="D1851" s="178">
        <v>2</v>
      </c>
      <c r="E1851" s="178">
        <v>2</v>
      </c>
      <c r="F1851" s="179">
        <v>15</v>
      </c>
      <c r="G1851" s="270"/>
      <c r="H1851" s="406" t="s">
        <v>756</v>
      </c>
      <c r="I1851" s="361">
        <f>SUM(I1852:I1852)</f>
        <v>3160000</v>
      </c>
      <c r="J1851" s="279">
        <f>SUM(I1851/I10*100)</f>
        <v>3.1666213609330119E-3</v>
      </c>
      <c r="K1851" s="183">
        <f>SUM(L1851/I1851*100)</f>
        <v>100</v>
      </c>
      <c r="L1851" s="361">
        <f>SUM(L1852:L1852)</f>
        <v>3160000</v>
      </c>
      <c r="M1851" s="185">
        <f>SUM(L1851/I1851%)</f>
        <v>100</v>
      </c>
      <c r="N1851" s="361">
        <f>SUM(N1852:N1852)</f>
        <v>0</v>
      </c>
    </row>
    <row r="1852" spans="1:14" s="296" customFormat="1" ht="25.5" hidden="1" customHeight="1" x14ac:dyDescent="0.25">
      <c r="A1852" s="177"/>
      <c r="B1852" s="177"/>
      <c r="C1852" s="178">
        <v>5</v>
      </c>
      <c r="D1852" s="178">
        <v>2</v>
      </c>
      <c r="E1852" s="178">
        <v>2</v>
      </c>
      <c r="F1852" s="179">
        <v>15</v>
      </c>
      <c r="G1852" s="180" t="s">
        <v>682</v>
      </c>
      <c r="H1852" s="406" t="s">
        <v>909</v>
      </c>
      <c r="I1852" s="361">
        <v>3160000</v>
      </c>
      <c r="J1852" s="279">
        <f>SUM(I1852/I10*100)</f>
        <v>3.1666213609330119E-3</v>
      </c>
      <c r="K1852" s="183">
        <f>SUM(L1852/I1852*100)</f>
        <v>100</v>
      </c>
      <c r="L1852" s="480">
        <v>3160000</v>
      </c>
      <c r="M1852" s="185">
        <f>SUM(L1852/I1852%)</f>
        <v>100</v>
      </c>
      <c r="N1852" s="250">
        <f>SUM(I1852-L1852)</f>
        <v>0</v>
      </c>
    </row>
    <row r="1853" spans="1:14" s="296" customFormat="1" ht="15" hidden="1" customHeight="1" x14ac:dyDescent="0.25">
      <c r="A1853" s="177"/>
      <c r="B1853" s="177"/>
      <c r="C1853" s="178"/>
      <c r="D1853" s="178"/>
      <c r="E1853" s="178"/>
      <c r="F1853" s="179"/>
      <c r="G1853" s="180"/>
      <c r="H1853" s="406"/>
      <c r="I1853" s="361"/>
      <c r="J1853" s="182"/>
      <c r="K1853" s="183"/>
      <c r="L1853" s="480"/>
      <c r="M1853" s="185"/>
      <c r="N1853" s="250"/>
    </row>
    <row r="1854" spans="1:14" s="296" customFormat="1" x14ac:dyDescent="0.25">
      <c r="A1854" s="386">
        <v>1</v>
      </c>
      <c r="B1854" s="324" t="s">
        <v>677</v>
      </c>
      <c r="C1854" s="325" t="s">
        <v>674</v>
      </c>
      <c r="D1854" s="317" t="s">
        <v>675</v>
      </c>
      <c r="E1854" s="326" t="s">
        <v>1052</v>
      </c>
      <c r="F1854" s="378" t="s">
        <v>1050</v>
      </c>
      <c r="G1854" s="370"/>
      <c r="H1854" s="379" t="s">
        <v>1071</v>
      </c>
      <c r="I1854" s="181">
        <f>SUM(I1856)</f>
        <v>53545000</v>
      </c>
      <c r="J1854" s="362">
        <f>SUM(I1854/I10*100)</f>
        <v>5.3657196446569029E-2</v>
      </c>
      <c r="K1854" s="183">
        <v>100</v>
      </c>
      <c r="L1854" s="304">
        <f>SUM(L1856)</f>
        <v>46605000</v>
      </c>
      <c r="M1854" s="185">
        <f>SUM(L1854/I1854%)</f>
        <v>87.03893921001027</v>
      </c>
      <c r="N1854" s="181">
        <f>SUM(N1856)</f>
        <v>6940000</v>
      </c>
    </row>
    <row r="1855" spans="1:14" s="296" customFormat="1" ht="15" hidden="1" customHeight="1" x14ac:dyDescent="0.25">
      <c r="A1855" s="269"/>
      <c r="B1855" s="269"/>
      <c r="C1855" s="269"/>
      <c r="D1855" s="269"/>
      <c r="E1855" s="269"/>
      <c r="F1855" s="269"/>
      <c r="G1855" s="262"/>
      <c r="H1855" s="537"/>
      <c r="I1855" s="262"/>
      <c r="J1855" s="182"/>
      <c r="K1855" s="183"/>
      <c r="L1855" s="275"/>
      <c r="M1855" s="185"/>
      <c r="N1855" s="262"/>
    </row>
    <row r="1856" spans="1:14" s="296" customFormat="1" ht="15" hidden="1" customHeight="1" x14ac:dyDescent="0.25">
      <c r="A1856" s="177"/>
      <c r="B1856" s="177"/>
      <c r="C1856" s="178">
        <v>5</v>
      </c>
      <c r="D1856" s="178">
        <v>2</v>
      </c>
      <c r="E1856" s="178">
        <v>2</v>
      </c>
      <c r="F1856" s="178"/>
      <c r="G1856" s="270"/>
      <c r="H1856" s="406" t="s">
        <v>684</v>
      </c>
      <c r="I1856" s="181">
        <f>SUM(I1858+I1863+I1870+I1874)</f>
        <v>53545000</v>
      </c>
      <c r="J1856" s="182">
        <f>SUM(I1856/I10*100)</f>
        <v>5.3657196446569029E-2</v>
      </c>
      <c r="K1856" s="183">
        <f>SUM(P1856/I1856*100)</f>
        <v>0</v>
      </c>
      <c r="L1856" s="181">
        <f>SUM(L1858+L1863+L1870+L1874)</f>
        <v>46605000</v>
      </c>
      <c r="M1856" s="185">
        <f>SUM(L1856/I1856%)</f>
        <v>87.03893921001027</v>
      </c>
      <c r="N1856" s="181">
        <f>SUM(N1858+N1863+N1870+N1874)</f>
        <v>6940000</v>
      </c>
    </row>
    <row r="1857" spans="1:14" s="296" customFormat="1" ht="15" hidden="1" customHeight="1" x14ac:dyDescent="0.25">
      <c r="A1857" s="177"/>
      <c r="B1857" s="177"/>
      <c r="C1857" s="178"/>
      <c r="D1857" s="178"/>
      <c r="E1857" s="178"/>
      <c r="F1857" s="178"/>
      <c r="G1857" s="270"/>
      <c r="H1857" s="406"/>
      <c r="I1857" s="181"/>
      <c r="J1857" s="182"/>
      <c r="K1857" s="383"/>
      <c r="L1857" s="193"/>
      <c r="M1857" s="269"/>
      <c r="N1857" s="181"/>
    </row>
    <row r="1858" spans="1:14" s="296" customFormat="1" ht="15" hidden="1" customHeight="1" x14ac:dyDescent="0.25">
      <c r="A1858" s="177"/>
      <c r="B1858" s="177"/>
      <c r="C1858" s="178">
        <v>5</v>
      </c>
      <c r="D1858" s="178">
        <v>2</v>
      </c>
      <c r="E1858" s="178">
        <v>2</v>
      </c>
      <c r="F1858" s="179" t="s">
        <v>675</v>
      </c>
      <c r="G1858" s="270"/>
      <c r="H1858" s="406" t="s">
        <v>685</v>
      </c>
      <c r="I1858" s="181">
        <f>SUM(I1859:I1861)</f>
        <v>1991000</v>
      </c>
      <c r="J1858" s="279">
        <f>SUM(I1858/I10*100)</f>
        <v>1.9951718764612742E-3</v>
      </c>
      <c r="K1858" s="183">
        <f>SUM(P1858/I1858*100)</f>
        <v>0</v>
      </c>
      <c r="L1858" s="193">
        <f>SUM(L1859:L1861)</f>
        <v>1991000</v>
      </c>
      <c r="M1858" s="185">
        <f>SUM(L1858/I1858%)</f>
        <v>100</v>
      </c>
      <c r="N1858" s="181">
        <f>SUM(N1859:N1861)</f>
        <v>0</v>
      </c>
    </row>
    <row r="1859" spans="1:14" s="296" customFormat="1" ht="25.5" hidden="1" customHeight="1" x14ac:dyDescent="0.25">
      <c r="A1859" s="177"/>
      <c r="B1859" s="177"/>
      <c r="C1859" s="178">
        <v>5</v>
      </c>
      <c r="D1859" s="178">
        <v>2</v>
      </c>
      <c r="E1859" s="178">
        <v>2</v>
      </c>
      <c r="F1859" s="179" t="s">
        <v>675</v>
      </c>
      <c r="G1859" s="180" t="s">
        <v>682</v>
      </c>
      <c r="H1859" s="406" t="s">
        <v>719</v>
      </c>
      <c r="I1859" s="181">
        <v>141000</v>
      </c>
      <c r="J1859" s="278">
        <f>SUM(I1859/I10*100)</f>
        <v>1.412954468011249E-4</v>
      </c>
      <c r="K1859" s="183">
        <f>SUM(P1859/I1859*100)</f>
        <v>0</v>
      </c>
      <c r="L1859" s="181">
        <v>141000</v>
      </c>
      <c r="M1859" s="185">
        <f>SUM(L1859/I1859%)</f>
        <v>100</v>
      </c>
      <c r="N1859" s="250">
        <f>SUM(I1859-L1859)</f>
        <v>0</v>
      </c>
    </row>
    <row r="1860" spans="1:14" s="296" customFormat="1" ht="15" hidden="1" customHeight="1" x14ac:dyDescent="0.25">
      <c r="A1860" s="187"/>
      <c r="B1860" s="187"/>
      <c r="C1860" s="271">
        <v>5</v>
      </c>
      <c r="D1860" s="271">
        <v>2</v>
      </c>
      <c r="E1860" s="271">
        <v>2</v>
      </c>
      <c r="F1860" s="271" t="s">
        <v>675</v>
      </c>
      <c r="G1860" s="272" t="s">
        <v>885</v>
      </c>
      <c r="H1860" s="405" t="s">
        <v>886</v>
      </c>
      <c r="I1860" s="266">
        <v>1250000</v>
      </c>
      <c r="J1860" s="279">
        <f>SUM(I1860/I10*100)</f>
        <v>1.2526192092298305E-3</v>
      </c>
      <c r="K1860" s="183">
        <f>SUM(L1860/I1860*100)</f>
        <v>100</v>
      </c>
      <c r="L1860" s="266">
        <v>1250000</v>
      </c>
      <c r="M1860" s="280">
        <f>SUM(L1860/I1860%)</f>
        <v>100</v>
      </c>
      <c r="N1860" s="250">
        <f>SUM(I1860-L1860)</f>
        <v>0</v>
      </c>
    </row>
    <row r="1861" spans="1:14" s="296" customFormat="1" ht="25.5" hidden="1" customHeight="1" x14ac:dyDescent="0.25">
      <c r="A1861" s="177"/>
      <c r="B1861" s="177"/>
      <c r="C1861" s="178">
        <v>5</v>
      </c>
      <c r="D1861" s="178">
        <v>2</v>
      </c>
      <c r="E1861" s="178">
        <v>2</v>
      </c>
      <c r="F1861" s="179" t="s">
        <v>675</v>
      </c>
      <c r="G1861" s="180" t="s">
        <v>720</v>
      </c>
      <c r="H1861" s="406" t="s">
        <v>874</v>
      </c>
      <c r="I1861" s="181">
        <v>600000</v>
      </c>
      <c r="J1861" s="279">
        <f>SUM(I1861/I10*100)</f>
        <v>6.0125722043031875E-4</v>
      </c>
      <c r="K1861" s="183">
        <f>SUM(P1861/I1861*100)</f>
        <v>0</v>
      </c>
      <c r="L1861" s="181">
        <v>600000</v>
      </c>
      <c r="M1861" s="185">
        <f>SUM(L1861/I1861%)</f>
        <v>100</v>
      </c>
      <c r="N1861" s="250">
        <f>SUM(I1861-L1861)</f>
        <v>0</v>
      </c>
    </row>
    <row r="1862" spans="1:14" s="296" customFormat="1" ht="15" hidden="1" customHeight="1" x14ac:dyDescent="0.25">
      <c r="A1862" s="177"/>
      <c r="B1862" s="177"/>
      <c r="C1862" s="178"/>
      <c r="D1862" s="178"/>
      <c r="E1862" s="178"/>
      <c r="F1862" s="179"/>
      <c r="G1862" s="180"/>
      <c r="H1862" s="406"/>
      <c r="I1862" s="181"/>
      <c r="J1862" s="182"/>
      <c r="K1862" s="183"/>
      <c r="L1862" s="181"/>
      <c r="M1862" s="185"/>
      <c r="N1862" s="181"/>
    </row>
    <row r="1863" spans="1:14" s="296" customFormat="1" ht="15" hidden="1" customHeight="1" x14ac:dyDescent="0.25">
      <c r="A1863" s="177"/>
      <c r="B1863" s="177"/>
      <c r="C1863" s="178">
        <v>5</v>
      </c>
      <c r="D1863" s="178">
        <v>2</v>
      </c>
      <c r="E1863" s="178">
        <v>2</v>
      </c>
      <c r="F1863" s="179" t="s">
        <v>690</v>
      </c>
      <c r="G1863" s="270"/>
      <c r="H1863" s="405" t="s">
        <v>691</v>
      </c>
      <c r="I1863" s="251">
        <f>SUM(I1864:I1868)</f>
        <v>37450000</v>
      </c>
      <c r="J1863" s="182">
        <f>SUM(I1863/I10*100)</f>
        <v>3.7528471508525729E-2</v>
      </c>
      <c r="K1863" s="183">
        <f t="shared" ref="K1863:K1868" si="38">SUM(P1863/I1863*100)</f>
        <v>0</v>
      </c>
      <c r="L1863" s="251">
        <f>SUM(L1864:L1868)</f>
        <v>33150000</v>
      </c>
      <c r="M1863" s="185">
        <f t="shared" ref="M1863:M1868" si="39">SUM(L1863/I1863%)</f>
        <v>88.518024032042717</v>
      </c>
      <c r="N1863" s="251">
        <f>SUM(N1864:N1868)</f>
        <v>4300000</v>
      </c>
    </row>
    <row r="1864" spans="1:14" s="296" customFormat="1" ht="25.5" hidden="1" customHeight="1" x14ac:dyDescent="0.25">
      <c r="A1864" s="187"/>
      <c r="B1864" s="187"/>
      <c r="C1864" s="503">
        <v>5</v>
      </c>
      <c r="D1864" s="503">
        <v>2</v>
      </c>
      <c r="E1864" s="503">
        <v>2</v>
      </c>
      <c r="F1864" s="273" t="s">
        <v>690</v>
      </c>
      <c r="G1864" s="180" t="s">
        <v>887</v>
      </c>
      <c r="H1864" s="405" t="s">
        <v>907</v>
      </c>
      <c r="I1864" s="251">
        <v>16500000</v>
      </c>
      <c r="J1864" s="182">
        <f>SUM(I1864/I10*100)</f>
        <v>1.6534573561833767E-2</v>
      </c>
      <c r="K1864" s="183">
        <f t="shared" si="38"/>
        <v>0</v>
      </c>
      <c r="L1864" s="251">
        <v>14000000</v>
      </c>
      <c r="M1864" s="280">
        <f t="shared" si="39"/>
        <v>84.848484848484844</v>
      </c>
      <c r="N1864" s="250">
        <f>SUM(I1864-L1864)</f>
        <v>2500000</v>
      </c>
    </row>
    <row r="1865" spans="1:14" s="296" customFormat="1" ht="25.5" hidden="1" customHeight="1" x14ac:dyDescent="0.25">
      <c r="A1865" s="177"/>
      <c r="B1865" s="177"/>
      <c r="C1865" s="178">
        <v>5</v>
      </c>
      <c r="D1865" s="178">
        <v>2</v>
      </c>
      <c r="E1865" s="178">
        <v>2</v>
      </c>
      <c r="F1865" s="179" t="s">
        <v>690</v>
      </c>
      <c r="G1865" s="180" t="s">
        <v>889</v>
      </c>
      <c r="H1865" s="406" t="s">
        <v>890</v>
      </c>
      <c r="I1865" s="251">
        <v>15800000</v>
      </c>
      <c r="J1865" s="182">
        <f>SUM(I1865/I10*100)</f>
        <v>1.583310680466506E-2</v>
      </c>
      <c r="K1865" s="183">
        <f t="shared" si="38"/>
        <v>0</v>
      </c>
      <c r="L1865" s="251">
        <v>14500000</v>
      </c>
      <c r="M1865" s="185">
        <f t="shared" si="39"/>
        <v>91.77215189873418</v>
      </c>
      <c r="N1865" s="250">
        <f>SUM(I1865-L1865)</f>
        <v>1300000</v>
      </c>
    </row>
    <row r="1866" spans="1:14" s="296" customFormat="1" ht="25.5" hidden="1" customHeight="1" x14ac:dyDescent="0.25">
      <c r="A1866" s="387"/>
      <c r="B1866" s="387"/>
      <c r="C1866" s="270">
        <v>5</v>
      </c>
      <c r="D1866" s="270">
        <v>2</v>
      </c>
      <c r="E1866" s="270">
        <v>2</v>
      </c>
      <c r="F1866" s="179" t="s">
        <v>690</v>
      </c>
      <c r="G1866" s="180" t="s">
        <v>770</v>
      </c>
      <c r="H1866" s="406" t="s">
        <v>771</v>
      </c>
      <c r="I1866" s="261">
        <v>4500000</v>
      </c>
      <c r="J1866" s="279">
        <f>SUM(I1866/I10*100)</f>
        <v>4.5094291532273905E-3</v>
      </c>
      <c r="K1866" s="183">
        <f t="shared" si="38"/>
        <v>0</v>
      </c>
      <c r="L1866" s="286">
        <v>4000000</v>
      </c>
      <c r="M1866" s="285">
        <f t="shared" si="39"/>
        <v>88.888888888888886</v>
      </c>
      <c r="N1866" s="253">
        <f>SUM(I1866-L1866)</f>
        <v>500000</v>
      </c>
    </row>
    <row r="1867" spans="1:14" s="296" customFormat="1" ht="25.5" hidden="1" customHeight="1" x14ac:dyDescent="0.25">
      <c r="A1867" s="387"/>
      <c r="B1867" s="387"/>
      <c r="C1867" s="270">
        <v>5</v>
      </c>
      <c r="D1867" s="270">
        <v>2</v>
      </c>
      <c r="E1867" s="270">
        <v>2</v>
      </c>
      <c r="F1867" s="180" t="s">
        <v>690</v>
      </c>
      <c r="G1867" s="180" t="s">
        <v>891</v>
      </c>
      <c r="H1867" s="406" t="s">
        <v>892</v>
      </c>
      <c r="I1867" s="261">
        <v>150000</v>
      </c>
      <c r="J1867" s="278">
        <f>SUM(I1867/I10*100)</f>
        <v>1.5031430510757969E-4</v>
      </c>
      <c r="K1867" s="285">
        <f t="shared" si="38"/>
        <v>0</v>
      </c>
      <c r="L1867" s="287">
        <v>150000</v>
      </c>
      <c r="M1867" s="285">
        <f t="shared" si="39"/>
        <v>100</v>
      </c>
      <c r="N1867" s="253">
        <f>SUM(I1867-L1867)</f>
        <v>0</v>
      </c>
    </row>
    <row r="1868" spans="1:14" s="296" customFormat="1" ht="25.5" hidden="1" customHeight="1" x14ac:dyDescent="0.25">
      <c r="A1868" s="177"/>
      <c r="B1868" s="177"/>
      <c r="C1868" s="178">
        <v>5</v>
      </c>
      <c r="D1868" s="178">
        <v>2</v>
      </c>
      <c r="E1868" s="178">
        <v>2</v>
      </c>
      <c r="F1868" s="179" t="s">
        <v>690</v>
      </c>
      <c r="G1868" s="180" t="s">
        <v>904</v>
      </c>
      <c r="H1868" s="406" t="s">
        <v>905</v>
      </c>
      <c r="I1868" s="261">
        <v>500000</v>
      </c>
      <c r="J1868" s="279">
        <f>SUM(I1868/I10*100)</f>
        <v>5.0104768369193229E-4</v>
      </c>
      <c r="K1868" s="283">
        <f t="shared" si="38"/>
        <v>0</v>
      </c>
      <c r="L1868" s="214">
        <v>500000</v>
      </c>
      <c r="M1868" s="284">
        <f t="shared" si="39"/>
        <v>100</v>
      </c>
      <c r="N1868" s="253">
        <f>SUM(I1868-L1868)</f>
        <v>0</v>
      </c>
    </row>
    <row r="1869" spans="1:14" s="296" customFormat="1" ht="15" hidden="1" customHeight="1" x14ac:dyDescent="0.25">
      <c r="A1869" s="177"/>
      <c r="B1869" s="177"/>
      <c r="C1869" s="178"/>
      <c r="D1869" s="178"/>
      <c r="E1869" s="178"/>
      <c r="F1869" s="179"/>
      <c r="G1869" s="180"/>
      <c r="H1869" s="406"/>
      <c r="I1869" s="251"/>
      <c r="J1869" s="279"/>
      <c r="K1869" s="183"/>
      <c r="L1869" s="251"/>
      <c r="M1869" s="185"/>
      <c r="N1869" s="251"/>
    </row>
    <row r="1870" spans="1:14" s="296" customFormat="1" ht="15" hidden="1" customHeight="1" x14ac:dyDescent="0.25">
      <c r="A1870" s="177"/>
      <c r="B1870" s="177"/>
      <c r="C1870" s="178">
        <v>5</v>
      </c>
      <c r="D1870" s="178">
        <v>2</v>
      </c>
      <c r="E1870" s="178">
        <v>2</v>
      </c>
      <c r="F1870" s="179" t="s">
        <v>674</v>
      </c>
      <c r="G1870" s="270"/>
      <c r="H1870" s="406" t="s">
        <v>724</v>
      </c>
      <c r="I1870" s="251">
        <f>SUM(I1871:I1872)</f>
        <v>624000</v>
      </c>
      <c r="J1870" s="279">
        <f>SUM(I1870/I10*100)</f>
        <v>6.2530750924753148E-4</v>
      </c>
      <c r="K1870" s="183">
        <f>SUM(P1870/I1870*100)</f>
        <v>0</v>
      </c>
      <c r="L1870" s="251">
        <f>SUM(L1871:L1872)</f>
        <v>624000</v>
      </c>
      <c r="M1870" s="185">
        <f>SUM(L1870/I1870%)</f>
        <v>100</v>
      </c>
      <c r="N1870" s="251">
        <f>SUM(N1871:N1872)</f>
        <v>0</v>
      </c>
    </row>
    <row r="1871" spans="1:14" s="296" customFormat="1" ht="25.5" hidden="1" customHeight="1" x14ac:dyDescent="0.25">
      <c r="A1871" s="177"/>
      <c r="B1871" s="177"/>
      <c r="C1871" s="178">
        <v>5</v>
      </c>
      <c r="D1871" s="178">
        <v>2</v>
      </c>
      <c r="E1871" s="178">
        <v>2</v>
      </c>
      <c r="F1871" s="179" t="s">
        <v>674</v>
      </c>
      <c r="G1871" s="180" t="s">
        <v>682</v>
      </c>
      <c r="H1871" s="406" t="s">
        <v>767</v>
      </c>
      <c r="I1871" s="251">
        <v>200000</v>
      </c>
      <c r="J1871" s="278">
        <f>SUM(I1871/I10*100)</f>
        <v>2.0041907347677289E-4</v>
      </c>
      <c r="K1871" s="183">
        <f>SUM(L1871/I1871*100)</f>
        <v>100</v>
      </c>
      <c r="L1871" s="251">
        <v>200000</v>
      </c>
      <c r="M1871" s="185">
        <f>SUM(L1871/I1871%)</f>
        <v>100</v>
      </c>
      <c r="N1871" s="250">
        <f>SUM(I1871-L1871)</f>
        <v>0</v>
      </c>
    </row>
    <row r="1872" spans="1:14" s="296" customFormat="1" ht="25.5" hidden="1" customHeight="1" x14ac:dyDescent="0.25">
      <c r="A1872" s="513"/>
      <c r="B1872" s="513"/>
      <c r="C1872" s="178">
        <v>5</v>
      </c>
      <c r="D1872" s="178">
        <v>2</v>
      </c>
      <c r="E1872" s="178">
        <v>2</v>
      </c>
      <c r="F1872" s="179" t="s">
        <v>674</v>
      </c>
      <c r="G1872" s="180" t="s">
        <v>697</v>
      </c>
      <c r="H1872" s="406" t="s">
        <v>946</v>
      </c>
      <c r="I1872" s="251">
        <v>424000</v>
      </c>
      <c r="J1872" s="278">
        <f>SUM(I1872/I10*100)</f>
        <v>4.2488843577075856E-4</v>
      </c>
      <c r="K1872" s="183">
        <f>SUM(P1872/I1872*100)</f>
        <v>0</v>
      </c>
      <c r="L1872" s="251">
        <v>424000</v>
      </c>
      <c r="M1872" s="183">
        <f>SUM(L1872/I1872%)</f>
        <v>100</v>
      </c>
      <c r="N1872" s="250">
        <f>SUM(I1872-L1872)</f>
        <v>0</v>
      </c>
    </row>
    <row r="1873" spans="1:14" s="296" customFormat="1" ht="15" hidden="1" customHeight="1" x14ac:dyDescent="0.25">
      <c r="A1873" s="513"/>
      <c r="B1873" s="513"/>
      <c r="C1873" s="178"/>
      <c r="D1873" s="178"/>
      <c r="E1873" s="178"/>
      <c r="F1873" s="179"/>
      <c r="G1873" s="180"/>
      <c r="H1873" s="406"/>
      <c r="I1873" s="251"/>
      <c r="J1873" s="182"/>
      <c r="K1873" s="183"/>
      <c r="L1873" s="251"/>
      <c r="M1873" s="183"/>
      <c r="N1873" s="251"/>
    </row>
    <row r="1874" spans="1:14" s="296" customFormat="1" ht="15" hidden="1" customHeight="1" x14ac:dyDescent="0.25">
      <c r="A1874" s="513"/>
      <c r="B1874" s="513"/>
      <c r="C1874" s="178">
        <v>5</v>
      </c>
      <c r="D1874" s="178">
        <v>2</v>
      </c>
      <c r="E1874" s="178">
        <v>2</v>
      </c>
      <c r="F1874" s="179">
        <v>15</v>
      </c>
      <c r="G1874" s="270"/>
      <c r="H1874" s="406" t="s">
        <v>756</v>
      </c>
      <c r="I1874" s="251">
        <f>SUM(I1875:I1875)</f>
        <v>13480000</v>
      </c>
      <c r="J1874" s="182">
        <f>SUM(I1874/I10*100)</f>
        <v>1.3508245552334494E-2</v>
      </c>
      <c r="K1874" s="183">
        <f>SUM(P1874/I1874*100)</f>
        <v>0</v>
      </c>
      <c r="L1874" s="251">
        <f>SUM(L1875:L1875)</f>
        <v>10840000</v>
      </c>
      <c r="M1874" s="183">
        <f>SUM(L1874/I1874%)</f>
        <v>80.41543026706232</v>
      </c>
      <c r="N1874" s="251">
        <f>SUM(N1875:N1875)</f>
        <v>2640000</v>
      </c>
    </row>
    <row r="1875" spans="1:14" s="296" customFormat="1" ht="25.5" hidden="1" customHeight="1" x14ac:dyDescent="0.25">
      <c r="A1875" s="177"/>
      <c r="B1875" s="177"/>
      <c r="C1875" s="178">
        <v>5</v>
      </c>
      <c r="D1875" s="178">
        <v>2</v>
      </c>
      <c r="E1875" s="178">
        <v>2</v>
      </c>
      <c r="F1875" s="179">
        <v>15</v>
      </c>
      <c r="G1875" s="180" t="s">
        <v>682</v>
      </c>
      <c r="H1875" s="406" t="s">
        <v>909</v>
      </c>
      <c r="I1875" s="251">
        <v>13480000</v>
      </c>
      <c r="J1875" s="182">
        <f>SUM(I1875/I10*100)</f>
        <v>1.3508245552334494E-2</v>
      </c>
      <c r="K1875" s="183">
        <f>SUM(P1875/I1875*100)</f>
        <v>0</v>
      </c>
      <c r="L1875" s="251">
        <v>10840000</v>
      </c>
      <c r="M1875" s="185">
        <f>SUM(L1875/I1875%)</f>
        <v>80.41543026706232</v>
      </c>
      <c r="N1875" s="250">
        <f>SUM(I1875-L1875)</f>
        <v>2640000</v>
      </c>
    </row>
    <row r="1876" spans="1:14" s="296" customFormat="1" ht="15" hidden="1" customHeight="1" x14ac:dyDescent="0.25">
      <c r="A1876" s="177"/>
      <c r="B1876" s="177"/>
      <c r="C1876" s="178"/>
      <c r="D1876" s="178"/>
      <c r="E1876" s="178"/>
      <c r="F1876" s="179"/>
      <c r="G1876" s="180"/>
      <c r="H1876" s="406"/>
      <c r="I1876" s="255"/>
      <c r="J1876" s="278"/>
      <c r="K1876" s="183"/>
      <c r="L1876" s="422"/>
      <c r="M1876" s="185"/>
      <c r="N1876" s="250"/>
    </row>
    <row r="1877" spans="1:14" s="296" customFormat="1" x14ac:dyDescent="0.25">
      <c r="A1877" s="308">
        <v>1</v>
      </c>
      <c r="B1877" s="309" t="s">
        <v>677</v>
      </c>
      <c r="C1877" s="310" t="s">
        <v>674</v>
      </c>
      <c r="D1877" s="310" t="s">
        <v>675</v>
      </c>
      <c r="E1877" s="351" t="s">
        <v>1052</v>
      </c>
      <c r="F1877" s="351" t="s">
        <v>759</v>
      </c>
      <c r="G1877" s="310"/>
      <c r="H1877" s="863" t="s">
        <v>1072</v>
      </c>
      <c r="I1877" s="303">
        <f>SUM(I1880+I1885)</f>
        <v>53178715840</v>
      </c>
      <c r="J1877" s="352">
        <f>SUM(I1877/I10*100)</f>
        <v>53.29014478668693</v>
      </c>
      <c r="K1877" s="384">
        <v>99.99</v>
      </c>
      <c r="L1877" s="303">
        <f>SUM(L1880+L1885)</f>
        <v>48395117908</v>
      </c>
      <c r="M1877" s="311">
        <f>SUM(L1877/I1877%)</f>
        <v>91.00467573080833</v>
      </c>
      <c r="N1877" s="303">
        <f>SUM(N1880+N1885)</f>
        <v>4783597932</v>
      </c>
    </row>
    <row r="1878" spans="1:14" s="296" customFormat="1" ht="15" hidden="1" customHeight="1" x14ac:dyDescent="0.25">
      <c r="A1878" s="386"/>
      <c r="B1878" s="386"/>
      <c r="C1878" s="367"/>
      <c r="D1878" s="368"/>
      <c r="E1878" s="369"/>
      <c r="F1878" s="369"/>
      <c r="G1878" s="370"/>
      <c r="H1878" s="860"/>
      <c r="I1878" s="482"/>
      <c r="J1878" s="182"/>
      <c r="K1878" s="183"/>
      <c r="L1878" s="275"/>
      <c r="M1878" s="185"/>
      <c r="N1878" s="265"/>
    </row>
    <row r="1879" spans="1:14" s="296" customFormat="1" ht="15" hidden="1" customHeight="1" x14ac:dyDescent="0.25">
      <c r="A1879" s="269"/>
      <c r="B1879" s="269"/>
      <c r="C1879" s="269"/>
      <c r="D1879" s="269"/>
      <c r="E1879" s="269"/>
      <c r="F1879" s="269"/>
      <c r="G1879" s="262"/>
      <c r="H1879" s="537"/>
      <c r="I1879" s="262"/>
      <c r="J1879" s="182"/>
      <c r="K1879" s="183"/>
      <c r="L1879" s="275"/>
      <c r="M1879" s="185"/>
      <c r="N1879" s="262"/>
    </row>
    <row r="1880" spans="1:14" s="296" customFormat="1" ht="15" hidden="1" customHeight="1" x14ac:dyDescent="0.25">
      <c r="A1880" s="177"/>
      <c r="B1880" s="177"/>
      <c r="C1880" s="178">
        <v>5</v>
      </c>
      <c r="D1880" s="178">
        <v>2</v>
      </c>
      <c r="E1880" s="178">
        <v>1</v>
      </c>
      <c r="F1880" s="178"/>
      <c r="G1880" s="270"/>
      <c r="H1880" s="406" t="s">
        <v>679</v>
      </c>
      <c r="I1880" s="251">
        <f>SUM(I1882)</f>
        <v>141900000</v>
      </c>
      <c r="J1880" s="182">
        <f>SUM(I1880/I10*100)</f>
        <v>0.14219733263177037</v>
      </c>
      <c r="K1880" s="183">
        <f>SUM(P1880/I1880*100)</f>
        <v>0</v>
      </c>
      <c r="L1880" s="251">
        <f>SUM(L1882)</f>
        <v>91250000</v>
      </c>
      <c r="M1880" s="185">
        <f>SUM(L1880/I1880%)</f>
        <v>64.305849189570125</v>
      </c>
      <c r="N1880" s="251">
        <f>SUM(N1882)</f>
        <v>50650000</v>
      </c>
    </row>
    <row r="1881" spans="1:14" s="296" customFormat="1" ht="15" hidden="1" customHeight="1" x14ac:dyDescent="0.25">
      <c r="A1881" s="177"/>
      <c r="B1881" s="177"/>
      <c r="C1881" s="178"/>
      <c r="D1881" s="178"/>
      <c r="E1881" s="178"/>
      <c r="F1881" s="178"/>
      <c r="G1881" s="270"/>
      <c r="H1881" s="406"/>
      <c r="I1881" s="251"/>
      <c r="J1881" s="182"/>
      <c r="K1881" s="183"/>
      <c r="L1881" s="251"/>
      <c r="M1881" s="185"/>
      <c r="N1881" s="251"/>
    </row>
    <row r="1882" spans="1:14" s="296" customFormat="1" ht="15" hidden="1" customHeight="1" x14ac:dyDescent="0.25">
      <c r="A1882" s="177"/>
      <c r="B1882" s="177"/>
      <c r="C1882" s="178">
        <v>5</v>
      </c>
      <c r="D1882" s="178">
        <v>2</v>
      </c>
      <c r="E1882" s="178">
        <v>1</v>
      </c>
      <c r="F1882" s="179" t="s">
        <v>675</v>
      </c>
      <c r="G1882" s="270"/>
      <c r="H1882" s="405" t="s">
        <v>877</v>
      </c>
      <c r="I1882" s="251">
        <f>SUM(I1883)</f>
        <v>141900000</v>
      </c>
      <c r="J1882" s="182">
        <f>SUM(I1882/I10*100)</f>
        <v>0.14219733263177037</v>
      </c>
      <c r="K1882" s="183">
        <f>SUM(P1882/I1882*100)</f>
        <v>0</v>
      </c>
      <c r="L1882" s="251">
        <f>SUM(L1883)</f>
        <v>91250000</v>
      </c>
      <c r="M1882" s="185">
        <f>SUM(L1882/I1882%)</f>
        <v>64.305849189570125</v>
      </c>
      <c r="N1882" s="251">
        <f>SUM(N1883)</f>
        <v>50650000</v>
      </c>
    </row>
    <row r="1883" spans="1:14" s="296" customFormat="1" ht="25.5" hidden="1" customHeight="1" x14ac:dyDescent="0.25">
      <c r="A1883" s="504"/>
      <c r="B1883" s="504"/>
      <c r="C1883" s="503">
        <v>5</v>
      </c>
      <c r="D1883" s="503">
        <v>2</v>
      </c>
      <c r="E1883" s="503">
        <v>1</v>
      </c>
      <c r="F1883" s="273" t="s">
        <v>675</v>
      </c>
      <c r="G1883" s="190" t="s">
        <v>697</v>
      </c>
      <c r="H1883" s="405" t="s">
        <v>948</v>
      </c>
      <c r="I1883" s="181">
        <v>141900000</v>
      </c>
      <c r="J1883" s="182">
        <f>SUM(I1883/I10*100)</f>
        <v>0.14219733263177037</v>
      </c>
      <c r="K1883" s="183">
        <f>SUM(P1883/I1883*100)</f>
        <v>0</v>
      </c>
      <c r="L1883" s="304">
        <v>91250000</v>
      </c>
      <c r="M1883" s="323">
        <f>SUM(L1883/I1883%)</f>
        <v>64.305849189570125</v>
      </c>
      <c r="N1883" s="250">
        <f>SUM(I1883-L1883)</f>
        <v>50650000</v>
      </c>
    </row>
    <row r="1884" spans="1:14" s="296" customFormat="1" ht="15" hidden="1" customHeight="1" x14ac:dyDescent="0.25">
      <c r="A1884" s="504"/>
      <c r="B1884" s="504"/>
      <c r="C1884" s="503"/>
      <c r="D1884" s="503"/>
      <c r="E1884" s="503"/>
      <c r="F1884" s="273"/>
      <c r="G1884" s="190"/>
      <c r="H1884" s="405"/>
      <c r="I1884" s="181"/>
      <c r="J1884" s="182"/>
      <c r="K1884" s="183"/>
      <c r="L1884" s="304"/>
      <c r="M1884" s="323"/>
      <c r="N1884" s="250"/>
    </row>
    <row r="1885" spans="1:14" s="296" customFormat="1" ht="15" hidden="1" customHeight="1" x14ac:dyDescent="0.25">
      <c r="A1885" s="498"/>
      <c r="B1885" s="498"/>
      <c r="C1885" s="494">
        <v>5</v>
      </c>
      <c r="D1885" s="494">
        <v>2</v>
      </c>
      <c r="E1885" s="494">
        <v>2</v>
      </c>
      <c r="F1885" s="494"/>
      <c r="G1885" s="499"/>
      <c r="H1885" s="409" t="s">
        <v>684</v>
      </c>
      <c r="I1885" s="303">
        <f>SUM(I1887+I1892+I1895+I1903+I1907+I1910+I1913+I1917+I1920+I1923)</f>
        <v>53036815840</v>
      </c>
      <c r="J1885" s="274">
        <f>SUM(I1885/I10*100)</f>
        <v>53.147947454055164</v>
      </c>
      <c r="K1885" s="384">
        <f>SUM(K1887+K1892+K1895+K1903+K1907+K1910+K1913+K1917+K1920+K1923)/10</f>
        <v>10</v>
      </c>
      <c r="L1885" s="303">
        <f>SUM(L1887+L1892+L1895+L1903+L1907+L1910+L1913+L1917+L1920+L1923)</f>
        <v>48303867908</v>
      </c>
      <c r="M1885" s="307">
        <f>SUM(L1885/I1885%)</f>
        <v>91.0761084408268</v>
      </c>
      <c r="N1885" s="303">
        <f>SUM(N1887+N1892+N1895+N1903+N1907+N1910+N1913+N1917+N1920+N1923)</f>
        <v>4732947932</v>
      </c>
    </row>
    <row r="1886" spans="1:14" s="296" customFormat="1" ht="15" hidden="1" customHeight="1" x14ac:dyDescent="0.25">
      <c r="A1886" s="177"/>
      <c r="B1886" s="177"/>
      <c r="C1886" s="178"/>
      <c r="D1886" s="178"/>
      <c r="E1886" s="178"/>
      <c r="F1886" s="178"/>
      <c r="G1886" s="270"/>
      <c r="H1886" s="406"/>
      <c r="I1886" s="181"/>
      <c r="J1886" s="182"/>
      <c r="K1886" s="383"/>
      <c r="L1886" s="193"/>
      <c r="M1886" s="269"/>
      <c r="N1886" s="181"/>
    </row>
    <row r="1887" spans="1:14" s="296" customFormat="1" ht="15" hidden="1" customHeight="1" x14ac:dyDescent="0.25">
      <c r="A1887" s="177"/>
      <c r="B1887" s="177"/>
      <c r="C1887" s="178">
        <v>5</v>
      </c>
      <c r="D1887" s="178">
        <v>2</v>
      </c>
      <c r="E1887" s="178">
        <v>2</v>
      </c>
      <c r="F1887" s="179" t="s">
        <v>675</v>
      </c>
      <c r="G1887" s="270"/>
      <c r="H1887" s="406" t="s">
        <v>685</v>
      </c>
      <c r="I1887" s="181">
        <f>SUM(I1888:I1890)</f>
        <v>652059090</v>
      </c>
      <c r="J1887" s="182">
        <f>SUM(I1887/I10*100)</f>
        <v>0.65342539334953842</v>
      </c>
      <c r="K1887" s="183">
        <f>SUM(P1887/I1887*100)</f>
        <v>0</v>
      </c>
      <c r="L1887" s="193">
        <f>SUM(L1888:L1890)</f>
        <v>651912090</v>
      </c>
      <c r="M1887" s="185">
        <f>SUM(L1887/I1887%)</f>
        <v>99.977456030863706</v>
      </c>
      <c r="N1887" s="181">
        <f>SUM(N1888:N1890)</f>
        <v>147000</v>
      </c>
    </row>
    <row r="1888" spans="1:14" s="296" customFormat="1" ht="25.5" hidden="1" customHeight="1" x14ac:dyDescent="0.25">
      <c r="A1888" s="177"/>
      <c r="B1888" s="177"/>
      <c r="C1888" s="178">
        <v>5</v>
      </c>
      <c r="D1888" s="178">
        <v>2</v>
      </c>
      <c r="E1888" s="178">
        <v>2</v>
      </c>
      <c r="F1888" s="179" t="s">
        <v>675</v>
      </c>
      <c r="G1888" s="180" t="s">
        <v>682</v>
      </c>
      <c r="H1888" s="406" t="s">
        <v>719</v>
      </c>
      <c r="I1888" s="181">
        <v>8583000</v>
      </c>
      <c r="J1888" s="182">
        <f>SUM(I1888/I10*100)</f>
        <v>8.6009845382557081E-3</v>
      </c>
      <c r="K1888" s="183">
        <f>SUM(P1888/I1888*100)</f>
        <v>0</v>
      </c>
      <c r="L1888" s="193">
        <v>8583000</v>
      </c>
      <c r="M1888" s="185">
        <f>SUM(L1888/I1888%)</f>
        <v>100</v>
      </c>
      <c r="N1888" s="250">
        <f>SUM(I1888-L1888)</f>
        <v>0</v>
      </c>
    </row>
    <row r="1889" spans="1:14" s="296" customFormat="1" ht="15" hidden="1" customHeight="1" x14ac:dyDescent="0.25">
      <c r="A1889" s="187"/>
      <c r="B1889" s="187"/>
      <c r="C1889" s="271">
        <v>5</v>
      </c>
      <c r="D1889" s="271">
        <v>2</v>
      </c>
      <c r="E1889" s="271">
        <v>2</v>
      </c>
      <c r="F1889" s="271" t="s">
        <v>675</v>
      </c>
      <c r="G1889" s="272" t="s">
        <v>885</v>
      </c>
      <c r="H1889" s="405" t="s">
        <v>886</v>
      </c>
      <c r="I1889" s="266">
        <v>631929090</v>
      </c>
      <c r="J1889" s="182">
        <f>SUM(I1889/I10*100)</f>
        <v>0.63325321360410114</v>
      </c>
      <c r="K1889" s="183">
        <f>SUM(P1889/I1889*100)</f>
        <v>0</v>
      </c>
      <c r="L1889" s="474">
        <v>631929090</v>
      </c>
      <c r="M1889" s="280">
        <f>SUM(L1889/I1889%)</f>
        <v>100</v>
      </c>
      <c r="N1889" s="250">
        <f>SUM(I1889-L1889)</f>
        <v>0</v>
      </c>
    </row>
    <row r="1890" spans="1:14" s="296" customFormat="1" ht="25.5" hidden="1" customHeight="1" x14ac:dyDescent="0.25">
      <c r="A1890" s="177"/>
      <c r="B1890" s="177"/>
      <c r="C1890" s="178">
        <v>5</v>
      </c>
      <c r="D1890" s="178">
        <v>2</v>
      </c>
      <c r="E1890" s="178">
        <v>2</v>
      </c>
      <c r="F1890" s="179" t="s">
        <v>675</v>
      </c>
      <c r="G1890" s="180" t="s">
        <v>720</v>
      </c>
      <c r="H1890" s="406" t="s">
        <v>874</v>
      </c>
      <c r="I1890" s="181">
        <v>11547000</v>
      </c>
      <c r="J1890" s="182">
        <f>SUM(I1890/I10*100)</f>
        <v>1.1571195207181483E-2</v>
      </c>
      <c r="K1890" s="183">
        <f>SUM(P1890/I1890*100)</f>
        <v>0</v>
      </c>
      <c r="L1890" s="193">
        <v>11400000</v>
      </c>
      <c r="M1890" s="185">
        <f>SUM(L1890/I1890%)</f>
        <v>98.726942062873476</v>
      </c>
      <c r="N1890" s="250">
        <f>SUM(I1890-L1890)</f>
        <v>147000</v>
      </c>
    </row>
    <row r="1891" spans="1:14" s="296" customFormat="1" ht="15" hidden="1" customHeight="1" x14ac:dyDescent="0.25">
      <c r="A1891" s="177"/>
      <c r="B1891" s="177"/>
      <c r="C1891" s="178"/>
      <c r="D1891" s="178"/>
      <c r="E1891" s="178"/>
      <c r="F1891" s="179"/>
      <c r="G1891" s="180"/>
      <c r="H1891" s="406"/>
      <c r="I1891" s="181"/>
      <c r="J1891" s="182"/>
      <c r="K1891" s="183"/>
      <c r="L1891" s="193"/>
      <c r="M1891" s="185"/>
      <c r="N1891" s="250"/>
    </row>
    <row r="1892" spans="1:14" s="296" customFormat="1" ht="15" hidden="1" customHeight="1" x14ac:dyDescent="0.25">
      <c r="A1892" s="177"/>
      <c r="B1892" s="177"/>
      <c r="C1892" s="178">
        <v>5</v>
      </c>
      <c r="D1892" s="178">
        <v>2</v>
      </c>
      <c r="E1892" s="178">
        <v>2</v>
      </c>
      <c r="F1892" s="179" t="s">
        <v>762</v>
      </c>
      <c r="G1892" s="270"/>
      <c r="H1892" s="406" t="s">
        <v>982</v>
      </c>
      <c r="I1892" s="251">
        <f>SUM(I1893)</f>
        <v>10000000</v>
      </c>
      <c r="J1892" s="182">
        <f>SUM(I1892/I10*100)</f>
        <v>1.0020953673838644E-2</v>
      </c>
      <c r="K1892" s="183">
        <f>SUM(L1892/I1892*100)</f>
        <v>100</v>
      </c>
      <c r="L1892" s="282">
        <f>SUM(L1893)</f>
        <v>10000000</v>
      </c>
      <c r="M1892" s="185">
        <f>SUM(L1892/I1892%)</f>
        <v>100</v>
      </c>
      <c r="N1892" s="251">
        <f>SUM(N1893)</f>
        <v>0</v>
      </c>
    </row>
    <row r="1893" spans="1:14" s="296" customFormat="1" ht="25.5" hidden="1" customHeight="1" x14ac:dyDescent="0.25">
      <c r="A1893" s="187"/>
      <c r="B1893" s="187"/>
      <c r="C1893" s="503">
        <v>5</v>
      </c>
      <c r="D1893" s="503">
        <v>2</v>
      </c>
      <c r="E1893" s="503">
        <v>2</v>
      </c>
      <c r="F1893" s="273" t="s">
        <v>762</v>
      </c>
      <c r="G1893" s="190" t="s">
        <v>692</v>
      </c>
      <c r="H1893" s="406" t="s">
        <v>764</v>
      </c>
      <c r="I1893" s="251">
        <v>10000000</v>
      </c>
      <c r="J1893" s="182">
        <f>SUM(I1893/I10*100)</f>
        <v>1.0020953673838644E-2</v>
      </c>
      <c r="K1893" s="183">
        <f>SUM(L1893/I1893*100)</f>
        <v>100</v>
      </c>
      <c r="L1893" s="281">
        <v>10000000</v>
      </c>
      <c r="M1893" s="185">
        <f>SUM(L1893/I1893%)</f>
        <v>100</v>
      </c>
      <c r="N1893" s="250">
        <f>SUM(I1893-L1893)</f>
        <v>0</v>
      </c>
    </row>
    <row r="1894" spans="1:14" s="296" customFormat="1" ht="15" hidden="1" customHeight="1" x14ac:dyDescent="0.25">
      <c r="A1894" s="177"/>
      <c r="B1894" s="177"/>
      <c r="C1894" s="178"/>
      <c r="D1894" s="178"/>
      <c r="E1894" s="178"/>
      <c r="F1894" s="179"/>
      <c r="G1894" s="180"/>
      <c r="H1894" s="406"/>
      <c r="I1894" s="181"/>
      <c r="J1894" s="182"/>
      <c r="K1894" s="183"/>
      <c r="L1894" s="193"/>
      <c r="M1894" s="185"/>
      <c r="N1894" s="181"/>
    </row>
    <row r="1895" spans="1:14" s="296" customFormat="1" ht="15" hidden="1" customHeight="1" x14ac:dyDescent="0.25">
      <c r="A1895" s="177"/>
      <c r="B1895" s="177"/>
      <c r="C1895" s="178">
        <v>5</v>
      </c>
      <c r="D1895" s="178">
        <v>2</v>
      </c>
      <c r="E1895" s="178">
        <v>2</v>
      </c>
      <c r="F1895" s="179" t="s">
        <v>690</v>
      </c>
      <c r="G1895" s="270"/>
      <c r="H1895" s="405" t="s">
        <v>691</v>
      </c>
      <c r="I1895" s="251">
        <f>SUM(I1896:I1901)</f>
        <v>3571700000</v>
      </c>
      <c r="J1895" s="182">
        <f>SUM(I1895/I10*100)</f>
        <v>3.5791840236849488</v>
      </c>
      <c r="K1895" s="183">
        <f t="shared" ref="K1895:K1901" si="40">SUM(P1895/I1895*100)</f>
        <v>0</v>
      </c>
      <c r="L1895" s="251">
        <f>SUM(L1896:L1901)</f>
        <v>3358780000</v>
      </c>
      <c r="M1895" s="185">
        <f t="shared" ref="M1895:M1901" si="41">SUM(L1895/I1895%)</f>
        <v>94.038693059327485</v>
      </c>
      <c r="N1895" s="251">
        <f>SUM(N1896:N1901)</f>
        <v>212920000</v>
      </c>
    </row>
    <row r="1896" spans="1:14" s="296" customFormat="1" ht="25.5" hidden="1" customHeight="1" x14ac:dyDescent="0.25">
      <c r="A1896" s="177"/>
      <c r="B1896" s="177"/>
      <c r="C1896" s="178">
        <v>5</v>
      </c>
      <c r="D1896" s="178">
        <v>2</v>
      </c>
      <c r="E1896" s="178">
        <v>2</v>
      </c>
      <c r="F1896" s="179" t="s">
        <v>690</v>
      </c>
      <c r="G1896" s="180" t="s">
        <v>887</v>
      </c>
      <c r="H1896" s="406" t="s">
        <v>907</v>
      </c>
      <c r="I1896" s="181">
        <v>112000000</v>
      </c>
      <c r="J1896" s="182">
        <f>SUM(I1896/I10*100)</f>
        <v>0.11223468114699284</v>
      </c>
      <c r="K1896" s="183">
        <f t="shared" si="40"/>
        <v>0</v>
      </c>
      <c r="L1896" s="184">
        <v>111680000</v>
      </c>
      <c r="M1896" s="185">
        <f t="shared" si="41"/>
        <v>99.714285714285708</v>
      </c>
      <c r="N1896" s="250">
        <f t="shared" ref="N1896:N1901" si="42">SUM(I1896-L1896)</f>
        <v>320000</v>
      </c>
    </row>
    <row r="1897" spans="1:14" s="296" customFormat="1" ht="25.5" hidden="1" customHeight="1" x14ac:dyDescent="0.25">
      <c r="A1897" s="177"/>
      <c r="B1897" s="177"/>
      <c r="C1897" s="178">
        <v>5</v>
      </c>
      <c r="D1897" s="178">
        <v>2</v>
      </c>
      <c r="E1897" s="178">
        <v>2</v>
      </c>
      <c r="F1897" s="179" t="s">
        <v>690</v>
      </c>
      <c r="G1897" s="180" t="s">
        <v>889</v>
      </c>
      <c r="H1897" s="406" t="s">
        <v>890</v>
      </c>
      <c r="I1897" s="251">
        <v>1792300000</v>
      </c>
      <c r="J1897" s="182">
        <f>SUM(I1897/I10*100)</f>
        <v>1.7960555269621001</v>
      </c>
      <c r="K1897" s="183">
        <f t="shared" si="40"/>
        <v>0</v>
      </c>
      <c r="L1897" s="282">
        <v>1762450000</v>
      </c>
      <c r="M1897" s="185">
        <f t="shared" si="41"/>
        <v>98.334542208335662</v>
      </c>
      <c r="N1897" s="250">
        <f t="shared" si="42"/>
        <v>29850000</v>
      </c>
    </row>
    <row r="1898" spans="1:14" s="296" customFormat="1" ht="25.5" hidden="1" customHeight="1" x14ac:dyDescent="0.25">
      <c r="A1898" s="177"/>
      <c r="B1898" s="177"/>
      <c r="C1898" s="178">
        <v>5</v>
      </c>
      <c r="D1898" s="178">
        <v>2</v>
      </c>
      <c r="E1898" s="178">
        <v>2</v>
      </c>
      <c r="F1898" s="179" t="s">
        <v>690</v>
      </c>
      <c r="G1898" s="180" t="s">
        <v>878</v>
      </c>
      <c r="H1898" s="406" t="s">
        <v>1073</v>
      </c>
      <c r="I1898" s="251">
        <v>10000000</v>
      </c>
      <c r="J1898" s="182">
        <f>SUM(I1898/I10*100)</f>
        <v>1.0020953673838644E-2</v>
      </c>
      <c r="K1898" s="183">
        <f t="shared" si="40"/>
        <v>0</v>
      </c>
      <c r="L1898" s="282">
        <v>10000000</v>
      </c>
      <c r="M1898" s="185">
        <f t="shared" si="41"/>
        <v>100</v>
      </c>
      <c r="N1898" s="250">
        <f t="shared" si="42"/>
        <v>0</v>
      </c>
    </row>
    <row r="1899" spans="1:14" s="296" customFormat="1" ht="25.5" hidden="1" customHeight="1" x14ac:dyDescent="0.25">
      <c r="A1899" s="387"/>
      <c r="B1899" s="387"/>
      <c r="C1899" s="270">
        <v>5</v>
      </c>
      <c r="D1899" s="270">
        <v>2</v>
      </c>
      <c r="E1899" s="270">
        <v>2</v>
      </c>
      <c r="F1899" s="179" t="s">
        <v>690</v>
      </c>
      <c r="G1899" s="180" t="s">
        <v>770</v>
      </c>
      <c r="H1899" s="406" t="s">
        <v>771</v>
      </c>
      <c r="I1899" s="261">
        <v>704000000</v>
      </c>
      <c r="J1899" s="182">
        <f>SUM(I1899/I10*100)</f>
        <v>0.70547513863824063</v>
      </c>
      <c r="K1899" s="183">
        <f t="shared" si="40"/>
        <v>0</v>
      </c>
      <c r="L1899" s="286">
        <v>522600000</v>
      </c>
      <c r="M1899" s="285">
        <f t="shared" si="41"/>
        <v>74.232954545454547</v>
      </c>
      <c r="N1899" s="253">
        <f t="shared" si="42"/>
        <v>181400000</v>
      </c>
    </row>
    <row r="1900" spans="1:14" s="296" customFormat="1" ht="25.5" hidden="1" customHeight="1" x14ac:dyDescent="0.25">
      <c r="A1900" s="263"/>
      <c r="B1900" s="263"/>
      <c r="C1900" s="499">
        <v>5</v>
      </c>
      <c r="D1900" s="499">
        <v>2</v>
      </c>
      <c r="E1900" s="499">
        <v>2</v>
      </c>
      <c r="F1900" s="192" t="s">
        <v>690</v>
      </c>
      <c r="G1900" s="192" t="s">
        <v>891</v>
      </c>
      <c r="H1900" s="409" t="s">
        <v>892</v>
      </c>
      <c r="I1900" s="341">
        <v>23400000</v>
      </c>
      <c r="J1900" s="274">
        <f>SUM(I1900/I10*100)</f>
        <v>2.3449031596782428E-2</v>
      </c>
      <c r="K1900" s="354">
        <f t="shared" si="40"/>
        <v>0</v>
      </c>
      <c r="L1900" s="382">
        <v>22050000</v>
      </c>
      <c r="M1900" s="354">
        <f t="shared" si="41"/>
        <v>94.230769230769226</v>
      </c>
      <c r="N1900" s="256">
        <f t="shared" si="42"/>
        <v>1350000</v>
      </c>
    </row>
    <row r="1901" spans="1:14" s="296" customFormat="1" ht="25.5" hidden="1" customHeight="1" x14ac:dyDescent="0.25">
      <c r="A1901" s="177"/>
      <c r="B1901" s="177"/>
      <c r="C1901" s="178">
        <v>5</v>
      </c>
      <c r="D1901" s="178">
        <v>2</v>
      </c>
      <c r="E1901" s="178">
        <v>2</v>
      </c>
      <c r="F1901" s="179" t="s">
        <v>690</v>
      </c>
      <c r="G1901" s="180" t="s">
        <v>955</v>
      </c>
      <c r="H1901" s="406" t="s">
        <v>1004</v>
      </c>
      <c r="I1901" s="261">
        <v>930000000</v>
      </c>
      <c r="J1901" s="182">
        <f>SUM(I1901/I10*100)</f>
        <v>0.93194869166699401</v>
      </c>
      <c r="K1901" s="283">
        <f t="shared" si="40"/>
        <v>0</v>
      </c>
      <c r="L1901" s="214">
        <v>930000000</v>
      </c>
      <c r="M1901" s="284">
        <f t="shared" si="41"/>
        <v>100</v>
      </c>
      <c r="N1901" s="253">
        <f t="shared" si="42"/>
        <v>0</v>
      </c>
    </row>
    <row r="1902" spans="1:14" s="296" customFormat="1" ht="15" hidden="1" customHeight="1" x14ac:dyDescent="0.25">
      <c r="A1902" s="177"/>
      <c r="B1902" s="177"/>
      <c r="C1902" s="178"/>
      <c r="D1902" s="178"/>
      <c r="E1902" s="178"/>
      <c r="F1902" s="179"/>
      <c r="G1902" s="180"/>
      <c r="H1902" s="406"/>
      <c r="I1902" s="251"/>
      <c r="J1902" s="182"/>
      <c r="K1902" s="183"/>
      <c r="L1902" s="282"/>
      <c r="M1902" s="185"/>
      <c r="N1902" s="251"/>
    </row>
    <row r="1903" spans="1:14" s="296" customFormat="1" ht="15" hidden="1" customHeight="1" x14ac:dyDescent="0.25">
      <c r="A1903" s="177"/>
      <c r="B1903" s="177"/>
      <c r="C1903" s="178">
        <v>5</v>
      </c>
      <c r="D1903" s="178">
        <v>2</v>
      </c>
      <c r="E1903" s="178">
        <v>2</v>
      </c>
      <c r="F1903" s="179" t="s">
        <v>674</v>
      </c>
      <c r="G1903" s="270"/>
      <c r="H1903" s="406" t="s">
        <v>724</v>
      </c>
      <c r="I1903" s="251">
        <f>SUM(I1904:I1905)</f>
        <v>41323750</v>
      </c>
      <c r="J1903" s="182">
        <f>SUM(I1903/I10*100)</f>
        <v>4.1410338437928969E-2</v>
      </c>
      <c r="K1903" s="183">
        <f>SUM(P1903/I1903*100)</f>
        <v>0</v>
      </c>
      <c r="L1903" s="282">
        <f>SUM(L1904:L1905)</f>
        <v>41323750</v>
      </c>
      <c r="M1903" s="185">
        <f>SUM(L1903/I1903%)</f>
        <v>100</v>
      </c>
      <c r="N1903" s="251">
        <f>SUM(N1904:N1905)</f>
        <v>0</v>
      </c>
    </row>
    <row r="1904" spans="1:14" s="296" customFormat="1" ht="25.5" hidden="1" customHeight="1" x14ac:dyDescent="0.25">
      <c r="A1904" s="263"/>
      <c r="B1904" s="263"/>
      <c r="C1904" s="499">
        <v>5</v>
      </c>
      <c r="D1904" s="499">
        <v>2</v>
      </c>
      <c r="E1904" s="499">
        <v>2</v>
      </c>
      <c r="F1904" s="192" t="s">
        <v>674</v>
      </c>
      <c r="G1904" s="192" t="s">
        <v>682</v>
      </c>
      <c r="H1904" s="409" t="s">
        <v>767</v>
      </c>
      <c r="I1904" s="358">
        <v>2020000</v>
      </c>
      <c r="J1904" s="279">
        <f>SUM(I1904/I10*100)</f>
        <v>2.0242326421154064E-3</v>
      </c>
      <c r="K1904" s="311">
        <f>SUM(L1904/I1904*100)</f>
        <v>100</v>
      </c>
      <c r="L1904" s="373">
        <v>2020000</v>
      </c>
      <c r="M1904" s="311">
        <f>SUM(L1904/I1904%)</f>
        <v>100</v>
      </c>
      <c r="N1904" s="252">
        <f>SUM(I1904-L1904)</f>
        <v>0</v>
      </c>
    </row>
    <row r="1905" spans="1:14" s="296" customFormat="1" ht="25.5" hidden="1" customHeight="1" x14ac:dyDescent="0.25">
      <c r="A1905" s="513"/>
      <c r="B1905" s="513"/>
      <c r="C1905" s="178">
        <v>5</v>
      </c>
      <c r="D1905" s="178">
        <v>2</v>
      </c>
      <c r="E1905" s="178">
        <v>2</v>
      </c>
      <c r="F1905" s="179" t="s">
        <v>674</v>
      </c>
      <c r="G1905" s="180" t="s">
        <v>697</v>
      </c>
      <c r="H1905" s="406" t="s">
        <v>946</v>
      </c>
      <c r="I1905" s="251">
        <v>39303750</v>
      </c>
      <c r="J1905" s="182">
        <f>SUM(I1905/I10*100)</f>
        <v>3.9386105795813565E-2</v>
      </c>
      <c r="K1905" s="183">
        <f>SUM(P1905/I1905*100)</f>
        <v>0</v>
      </c>
      <c r="L1905" s="282">
        <v>39303750</v>
      </c>
      <c r="M1905" s="183">
        <f>SUM(L1905/I1905%)</f>
        <v>100</v>
      </c>
      <c r="N1905" s="250">
        <f>SUM(I1905-L1905)</f>
        <v>0</v>
      </c>
    </row>
    <row r="1906" spans="1:14" s="296" customFormat="1" ht="15" hidden="1" customHeight="1" x14ac:dyDescent="0.25">
      <c r="A1906" s="513"/>
      <c r="B1906" s="513"/>
      <c r="C1906" s="178"/>
      <c r="D1906" s="178"/>
      <c r="E1906" s="178"/>
      <c r="F1906" s="179"/>
      <c r="G1906" s="180"/>
      <c r="H1906" s="406"/>
      <c r="I1906" s="251"/>
      <c r="J1906" s="182"/>
      <c r="K1906" s="183"/>
      <c r="L1906" s="282"/>
      <c r="M1906" s="183"/>
      <c r="N1906" s="251"/>
    </row>
    <row r="1907" spans="1:14" s="296" customFormat="1" ht="15" hidden="1" customHeight="1" x14ac:dyDescent="0.25">
      <c r="A1907" s="177"/>
      <c r="B1907" s="177"/>
      <c r="C1907" s="178">
        <v>5</v>
      </c>
      <c r="D1907" s="178">
        <v>2</v>
      </c>
      <c r="E1907" s="178">
        <v>2</v>
      </c>
      <c r="F1907" s="179" t="s">
        <v>1039</v>
      </c>
      <c r="G1907" s="270"/>
      <c r="H1907" s="405" t="s">
        <v>1040</v>
      </c>
      <c r="I1907" s="181">
        <f>SUM(I1908)</f>
        <v>77500000</v>
      </c>
      <c r="J1907" s="182">
        <f>SUM(I1907/I10*100)</f>
        <v>7.7662390972249501E-2</v>
      </c>
      <c r="K1907" s="183">
        <f>SUM(P1907/I1907*100)</f>
        <v>0</v>
      </c>
      <c r="L1907" s="193">
        <f>SUM(L1908)</f>
        <v>77100000</v>
      </c>
      <c r="M1907" s="185">
        <f>SUM(L1907/I1907%)</f>
        <v>99.483870967741936</v>
      </c>
      <c r="N1907" s="181">
        <f>SUM(N1908)</f>
        <v>400000</v>
      </c>
    </row>
    <row r="1908" spans="1:14" s="296" customFormat="1" ht="25.5" hidden="1" customHeight="1" x14ac:dyDescent="0.25">
      <c r="A1908" s="177"/>
      <c r="B1908" s="177"/>
      <c r="C1908" s="178">
        <v>5</v>
      </c>
      <c r="D1908" s="178">
        <v>2</v>
      </c>
      <c r="E1908" s="178">
        <v>2</v>
      </c>
      <c r="F1908" s="179" t="s">
        <v>1039</v>
      </c>
      <c r="G1908" s="180" t="s">
        <v>699</v>
      </c>
      <c r="H1908" s="406" t="s">
        <v>1041</v>
      </c>
      <c r="I1908" s="259">
        <v>77500000</v>
      </c>
      <c r="J1908" s="182">
        <f>SUM(I1908/I10*100)</f>
        <v>7.7662390972249501E-2</v>
      </c>
      <c r="K1908" s="183">
        <f>SUM(P1908/I1908*100)</f>
        <v>0</v>
      </c>
      <c r="L1908" s="288">
        <v>77100000</v>
      </c>
      <c r="M1908" s="185">
        <f>SUM(L1908/I1908%)</f>
        <v>99.483870967741936</v>
      </c>
      <c r="N1908" s="250">
        <f>SUM(I1908-L1908)</f>
        <v>400000</v>
      </c>
    </row>
    <row r="1909" spans="1:14" s="296" customFormat="1" ht="15" hidden="1" customHeight="1" x14ac:dyDescent="0.25">
      <c r="A1909" s="177"/>
      <c r="B1909" s="177"/>
      <c r="C1909" s="178"/>
      <c r="D1909" s="178"/>
      <c r="E1909" s="178"/>
      <c r="F1909" s="179"/>
      <c r="G1909" s="180"/>
      <c r="H1909" s="406"/>
      <c r="I1909" s="259"/>
      <c r="J1909" s="182"/>
      <c r="K1909" s="183"/>
      <c r="L1909" s="288"/>
      <c r="M1909" s="185"/>
      <c r="N1909" s="250"/>
    </row>
    <row r="1910" spans="1:14" s="296" customFormat="1" ht="15" hidden="1" customHeight="1" x14ac:dyDescent="0.25">
      <c r="A1910" s="177"/>
      <c r="B1910" s="177"/>
      <c r="C1910" s="178">
        <v>5</v>
      </c>
      <c r="D1910" s="178">
        <v>2</v>
      </c>
      <c r="E1910" s="178">
        <v>2</v>
      </c>
      <c r="F1910" s="179" t="s">
        <v>1074</v>
      </c>
      <c r="G1910" s="270"/>
      <c r="H1910" s="409" t="s">
        <v>965</v>
      </c>
      <c r="I1910" s="181">
        <f>SUM(I1911)</f>
        <v>15000000</v>
      </c>
      <c r="J1910" s="182">
        <f>SUM(I1910/I10*100)</f>
        <v>1.5031430510757969E-2</v>
      </c>
      <c r="K1910" s="183">
        <f>SUM(P1910/I1910*100)</f>
        <v>0</v>
      </c>
      <c r="L1910" s="193">
        <f>SUM(L1911)</f>
        <v>15000000</v>
      </c>
      <c r="M1910" s="185">
        <f>SUM(L1910/I1910%)</f>
        <v>100</v>
      </c>
      <c r="N1910" s="181">
        <f>SUM(N1911)</f>
        <v>0</v>
      </c>
    </row>
    <row r="1911" spans="1:14" s="296" customFormat="1" ht="25.5" hidden="1" customHeight="1" x14ac:dyDescent="0.25">
      <c r="A1911" s="177"/>
      <c r="B1911" s="177"/>
      <c r="C1911" s="178">
        <v>5</v>
      </c>
      <c r="D1911" s="178">
        <v>2</v>
      </c>
      <c r="E1911" s="178">
        <v>2</v>
      </c>
      <c r="F1911" s="179" t="s">
        <v>1074</v>
      </c>
      <c r="G1911" s="180" t="s">
        <v>1075</v>
      </c>
      <c r="H1911" s="406" t="s">
        <v>1076</v>
      </c>
      <c r="I1911" s="259">
        <v>15000000</v>
      </c>
      <c r="J1911" s="182">
        <f>SUM(I1911/I10*100)</f>
        <v>1.5031430510757969E-2</v>
      </c>
      <c r="K1911" s="183">
        <f>SUM(P1911/I1911*100)</f>
        <v>0</v>
      </c>
      <c r="L1911" s="288">
        <v>15000000</v>
      </c>
      <c r="M1911" s="185">
        <f>SUM(L1911/I1911%)</f>
        <v>100</v>
      </c>
      <c r="N1911" s="250">
        <f>SUM(I1911-L1911)</f>
        <v>0</v>
      </c>
    </row>
    <row r="1912" spans="1:14" s="296" customFormat="1" ht="15" hidden="1" customHeight="1" x14ac:dyDescent="0.25">
      <c r="A1912" s="177"/>
      <c r="B1912" s="177"/>
      <c r="C1912" s="178"/>
      <c r="D1912" s="178"/>
      <c r="E1912" s="178"/>
      <c r="F1912" s="179"/>
      <c r="G1912" s="180"/>
      <c r="H1912" s="406"/>
      <c r="I1912" s="181"/>
      <c r="J1912" s="182"/>
      <c r="K1912" s="183"/>
      <c r="L1912" s="214"/>
      <c r="M1912" s="185"/>
      <c r="N1912" s="181"/>
    </row>
    <row r="1913" spans="1:14" s="296" customFormat="1" ht="15" hidden="1" customHeight="1" x14ac:dyDescent="0.25">
      <c r="A1913" s="177"/>
      <c r="B1913" s="177"/>
      <c r="C1913" s="178">
        <v>5</v>
      </c>
      <c r="D1913" s="178">
        <v>2</v>
      </c>
      <c r="E1913" s="178">
        <v>2</v>
      </c>
      <c r="F1913" s="179">
        <v>11</v>
      </c>
      <c r="G1913" s="270"/>
      <c r="H1913" s="406" t="s">
        <v>779</v>
      </c>
      <c r="I1913" s="251">
        <f>SUM(I1914:I1915)</f>
        <v>893423000</v>
      </c>
      <c r="J1913" s="182">
        <f>SUM(I1913/I10*100)</f>
        <v>0.89529504941419435</v>
      </c>
      <c r="K1913" s="183">
        <f>SUM(P1913/I1913*100)</f>
        <v>0</v>
      </c>
      <c r="L1913" s="251">
        <f>SUM(L1914:L1915)</f>
        <v>883136000</v>
      </c>
      <c r="M1913" s="185">
        <f>SUM(L1913/I1913%)</f>
        <v>98.848585720313892</v>
      </c>
      <c r="N1913" s="251">
        <f>SUM(N1914:N1915)</f>
        <v>10287000</v>
      </c>
    </row>
    <row r="1914" spans="1:14" s="296" customFormat="1" ht="25.5" hidden="1" customHeight="1" x14ac:dyDescent="0.25">
      <c r="A1914" s="177"/>
      <c r="B1914" s="177"/>
      <c r="C1914" s="178">
        <v>5</v>
      </c>
      <c r="D1914" s="178">
        <v>2</v>
      </c>
      <c r="E1914" s="178">
        <v>2</v>
      </c>
      <c r="F1914" s="179">
        <v>11</v>
      </c>
      <c r="G1914" s="180" t="s">
        <v>697</v>
      </c>
      <c r="H1914" s="406" t="s">
        <v>780</v>
      </c>
      <c r="I1914" s="251">
        <v>2080000</v>
      </c>
      <c r="J1914" s="279">
        <f>SUM(I1914/I10*100)</f>
        <v>2.0843583641584383E-3</v>
      </c>
      <c r="K1914" s="183">
        <f>SUM(P1914/I1914*100)</f>
        <v>0</v>
      </c>
      <c r="L1914" s="282">
        <v>0</v>
      </c>
      <c r="M1914" s="185">
        <f>SUM(L1914/I1914%)</f>
        <v>0</v>
      </c>
      <c r="N1914" s="250">
        <f>SUM(I1914-L1914)</f>
        <v>2080000</v>
      </c>
    </row>
    <row r="1915" spans="1:14" s="296" customFormat="1" ht="25.5" hidden="1" customHeight="1" x14ac:dyDescent="0.25">
      <c r="A1915" s="504"/>
      <c r="B1915" s="504"/>
      <c r="C1915" s="503">
        <v>5</v>
      </c>
      <c r="D1915" s="503">
        <v>2</v>
      </c>
      <c r="E1915" s="503">
        <v>2</v>
      </c>
      <c r="F1915" s="273" t="s">
        <v>778</v>
      </c>
      <c r="G1915" s="190" t="s">
        <v>686</v>
      </c>
      <c r="H1915" s="405" t="s">
        <v>968</v>
      </c>
      <c r="I1915" s="181">
        <v>891343000</v>
      </c>
      <c r="J1915" s="182">
        <f>SUM(I1915/I10*100)</f>
        <v>0.89321069105003592</v>
      </c>
      <c r="K1915" s="183">
        <f>SUM(P1915/I1915*100)</f>
        <v>0</v>
      </c>
      <c r="L1915" s="181">
        <v>883136000</v>
      </c>
      <c r="M1915" s="183">
        <f>SUM(L1915/I1915%)</f>
        <v>99.079254563058214</v>
      </c>
      <c r="N1915" s="250">
        <f>SUM(I1915-L1915)</f>
        <v>8207000</v>
      </c>
    </row>
    <row r="1916" spans="1:14" s="296" customFormat="1" ht="15" hidden="1" customHeight="1" x14ac:dyDescent="0.25">
      <c r="A1916" s="504"/>
      <c r="B1916" s="504"/>
      <c r="C1916" s="503"/>
      <c r="D1916" s="503"/>
      <c r="E1916" s="503"/>
      <c r="F1916" s="273"/>
      <c r="G1916" s="190"/>
      <c r="H1916" s="405"/>
      <c r="I1916" s="181"/>
      <c r="J1916" s="182"/>
      <c r="K1916" s="183"/>
      <c r="L1916" s="181"/>
      <c r="M1916" s="183"/>
      <c r="N1916" s="250"/>
    </row>
    <row r="1917" spans="1:14" s="296" customFormat="1" ht="15" hidden="1" customHeight="1" x14ac:dyDescent="0.25">
      <c r="A1917" s="177"/>
      <c r="B1917" s="177"/>
      <c r="C1917" s="178">
        <v>5</v>
      </c>
      <c r="D1917" s="178">
        <v>2</v>
      </c>
      <c r="E1917" s="178">
        <v>2</v>
      </c>
      <c r="F1917" s="179">
        <v>13</v>
      </c>
      <c r="G1917" s="270"/>
      <c r="H1917" s="406" t="s">
        <v>712</v>
      </c>
      <c r="I1917" s="251">
        <f>SUM(I1918:I1918)</f>
        <v>46500000</v>
      </c>
      <c r="J1917" s="182">
        <f>SUM(I1917/I10*100)</f>
        <v>4.6597434583349702E-2</v>
      </c>
      <c r="K1917" s="183">
        <f>SUM(P1917/I1917*100)</f>
        <v>0</v>
      </c>
      <c r="L1917" s="281">
        <f>SUM(L1918:L1918)</f>
        <v>46500000</v>
      </c>
      <c r="M1917" s="185">
        <f>SUM(L1917/I1917%)</f>
        <v>100</v>
      </c>
      <c r="N1917" s="251">
        <f>SUM(N1918:N1918)</f>
        <v>0</v>
      </c>
    </row>
    <row r="1918" spans="1:14" s="296" customFormat="1" ht="25.5" hidden="1" customHeight="1" x14ac:dyDescent="0.25">
      <c r="A1918" s="177"/>
      <c r="B1918" s="177"/>
      <c r="C1918" s="178">
        <v>5</v>
      </c>
      <c r="D1918" s="178">
        <v>2</v>
      </c>
      <c r="E1918" s="178">
        <v>2</v>
      </c>
      <c r="F1918" s="179">
        <v>13</v>
      </c>
      <c r="G1918" s="180" t="s">
        <v>682</v>
      </c>
      <c r="H1918" s="406" t="s">
        <v>713</v>
      </c>
      <c r="I1918" s="251">
        <v>46500000</v>
      </c>
      <c r="J1918" s="182">
        <f>SUM(I1918/I10*100)</f>
        <v>4.6597434583349702E-2</v>
      </c>
      <c r="K1918" s="183">
        <f>SUM(P1918/I1918*100)</f>
        <v>0</v>
      </c>
      <c r="L1918" s="281">
        <v>46500000</v>
      </c>
      <c r="M1918" s="185">
        <f>SUM(L1918/I1918%)</f>
        <v>100</v>
      </c>
      <c r="N1918" s="250">
        <f>SUM(I1918-L1918)</f>
        <v>0</v>
      </c>
    </row>
    <row r="1919" spans="1:14" s="296" customFormat="1" ht="15" hidden="1" customHeight="1" x14ac:dyDescent="0.25">
      <c r="A1919" s="513"/>
      <c r="B1919" s="513"/>
      <c r="C1919" s="178"/>
      <c r="D1919" s="178"/>
      <c r="E1919" s="178"/>
      <c r="F1919" s="179"/>
      <c r="G1919" s="180"/>
      <c r="H1919" s="406"/>
      <c r="I1919" s="251"/>
      <c r="J1919" s="182"/>
      <c r="K1919" s="183"/>
      <c r="L1919" s="282"/>
      <c r="M1919" s="183"/>
      <c r="N1919" s="251"/>
    </row>
    <row r="1920" spans="1:14" s="296" customFormat="1" ht="15" hidden="1" customHeight="1" x14ac:dyDescent="0.25">
      <c r="A1920" s="513"/>
      <c r="B1920" s="513"/>
      <c r="C1920" s="178">
        <v>5</v>
      </c>
      <c r="D1920" s="178">
        <v>2</v>
      </c>
      <c r="E1920" s="178">
        <v>2</v>
      </c>
      <c r="F1920" s="179">
        <v>15</v>
      </c>
      <c r="G1920" s="270"/>
      <c r="H1920" s="406" t="s">
        <v>756</v>
      </c>
      <c r="I1920" s="251">
        <f>SUM(I1921)</f>
        <v>1334310000</v>
      </c>
      <c r="J1920" s="182">
        <f>SUM(I1920/I10*100)</f>
        <v>1.3371058696539642</v>
      </c>
      <c r="K1920" s="183">
        <f>SUM(P1920/I1920*100)</f>
        <v>0</v>
      </c>
      <c r="L1920" s="282">
        <f>SUM(L1921)</f>
        <v>1066218500</v>
      </c>
      <c r="M1920" s="183">
        <f>SUM(L1920/I1920%)</f>
        <v>79.907854996215278</v>
      </c>
      <c r="N1920" s="251">
        <f>SUM(N1921)</f>
        <v>268091500</v>
      </c>
    </row>
    <row r="1921" spans="1:14" s="296" customFormat="1" ht="25.5" hidden="1" customHeight="1" x14ac:dyDescent="0.25">
      <c r="A1921" s="177"/>
      <c r="B1921" s="177"/>
      <c r="C1921" s="178">
        <v>5</v>
      </c>
      <c r="D1921" s="178">
        <v>2</v>
      </c>
      <c r="E1921" s="178">
        <v>2</v>
      </c>
      <c r="F1921" s="179">
        <v>15</v>
      </c>
      <c r="G1921" s="180" t="s">
        <v>682</v>
      </c>
      <c r="H1921" s="406" t="s">
        <v>909</v>
      </c>
      <c r="I1921" s="251">
        <v>1334310000</v>
      </c>
      <c r="J1921" s="182">
        <f>SUM(I1921/I10*100)</f>
        <v>1.3371058696539642</v>
      </c>
      <c r="K1921" s="183">
        <f>SUM(P1921/I1921*100)</f>
        <v>0</v>
      </c>
      <c r="L1921" s="282">
        <v>1066218500</v>
      </c>
      <c r="M1921" s="185">
        <f>SUM(L1921/I1921%)</f>
        <v>79.907854996215278</v>
      </c>
      <c r="N1921" s="250">
        <f>SUM(I1921-L1921)</f>
        <v>268091500</v>
      </c>
    </row>
    <row r="1922" spans="1:14" s="296" customFormat="1" ht="15" hidden="1" customHeight="1" x14ac:dyDescent="0.25">
      <c r="A1922" s="177"/>
      <c r="B1922" s="177"/>
      <c r="C1922" s="178"/>
      <c r="D1922" s="178"/>
      <c r="E1922" s="178"/>
      <c r="F1922" s="179"/>
      <c r="G1922" s="180"/>
      <c r="H1922" s="406"/>
      <c r="I1922" s="251"/>
      <c r="J1922" s="182"/>
      <c r="K1922" s="183"/>
      <c r="L1922" s="282"/>
      <c r="M1922" s="185"/>
      <c r="N1922" s="251"/>
    </row>
    <row r="1923" spans="1:14" s="296" customFormat="1" ht="15" hidden="1" customHeight="1" x14ac:dyDescent="0.25">
      <c r="A1923" s="177"/>
      <c r="B1923" s="177"/>
      <c r="C1923" s="178">
        <v>5</v>
      </c>
      <c r="D1923" s="178">
        <v>2</v>
      </c>
      <c r="E1923" s="178">
        <v>2</v>
      </c>
      <c r="F1923" s="179">
        <v>35</v>
      </c>
      <c r="G1923" s="270"/>
      <c r="H1923" s="406" t="s">
        <v>1077</v>
      </c>
      <c r="I1923" s="251">
        <f>SUM(I1924)</f>
        <v>46395000000</v>
      </c>
      <c r="J1923" s="182">
        <f>SUM(I1923/I10*100)</f>
        <v>46.49221456977439</v>
      </c>
      <c r="K1923" s="183">
        <f>SUM(P1923/I1923*100)</f>
        <v>0</v>
      </c>
      <c r="L1923" s="282">
        <f>SUM(L1924)</f>
        <v>42153897568</v>
      </c>
      <c r="M1923" s="185">
        <f>SUM(L1923/I1923%)</f>
        <v>90.858707981463525</v>
      </c>
      <c r="N1923" s="251">
        <f>SUM(N1924)</f>
        <v>4241102432</v>
      </c>
    </row>
    <row r="1924" spans="1:14" s="296" customFormat="1" ht="25.5" hidden="1" customHeight="1" x14ac:dyDescent="0.25">
      <c r="A1924" s="504"/>
      <c r="B1924" s="504"/>
      <c r="C1924" s="503">
        <v>5</v>
      </c>
      <c r="D1924" s="503">
        <v>2</v>
      </c>
      <c r="E1924" s="503">
        <v>2</v>
      </c>
      <c r="F1924" s="273">
        <v>35</v>
      </c>
      <c r="G1924" s="180" t="s">
        <v>682</v>
      </c>
      <c r="H1924" s="865" t="s">
        <v>1078</v>
      </c>
      <c r="I1924" s="181">
        <v>46395000000</v>
      </c>
      <c r="J1924" s="182">
        <f>SUM(I1924/I10*100)</f>
        <v>46.49221456977439</v>
      </c>
      <c r="K1924" s="183">
        <f>SUM(P1924/I1924*100)</f>
        <v>0</v>
      </c>
      <c r="L1924" s="193">
        <v>42153897568</v>
      </c>
      <c r="M1924" s="323">
        <f>SUM(L1924/I1924%)</f>
        <v>90.858707981463525</v>
      </c>
      <c r="N1924" s="250">
        <f>SUM(I1924-L1924)</f>
        <v>4241102432</v>
      </c>
    </row>
    <row r="1925" spans="1:14" s="296" customFormat="1" ht="15" hidden="1" customHeight="1" x14ac:dyDescent="0.25">
      <c r="A1925" s="504"/>
      <c r="B1925" s="504"/>
      <c r="C1925" s="503"/>
      <c r="D1925" s="503"/>
      <c r="E1925" s="503"/>
      <c r="F1925" s="273"/>
      <c r="G1925" s="180"/>
      <c r="H1925" s="860"/>
      <c r="I1925" s="181"/>
      <c r="J1925" s="182"/>
      <c r="K1925" s="183"/>
      <c r="L1925" s="193"/>
      <c r="M1925" s="323"/>
      <c r="N1925" s="181"/>
    </row>
    <row r="1926" spans="1:14" s="296" customFormat="1" ht="15" hidden="1" customHeight="1" x14ac:dyDescent="0.25">
      <c r="A1926" s="177"/>
      <c r="B1926" s="177"/>
      <c r="C1926" s="178"/>
      <c r="D1926" s="178"/>
      <c r="E1926" s="178"/>
      <c r="F1926" s="179"/>
      <c r="G1926" s="180"/>
      <c r="H1926" s="406"/>
      <c r="I1926" s="255"/>
      <c r="J1926" s="278"/>
      <c r="K1926" s="183"/>
      <c r="L1926" s="289"/>
      <c r="M1926" s="185"/>
      <c r="N1926" s="250"/>
    </row>
    <row r="1927" spans="1:14" s="296" customFormat="1" x14ac:dyDescent="0.25">
      <c r="A1927" s="297">
        <v>1</v>
      </c>
      <c r="B1927" s="309" t="s">
        <v>677</v>
      </c>
      <c r="C1927" s="310" t="s">
        <v>674</v>
      </c>
      <c r="D1927" s="310" t="s">
        <v>675</v>
      </c>
      <c r="E1927" s="351" t="s">
        <v>1052</v>
      </c>
      <c r="F1927" s="351" t="s">
        <v>768</v>
      </c>
      <c r="G1927" s="310"/>
      <c r="H1927" s="868" t="s">
        <v>1079</v>
      </c>
      <c r="I1927" s="382">
        <f>SUM(I1930)</f>
        <v>33352440</v>
      </c>
      <c r="J1927" s="352">
        <f>SUM(I1927/I10*100)</f>
        <v>3.3422325614948303E-2</v>
      </c>
      <c r="K1927" s="306">
        <v>100</v>
      </c>
      <c r="L1927" s="395">
        <f>SUM(L1930)</f>
        <v>33262400</v>
      </c>
      <c r="M1927" s="307">
        <f>SUM(L1927/I1927%)</f>
        <v>99.730034744084691</v>
      </c>
      <c r="N1927" s="382">
        <f>SUM(N1930)</f>
        <v>90040</v>
      </c>
    </row>
    <row r="1928" spans="1:14" s="296" customFormat="1" ht="15" hidden="1" customHeight="1" x14ac:dyDescent="0.25">
      <c r="A1928" s="386"/>
      <c r="B1928" s="386"/>
      <c r="C1928" s="367"/>
      <c r="D1928" s="368"/>
      <c r="E1928" s="369"/>
      <c r="F1928" s="369"/>
      <c r="G1928" s="370"/>
      <c r="H1928" s="868"/>
      <c r="I1928" s="262"/>
      <c r="J1928" s="182"/>
      <c r="K1928" s="183"/>
      <c r="L1928" s="275"/>
      <c r="M1928" s="185"/>
      <c r="N1928" s="262"/>
    </row>
    <row r="1929" spans="1:14" s="296" customFormat="1" ht="15" hidden="1" customHeight="1" x14ac:dyDescent="0.25">
      <c r="A1929" s="386"/>
      <c r="B1929" s="386"/>
      <c r="C1929" s="367"/>
      <c r="D1929" s="368"/>
      <c r="E1929" s="369"/>
      <c r="F1929" s="369"/>
      <c r="G1929" s="370"/>
      <c r="H1929" s="408"/>
      <c r="I1929" s="262"/>
      <c r="J1929" s="182"/>
      <c r="K1929" s="183"/>
      <c r="L1929" s="275"/>
      <c r="M1929" s="185"/>
      <c r="N1929" s="262"/>
    </row>
    <row r="1930" spans="1:14" s="296" customFormat="1" ht="15" hidden="1" customHeight="1" x14ac:dyDescent="0.25">
      <c r="A1930" s="177"/>
      <c r="B1930" s="177"/>
      <c r="C1930" s="178">
        <v>5</v>
      </c>
      <c r="D1930" s="178">
        <v>2</v>
      </c>
      <c r="E1930" s="178">
        <v>2</v>
      </c>
      <c r="F1930" s="178"/>
      <c r="G1930" s="270"/>
      <c r="H1930" s="406" t="s">
        <v>684</v>
      </c>
      <c r="I1930" s="181">
        <f>SUM(I1932+I1936+I1940)</f>
        <v>33352440</v>
      </c>
      <c r="J1930" s="182">
        <f>SUM(I1930/I10*100)</f>
        <v>3.3422325614948303E-2</v>
      </c>
      <c r="K1930" s="183">
        <f>SUM(P1930/I1930*100)</f>
        <v>0</v>
      </c>
      <c r="L1930" s="181">
        <f>SUM(L1932+L1936+L1940)</f>
        <v>33262400</v>
      </c>
      <c r="M1930" s="185">
        <f>SUM(L1930/I1930%)</f>
        <v>99.730034744084691</v>
      </c>
      <c r="N1930" s="181">
        <f>SUM(N1932+N1936+N1940)</f>
        <v>90040</v>
      </c>
    </row>
    <row r="1931" spans="1:14" s="296" customFormat="1" ht="15" hidden="1" customHeight="1" x14ac:dyDescent="0.25">
      <c r="A1931" s="177"/>
      <c r="B1931" s="177"/>
      <c r="C1931" s="178"/>
      <c r="D1931" s="178"/>
      <c r="E1931" s="178"/>
      <c r="F1931" s="178"/>
      <c r="G1931" s="270"/>
      <c r="H1931" s="406"/>
      <c r="I1931" s="181"/>
      <c r="J1931" s="182"/>
      <c r="K1931" s="383"/>
      <c r="L1931" s="193"/>
      <c r="M1931" s="269"/>
      <c r="N1931" s="181"/>
    </row>
    <row r="1932" spans="1:14" s="296" customFormat="1" ht="15" hidden="1" customHeight="1" x14ac:dyDescent="0.25">
      <c r="A1932" s="177"/>
      <c r="B1932" s="177"/>
      <c r="C1932" s="178">
        <v>5</v>
      </c>
      <c r="D1932" s="178">
        <v>2</v>
      </c>
      <c r="E1932" s="178">
        <v>2</v>
      </c>
      <c r="F1932" s="179" t="s">
        <v>675</v>
      </c>
      <c r="G1932" s="270"/>
      <c r="H1932" s="406" t="s">
        <v>685</v>
      </c>
      <c r="I1932" s="181">
        <f>SUM(I1933:I1934)</f>
        <v>1055940</v>
      </c>
      <c r="J1932" s="279">
        <f>SUM(I1932/I10*100)</f>
        <v>1.0581525822353178E-3</v>
      </c>
      <c r="K1932" s="183">
        <f>SUM(P1932/I1932*100)</f>
        <v>0</v>
      </c>
      <c r="L1932" s="193">
        <f>SUM(L1933:L1934)</f>
        <v>1055900</v>
      </c>
      <c r="M1932" s="185">
        <f>SUM(L1932/I1932%)</f>
        <v>99.996211905979507</v>
      </c>
      <c r="N1932" s="181">
        <f>SUM(N1933:N1934)</f>
        <v>40</v>
      </c>
    </row>
    <row r="1933" spans="1:14" s="296" customFormat="1" ht="25.5" hidden="1" customHeight="1" x14ac:dyDescent="0.25">
      <c r="A1933" s="177"/>
      <c r="B1933" s="177"/>
      <c r="C1933" s="178">
        <v>5</v>
      </c>
      <c r="D1933" s="178">
        <v>2</v>
      </c>
      <c r="E1933" s="178">
        <v>2</v>
      </c>
      <c r="F1933" s="179" t="s">
        <v>675</v>
      </c>
      <c r="G1933" s="180" t="s">
        <v>682</v>
      </c>
      <c r="H1933" s="406" t="s">
        <v>719</v>
      </c>
      <c r="I1933" s="181">
        <v>409040</v>
      </c>
      <c r="J1933" s="278">
        <f>SUM(I1933/I10*100)</f>
        <v>4.0989708907469597E-4</v>
      </c>
      <c r="K1933" s="183">
        <f>SUM(P1933/I1933*100)</f>
        <v>0</v>
      </c>
      <c r="L1933" s="260">
        <v>409000</v>
      </c>
      <c r="M1933" s="185">
        <f>SUM(L1933/I1933%)</f>
        <v>99.990221005280659</v>
      </c>
      <c r="N1933" s="250">
        <f>SUM(I1933-L1933)</f>
        <v>40</v>
      </c>
    </row>
    <row r="1934" spans="1:14" s="296" customFormat="1" ht="25.5" hidden="1" customHeight="1" x14ac:dyDescent="0.25">
      <c r="A1934" s="187"/>
      <c r="B1934" s="187"/>
      <c r="C1934" s="271">
        <v>5</v>
      </c>
      <c r="D1934" s="271">
        <v>2</v>
      </c>
      <c r="E1934" s="271">
        <v>2</v>
      </c>
      <c r="F1934" s="271" t="s">
        <v>675</v>
      </c>
      <c r="G1934" s="180" t="s">
        <v>720</v>
      </c>
      <c r="H1934" s="406" t="s">
        <v>874</v>
      </c>
      <c r="I1934" s="266">
        <v>646900</v>
      </c>
      <c r="J1934" s="279">
        <f>SUM(I1934/I10*100)</f>
        <v>6.4825549316062196E-4</v>
      </c>
      <c r="K1934" s="183">
        <f>SUM(L1934/I1934*100)</f>
        <v>100</v>
      </c>
      <c r="L1934" s="266">
        <v>646900</v>
      </c>
      <c r="M1934" s="280">
        <f>SUM(L1934/I1934%)</f>
        <v>100</v>
      </c>
      <c r="N1934" s="250">
        <f>SUM(I1934-L1934)</f>
        <v>0</v>
      </c>
    </row>
    <row r="1935" spans="1:14" s="296" customFormat="1" ht="15" hidden="1" customHeight="1" x14ac:dyDescent="0.25">
      <c r="A1935" s="187"/>
      <c r="B1935" s="187"/>
      <c r="C1935" s="271"/>
      <c r="D1935" s="271"/>
      <c r="E1935" s="271"/>
      <c r="F1935" s="271"/>
      <c r="G1935" s="180"/>
      <c r="H1935" s="406"/>
      <c r="I1935" s="266"/>
      <c r="J1935" s="182"/>
      <c r="K1935" s="183"/>
      <c r="L1935" s="474"/>
      <c r="M1935" s="280"/>
      <c r="N1935" s="266"/>
    </row>
    <row r="1936" spans="1:14" s="296" customFormat="1" ht="15" hidden="1" customHeight="1" x14ac:dyDescent="0.25">
      <c r="A1936" s="177"/>
      <c r="B1936" s="177"/>
      <c r="C1936" s="178">
        <v>5</v>
      </c>
      <c r="D1936" s="178">
        <v>2</v>
      </c>
      <c r="E1936" s="178">
        <v>2</v>
      </c>
      <c r="F1936" s="179" t="s">
        <v>674</v>
      </c>
      <c r="G1936" s="270"/>
      <c r="H1936" s="406" t="s">
        <v>724</v>
      </c>
      <c r="I1936" s="251">
        <f>SUM(I1937:I1938)</f>
        <v>7566500</v>
      </c>
      <c r="J1936" s="182">
        <f>SUM(I1936/I10*100)</f>
        <v>7.5823545973100117E-3</v>
      </c>
      <c r="K1936" s="183">
        <f>SUM(P1936/I1936*100)</f>
        <v>0</v>
      </c>
      <c r="L1936" s="282">
        <f>SUM(L1937:L1938)</f>
        <v>7566500</v>
      </c>
      <c r="M1936" s="185">
        <f>SUM(L1936/I1936%)</f>
        <v>100</v>
      </c>
      <c r="N1936" s="251">
        <f>SUM(N1937:N1938)</f>
        <v>0</v>
      </c>
    </row>
    <row r="1937" spans="1:14" s="296" customFormat="1" ht="25.5" hidden="1" customHeight="1" x14ac:dyDescent="0.25">
      <c r="A1937" s="177"/>
      <c r="B1937" s="177"/>
      <c r="C1937" s="178">
        <v>5</v>
      </c>
      <c r="D1937" s="178">
        <v>2</v>
      </c>
      <c r="E1937" s="178">
        <v>2</v>
      </c>
      <c r="F1937" s="179" t="s">
        <v>674</v>
      </c>
      <c r="G1937" s="180" t="s">
        <v>682</v>
      </c>
      <c r="H1937" s="406" t="s">
        <v>767</v>
      </c>
      <c r="I1937" s="251">
        <v>6560000</v>
      </c>
      <c r="J1937" s="182">
        <f>SUM(I1937/I10*100)</f>
        <v>6.5737456100381517E-3</v>
      </c>
      <c r="K1937" s="183">
        <f>SUM(L1937/I1937*100)</f>
        <v>100</v>
      </c>
      <c r="L1937" s="281">
        <v>6560000</v>
      </c>
      <c r="M1937" s="185">
        <f>SUM(L1937/I1937%)</f>
        <v>100</v>
      </c>
      <c r="N1937" s="250">
        <f>SUM(I1937-L1937)</f>
        <v>0</v>
      </c>
    </row>
    <row r="1938" spans="1:14" s="296" customFormat="1" ht="25.5" hidden="1" customHeight="1" x14ac:dyDescent="0.25">
      <c r="A1938" s="513"/>
      <c r="B1938" s="513"/>
      <c r="C1938" s="178">
        <v>5</v>
      </c>
      <c r="D1938" s="178">
        <v>2</v>
      </c>
      <c r="E1938" s="178">
        <v>2</v>
      </c>
      <c r="F1938" s="179" t="s">
        <v>674</v>
      </c>
      <c r="G1938" s="180" t="s">
        <v>697</v>
      </c>
      <c r="H1938" s="406" t="s">
        <v>1080</v>
      </c>
      <c r="I1938" s="251">
        <v>1006500</v>
      </c>
      <c r="J1938" s="279">
        <f>SUM(I1938/I10*100)</f>
        <v>1.0086089872718596E-3</v>
      </c>
      <c r="K1938" s="183">
        <f>SUM(P1938/I1938*100)</f>
        <v>0</v>
      </c>
      <c r="L1938" s="281">
        <v>1006500</v>
      </c>
      <c r="M1938" s="183">
        <f>SUM(L1938/I1938%)</f>
        <v>100</v>
      </c>
      <c r="N1938" s="250">
        <f>SUM(I1938-L1938)</f>
        <v>0</v>
      </c>
    </row>
    <row r="1939" spans="1:14" s="296" customFormat="1" ht="15" hidden="1" customHeight="1" x14ac:dyDescent="0.25">
      <c r="A1939" s="177"/>
      <c r="B1939" s="177"/>
      <c r="C1939" s="178"/>
      <c r="D1939" s="178"/>
      <c r="E1939" s="178"/>
      <c r="F1939" s="179"/>
      <c r="G1939" s="180"/>
      <c r="H1939" s="406"/>
      <c r="I1939" s="181"/>
      <c r="J1939" s="182"/>
      <c r="K1939" s="183"/>
      <c r="L1939" s="214"/>
      <c r="M1939" s="185"/>
      <c r="N1939" s="181"/>
    </row>
    <row r="1940" spans="1:14" s="296" customFormat="1" ht="15" hidden="1" customHeight="1" x14ac:dyDescent="0.25">
      <c r="A1940" s="177"/>
      <c r="B1940" s="177"/>
      <c r="C1940" s="178">
        <v>5</v>
      </c>
      <c r="D1940" s="178">
        <v>2</v>
      </c>
      <c r="E1940" s="178">
        <v>2</v>
      </c>
      <c r="F1940" s="179">
        <v>15</v>
      </c>
      <c r="G1940" s="270"/>
      <c r="H1940" s="406" t="s">
        <v>756</v>
      </c>
      <c r="I1940" s="251">
        <f>SUM(I1941:I1941)</f>
        <v>24730000</v>
      </c>
      <c r="J1940" s="182">
        <f>SUM(I1940/I10*100)</f>
        <v>2.4781818435402968E-2</v>
      </c>
      <c r="K1940" s="183">
        <f>SUM(P1940/I1940*100)</f>
        <v>0</v>
      </c>
      <c r="L1940" s="282">
        <f>SUM(L1941:L1941)</f>
        <v>24640000</v>
      </c>
      <c r="M1940" s="185">
        <f>SUM(L1940/I1940%)</f>
        <v>99.636069551152445</v>
      </c>
      <c r="N1940" s="251">
        <f>SUM(N1941:N1941)</f>
        <v>90000</v>
      </c>
    </row>
    <row r="1941" spans="1:14" s="296" customFormat="1" ht="25.5" hidden="1" customHeight="1" x14ac:dyDescent="0.25">
      <c r="A1941" s="177"/>
      <c r="B1941" s="177"/>
      <c r="C1941" s="178">
        <v>5</v>
      </c>
      <c r="D1941" s="178">
        <v>2</v>
      </c>
      <c r="E1941" s="178">
        <v>2</v>
      </c>
      <c r="F1941" s="179">
        <v>15</v>
      </c>
      <c r="G1941" s="180" t="s">
        <v>682</v>
      </c>
      <c r="H1941" s="406" t="s">
        <v>909</v>
      </c>
      <c r="I1941" s="251">
        <v>24730000</v>
      </c>
      <c r="J1941" s="182">
        <f>SUM(I1941/I10*100)</f>
        <v>2.4781818435402968E-2</v>
      </c>
      <c r="K1941" s="183">
        <f>SUM(P1941/I1941*100)</f>
        <v>0</v>
      </c>
      <c r="L1941" s="281">
        <v>24640000</v>
      </c>
      <c r="M1941" s="185">
        <f>SUM(L1941/I1941%)</f>
        <v>99.636069551152445</v>
      </c>
      <c r="N1941" s="250">
        <f>SUM(I1941-L1941)</f>
        <v>90000</v>
      </c>
    </row>
    <row r="1942" spans="1:14" s="296" customFormat="1" ht="15" hidden="1" customHeight="1" x14ac:dyDescent="0.25">
      <c r="A1942" s="177"/>
      <c r="B1942" s="177"/>
      <c r="C1942" s="178"/>
      <c r="D1942" s="178"/>
      <c r="E1942" s="178"/>
      <c r="F1942" s="179"/>
      <c r="G1942" s="180"/>
      <c r="H1942" s="406"/>
      <c r="I1942" s="267"/>
      <c r="J1942" s="483"/>
      <c r="K1942" s="283"/>
      <c r="L1942" s="289"/>
      <c r="M1942" s="284"/>
      <c r="N1942" s="267"/>
    </row>
    <row r="1943" spans="1:14" s="391" customFormat="1" x14ac:dyDescent="0.25">
      <c r="A1943" s="111">
        <v>1</v>
      </c>
      <c r="B1943" s="171" t="s">
        <v>677</v>
      </c>
      <c r="C1943" s="172" t="s">
        <v>674</v>
      </c>
      <c r="D1943" s="155" t="s">
        <v>675</v>
      </c>
      <c r="E1943" s="115" t="s">
        <v>1081</v>
      </c>
      <c r="F1943" s="115"/>
      <c r="G1943" s="155"/>
      <c r="H1943" s="423" t="s">
        <v>484</v>
      </c>
      <c r="I1943" s="217">
        <f>SUM(I1945+I1953+I1975+I1997+I2018+I2042+I2066+I2087+I2111)</f>
        <v>801444180</v>
      </c>
      <c r="J1943" s="223">
        <f>SUM(I1943/I10*100)</f>
        <v>0.80312349999476007</v>
      </c>
      <c r="K1943" s="224">
        <v>100</v>
      </c>
      <c r="L1943" s="217">
        <f>SUM(L1945+L1953+L1975+L1997+L2018+L2042+L2066+L2087+L2111)</f>
        <v>777432980</v>
      </c>
      <c r="M1943" s="225">
        <f>SUM(L1943/I1943%)</f>
        <v>97.004008438865952</v>
      </c>
      <c r="N1943" s="217">
        <f>SUM(N1945+N1953+N1975+N1997+N2018+N2042+N2066+N2087+N2111)</f>
        <v>24011200</v>
      </c>
    </row>
    <row r="1944" spans="1:14" s="296" customFormat="1" ht="15" hidden="1" customHeight="1" x14ac:dyDescent="0.25">
      <c r="A1944" s="290"/>
      <c r="B1944" s="324"/>
      <c r="C1944" s="325"/>
      <c r="D1944" s="317"/>
      <c r="E1944" s="313"/>
      <c r="F1944" s="313"/>
      <c r="G1944" s="317"/>
      <c r="H1944" s="414"/>
      <c r="I1944" s="377"/>
      <c r="J1944" s="182"/>
      <c r="K1944" s="183"/>
      <c r="L1944" s="471"/>
      <c r="M1944" s="280"/>
      <c r="N1944" s="377"/>
    </row>
    <row r="1945" spans="1:14" s="296" customFormat="1" x14ac:dyDescent="0.25">
      <c r="A1945" s="386">
        <v>1</v>
      </c>
      <c r="B1945" s="324" t="s">
        <v>677</v>
      </c>
      <c r="C1945" s="325" t="s">
        <v>674</v>
      </c>
      <c r="D1945" s="317" t="s">
        <v>675</v>
      </c>
      <c r="E1945" s="313" t="s">
        <v>1081</v>
      </c>
      <c r="F1945" s="369" t="s">
        <v>799</v>
      </c>
      <c r="G1945" s="370"/>
      <c r="H1945" s="411" t="s">
        <v>1082</v>
      </c>
      <c r="I1945" s="181">
        <f>SUM(I1947)</f>
        <v>100917000</v>
      </c>
      <c r="J1945" s="385">
        <f>SUM(I1945/I10*100)</f>
        <v>0.10112845819027745</v>
      </c>
      <c r="K1945" s="183">
        <v>100</v>
      </c>
      <c r="L1945" s="474">
        <f>SUM(L1947)</f>
        <v>100199000</v>
      </c>
      <c r="M1945" s="185">
        <f>SUM(L1945/I1945%)</f>
        <v>99.288524232785363</v>
      </c>
      <c r="N1945" s="181">
        <f>SUM(N1947)</f>
        <v>718000</v>
      </c>
    </row>
    <row r="1946" spans="1:14" s="296" customFormat="1" ht="15" hidden="1" customHeight="1" x14ac:dyDescent="0.25">
      <c r="A1946" s="269"/>
      <c r="B1946" s="269"/>
      <c r="C1946" s="269"/>
      <c r="D1946" s="269"/>
      <c r="E1946" s="269"/>
      <c r="F1946" s="269"/>
      <c r="G1946" s="262"/>
      <c r="H1946" s="537"/>
      <c r="I1946" s="262"/>
      <c r="J1946" s="182"/>
      <c r="K1946" s="183"/>
      <c r="L1946" s="275"/>
      <c r="M1946" s="185"/>
      <c r="N1946" s="262"/>
    </row>
    <row r="1947" spans="1:14" s="296" customFormat="1" ht="15" hidden="1" customHeight="1" x14ac:dyDescent="0.25">
      <c r="A1947" s="177"/>
      <c r="B1947" s="177"/>
      <c r="C1947" s="178">
        <v>5</v>
      </c>
      <c r="D1947" s="178">
        <v>2</v>
      </c>
      <c r="E1947" s="178">
        <v>2</v>
      </c>
      <c r="F1947" s="178"/>
      <c r="G1947" s="270"/>
      <c r="H1947" s="406" t="s">
        <v>684</v>
      </c>
      <c r="I1947" s="181">
        <f>SUM(I1949)</f>
        <v>100917000</v>
      </c>
      <c r="J1947" s="182">
        <f>SUM(I1947/I10*100)</f>
        <v>0.10112845819027745</v>
      </c>
      <c r="K1947" s="183">
        <f>SUM(P1947/I1947*100)</f>
        <v>0</v>
      </c>
      <c r="L1947" s="181">
        <f>SUM(L1949)</f>
        <v>100199000</v>
      </c>
      <c r="M1947" s="185">
        <f>SUM(L1947/I1947%)</f>
        <v>99.288524232785363</v>
      </c>
      <c r="N1947" s="181">
        <f>SUM(N1949)</f>
        <v>718000</v>
      </c>
    </row>
    <row r="1948" spans="1:14" s="296" customFormat="1" ht="15" hidden="1" customHeight="1" x14ac:dyDescent="0.25">
      <c r="A1948" s="177"/>
      <c r="B1948" s="177"/>
      <c r="C1948" s="178"/>
      <c r="D1948" s="178"/>
      <c r="E1948" s="178"/>
      <c r="F1948" s="178"/>
      <c r="G1948" s="270"/>
      <c r="H1948" s="406"/>
      <c r="I1948" s="181"/>
      <c r="J1948" s="182"/>
      <c r="K1948" s="383"/>
      <c r="L1948" s="193"/>
      <c r="M1948" s="269"/>
      <c r="N1948" s="181"/>
    </row>
    <row r="1949" spans="1:14" s="296" customFormat="1" ht="15" hidden="1" customHeight="1" x14ac:dyDescent="0.25">
      <c r="A1949" s="177"/>
      <c r="B1949" s="177"/>
      <c r="C1949" s="178">
        <v>5</v>
      </c>
      <c r="D1949" s="178">
        <v>2</v>
      </c>
      <c r="E1949" s="178">
        <v>2</v>
      </c>
      <c r="F1949" s="179">
        <v>20</v>
      </c>
      <c r="G1949" s="270"/>
      <c r="H1949" s="406" t="s">
        <v>1083</v>
      </c>
      <c r="I1949" s="251">
        <f>SUM(I1950)</f>
        <v>100917000</v>
      </c>
      <c r="J1949" s="182">
        <f>SUM(I1949/I10*100)</f>
        <v>0.10112845819027745</v>
      </c>
      <c r="K1949" s="183">
        <f>SUM(P1949/I1949*100)</f>
        <v>0</v>
      </c>
      <c r="L1949" s="282">
        <f>SUM(L1950)</f>
        <v>100199000</v>
      </c>
      <c r="M1949" s="185">
        <f>SUM(L1949/I1949%)</f>
        <v>99.288524232785363</v>
      </c>
      <c r="N1949" s="251">
        <f>SUM(N1950)</f>
        <v>718000</v>
      </c>
    </row>
    <row r="1950" spans="1:14" s="296" customFormat="1" ht="25.5" hidden="1" customHeight="1" x14ac:dyDescent="0.25">
      <c r="A1950" s="504"/>
      <c r="B1950" s="504"/>
      <c r="C1950" s="503">
        <v>5</v>
      </c>
      <c r="D1950" s="503">
        <v>2</v>
      </c>
      <c r="E1950" s="503">
        <v>2</v>
      </c>
      <c r="F1950" s="273">
        <v>20</v>
      </c>
      <c r="G1950" s="180" t="s">
        <v>682</v>
      </c>
      <c r="H1950" s="865" t="s">
        <v>1084</v>
      </c>
      <c r="I1950" s="181">
        <v>100917000</v>
      </c>
      <c r="J1950" s="182">
        <f>SUM(I1950/I10*100)</f>
        <v>0.10112845819027745</v>
      </c>
      <c r="K1950" s="183">
        <f>SUM(P1950/I1950*100)</f>
        <v>0</v>
      </c>
      <c r="L1950" s="193">
        <v>100199000</v>
      </c>
      <c r="M1950" s="323">
        <f>SUM(L1950/I1950%)</f>
        <v>99.288524232785363</v>
      </c>
      <c r="N1950" s="250">
        <f>SUM(I1950-L1950)</f>
        <v>718000</v>
      </c>
    </row>
    <row r="1951" spans="1:14" s="296" customFormat="1" ht="15" hidden="1" customHeight="1" x14ac:dyDescent="0.25">
      <c r="A1951" s="504"/>
      <c r="B1951" s="504"/>
      <c r="C1951" s="503"/>
      <c r="D1951" s="503"/>
      <c r="E1951" s="503"/>
      <c r="F1951" s="273"/>
      <c r="G1951" s="180"/>
      <c r="H1951" s="860"/>
      <c r="I1951" s="181"/>
      <c r="J1951" s="182"/>
      <c r="K1951" s="183"/>
      <c r="L1951" s="193"/>
      <c r="M1951" s="323"/>
      <c r="N1951" s="181"/>
    </row>
    <row r="1952" spans="1:14" s="296" customFormat="1" ht="15" hidden="1" customHeight="1" x14ac:dyDescent="0.25">
      <c r="A1952" s="504"/>
      <c r="B1952" s="504"/>
      <c r="C1952" s="503"/>
      <c r="D1952" s="503"/>
      <c r="E1952" s="503"/>
      <c r="F1952" s="273"/>
      <c r="G1952" s="180"/>
      <c r="H1952" s="563"/>
      <c r="I1952" s="181"/>
      <c r="J1952" s="182"/>
      <c r="K1952" s="183"/>
      <c r="L1952" s="193"/>
      <c r="M1952" s="323"/>
      <c r="N1952" s="181"/>
    </row>
    <row r="1953" spans="1:14" s="296" customFormat="1" x14ac:dyDescent="0.25">
      <c r="A1953" s="386">
        <v>1</v>
      </c>
      <c r="B1953" s="324" t="s">
        <v>677</v>
      </c>
      <c r="C1953" s="325" t="s">
        <v>674</v>
      </c>
      <c r="D1953" s="317" t="s">
        <v>675</v>
      </c>
      <c r="E1953" s="313" t="s">
        <v>1081</v>
      </c>
      <c r="F1953" s="369" t="s">
        <v>809</v>
      </c>
      <c r="G1953" s="370"/>
      <c r="H1953" s="411" t="s">
        <v>1085</v>
      </c>
      <c r="I1953" s="181">
        <f>SUM(I1955)</f>
        <v>83593000</v>
      </c>
      <c r="J1953" s="385">
        <f>SUM(I1953/I10*100)</f>
        <v>8.3768158045719382E-2</v>
      </c>
      <c r="K1953" s="183">
        <v>100</v>
      </c>
      <c r="L1953" s="474">
        <f>SUM(L1955)</f>
        <v>81893000</v>
      </c>
      <c r="M1953" s="185">
        <f>SUM(L1953/I1953%)</f>
        <v>97.966336894237557</v>
      </c>
      <c r="N1953" s="181">
        <f>SUM(N1955)</f>
        <v>1700000</v>
      </c>
    </row>
    <row r="1954" spans="1:14" s="296" customFormat="1" ht="15" hidden="1" customHeight="1" x14ac:dyDescent="0.25">
      <c r="A1954" s="269"/>
      <c r="B1954" s="269"/>
      <c r="C1954" s="269"/>
      <c r="D1954" s="269"/>
      <c r="E1954" s="269"/>
      <c r="F1954" s="269"/>
      <c r="G1954" s="262"/>
      <c r="H1954" s="537"/>
      <c r="I1954" s="262"/>
      <c r="J1954" s="182"/>
      <c r="K1954" s="183"/>
      <c r="L1954" s="275"/>
      <c r="M1954" s="185"/>
      <c r="N1954" s="262"/>
    </row>
    <row r="1955" spans="1:14" s="296" customFormat="1" ht="15" hidden="1" customHeight="1" x14ac:dyDescent="0.25">
      <c r="A1955" s="177"/>
      <c r="B1955" s="177"/>
      <c r="C1955" s="178">
        <v>5</v>
      </c>
      <c r="D1955" s="178">
        <v>2</v>
      </c>
      <c r="E1955" s="178">
        <v>2</v>
      </c>
      <c r="F1955" s="178"/>
      <c r="G1955" s="270"/>
      <c r="H1955" s="406" t="s">
        <v>684</v>
      </c>
      <c r="I1955" s="181">
        <f>SUM(I1957+I1963+I1971)</f>
        <v>83593000</v>
      </c>
      <c r="J1955" s="182">
        <f>SUM(I1955/I10*100)</f>
        <v>8.3768158045719382E-2</v>
      </c>
      <c r="K1955" s="183">
        <f>SUM(P1955/I1955*100)</f>
        <v>0</v>
      </c>
      <c r="L1955" s="181">
        <f>SUM(L1957+L1963+L1971)</f>
        <v>81893000</v>
      </c>
      <c r="M1955" s="185">
        <f>SUM(L1955/I1955%)</f>
        <v>97.966336894237557</v>
      </c>
      <c r="N1955" s="181">
        <f>SUM(N1957+N1963+N1971)</f>
        <v>1700000</v>
      </c>
    </row>
    <row r="1956" spans="1:14" s="296" customFormat="1" ht="15" hidden="1" customHeight="1" x14ac:dyDescent="0.25">
      <c r="A1956" s="177"/>
      <c r="B1956" s="177"/>
      <c r="C1956" s="178"/>
      <c r="D1956" s="178"/>
      <c r="E1956" s="178"/>
      <c r="F1956" s="178"/>
      <c r="G1956" s="270"/>
      <c r="H1956" s="406"/>
      <c r="I1956" s="181"/>
      <c r="J1956" s="182"/>
      <c r="K1956" s="383"/>
      <c r="L1956" s="193"/>
      <c r="M1956" s="269"/>
      <c r="N1956" s="181"/>
    </row>
    <row r="1957" spans="1:14" s="296" customFormat="1" ht="15" hidden="1" customHeight="1" x14ac:dyDescent="0.25">
      <c r="A1957" s="177"/>
      <c r="B1957" s="177"/>
      <c r="C1957" s="178">
        <v>5</v>
      </c>
      <c r="D1957" s="178">
        <v>2</v>
      </c>
      <c r="E1957" s="178">
        <v>2</v>
      </c>
      <c r="F1957" s="179" t="s">
        <v>675</v>
      </c>
      <c r="G1957" s="270"/>
      <c r="H1957" s="406" t="s">
        <v>685</v>
      </c>
      <c r="I1957" s="181">
        <f>SUM(I1958:I1961)</f>
        <v>6697000</v>
      </c>
      <c r="J1957" s="182">
        <f>SUM(I1957/I10*100)</f>
        <v>6.7110326753697406E-3</v>
      </c>
      <c r="K1957" s="183">
        <f>SUM(P1957/I1957*100)</f>
        <v>0</v>
      </c>
      <c r="L1957" s="193">
        <f>SUM(L1958:L1961)</f>
        <v>6597000</v>
      </c>
      <c r="M1957" s="185">
        <f>SUM(L1957/I1957%)</f>
        <v>98.506794086904577</v>
      </c>
      <c r="N1957" s="181">
        <f>SUM(N1958:N1961)</f>
        <v>100000</v>
      </c>
    </row>
    <row r="1958" spans="1:14" s="296" customFormat="1" ht="25.5" hidden="1" customHeight="1" x14ac:dyDescent="0.25">
      <c r="A1958" s="177"/>
      <c r="B1958" s="177"/>
      <c r="C1958" s="178">
        <v>5</v>
      </c>
      <c r="D1958" s="178">
        <v>2</v>
      </c>
      <c r="E1958" s="178">
        <v>2</v>
      </c>
      <c r="F1958" s="179" t="s">
        <v>675</v>
      </c>
      <c r="G1958" s="180" t="s">
        <v>682</v>
      </c>
      <c r="H1958" s="406" t="s">
        <v>719</v>
      </c>
      <c r="I1958" s="181">
        <v>847000</v>
      </c>
      <c r="J1958" s="279">
        <f>SUM(I1958/I10*100)</f>
        <v>8.4877477617413327E-4</v>
      </c>
      <c r="K1958" s="183">
        <f>SUM(L1958/I1958*100)</f>
        <v>100</v>
      </c>
      <c r="L1958" s="193">
        <v>847000</v>
      </c>
      <c r="M1958" s="185">
        <f>SUM(L1958/I1958%)</f>
        <v>100</v>
      </c>
      <c r="N1958" s="250">
        <f>SUM(I1958-L1958)</f>
        <v>0</v>
      </c>
    </row>
    <row r="1959" spans="1:14" s="296" customFormat="1" ht="15" hidden="1" customHeight="1" x14ac:dyDescent="0.25">
      <c r="A1959" s="187"/>
      <c r="B1959" s="187"/>
      <c r="C1959" s="271">
        <v>5</v>
      </c>
      <c r="D1959" s="271">
        <v>2</v>
      </c>
      <c r="E1959" s="271">
        <v>2</v>
      </c>
      <c r="F1959" s="271" t="s">
        <v>675</v>
      </c>
      <c r="G1959" s="272" t="s">
        <v>688</v>
      </c>
      <c r="H1959" s="405" t="s">
        <v>1061</v>
      </c>
      <c r="I1959" s="266">
        <v>2300000</v>
      </c>
      <c r="J1959" s="279">
        <f>SUM(I1959/I10*100)</f>
        <v>2.3048193449828882E-3</v>
      </c>
      <c r="K1959" s="183">
        <f>SUM(P1959/I1959*100)</f>
        <v>0</v>
      </c>
      <c r="L1959" s="474">
        <v>2300000</v>
      </c>
      <c r="M1959" s="280">
        <f>SUM(L1959/I1959%)</f>
        <v>100</v>
      </c>
      <c r="N1959" s="250">
        <f>SUM(I1959-L1959)</f>
        <v>0</v>
      </c>
    </row>
    <row r="1960" spans="1:14" s="296" customFormat="1" ht="15" hidden="1" customHeight="1" x14ac:dyDescent="0.25">
      <c r="A1960" s="187"/>
      <c r="B1960" s="187"/>
      <c r="C1960" s="271">
        <v>5</v>
      </c>
      <c r="D1960" s="271">
        <v>2</v>
      </c>
      <c r="E1960" s="271">
        <v>2</v>
      </c>
      <c r="F1960" s="271" t="s">
        <v>675</v>
      </c>
      <c r="G1960" s="272" t="s">
        <v>885</v>
      </c>
      <c r="H1960" s="405" t="s">
        <v>886</v>
      </c>
      <c r="I1960" s="266">
        <v>2950000</v>
      </c>
      <c r="J1960" s="279">
        <f>SUM(I1960/I10*100)</f>
        <v>2.9561813337824006E-3</v>
      </c>
      <c r="K1960" s="183">
        <f>SUM(P1960/I1960*100)</f>
        <v>0</v>
      </c>
      <c r="L1960" s="474">
        <v>2850000</v>
      </c>
      <c r="M1960" s="280">
        <f>SUM(L1960/I1960%)</f>
        <v>96.610169491525426</v>
      </c>
      <c r="N1960" s="250">
        <f>SUM(I1960-L1960)</f>
        <v>100000</v>
      </c>
    </row>
    <row r="1961" spans="1:14" s="296" customFormat="1" ht="25.5" hidden="1" customHeight="1" x14ac:dyDescent="0.25">
      <c r="A1961" s="177"/>
      <c r="B1961" s="177"/>
      <c r="C1961" s="178">
        <v>5</v>
      </c>
      <c r="D1961" s="178">
        <v>2</v>
      </c>
      <c r="E1961" s="178">
        <v>2</v>
      </c>
      <c r="F1961" s="179" t="s">
        <v>675</v>
      </c>
      <c r="G1961" s="180" t="s">
        <v>720</v>
      </c>
      <c r="H1961" s="406" t="s">
        <v>874</v>
      </c>
      <c r="I1961" s="181">
        <v>600000</v>
      </c>
      <c r="J1961" s="279">
        <f>SUM(I1961/I10*100)</f>
        <v>6.0125722043031875E-4</v>
      </c>
      <c r="K1961" s="183">
        <f>SUM(P1961/I1961*100)</f>
        <v>0</v>
      </c>
      <c r="L1961" s="193">
        <v>600000</v>
      </c>
      <c r="M1961" s="185">
        <f>SUM(L1961/I1961%)</f>
        <v>100</v>
      </c>
      <c r="N1961" s="250">
        <f>SUM(I1961-L1961)</f>
        <v>0</v>
      </c>
    </row>
    <row r="1962" spans="1:14" s="296" customFormat="1" ht="15" hidden="1" customHeight="1" x14ac:dyDescent="0.25">
      <c r="A1962" s="177"/>
      <c r="B1962" s="177"/>
      <c r="C1962" s="178"/>
      <c r="D1962" s="178"/>
      <c r="E1962" s="178"/>
      <c r="F1962" s="179"/>
      <c r="G1962" s="180"/>
      <c r="H1962" s="406"/>
      <c r="I1962" s="181"/>
      <c r="J1962" s="182"/>
      <c r="K1962" s="183"/>
      <c r="L1962" s="193"/>
      <c r="M1962" s="185"/>
      <c r="N1962" s="181"/>
    </row>
    <row r="1963" spans="1:14" s="296" customFormat="1" ht="15" hidden="1" customHeight="1" x14ac:dyDescent="0.25">
      <c r="A1963" s="177"/>
      <c r="B1963" s="177"/>
      <c r="C1963" s="178">
        <v>5</v>
      </c>
      <c r="D1963" s="178">
        <v>2</v>
      </c>
      <c r="E1963" s="178">
        <v>2</v>
      </c>
      <c r="F1963" s="179" t="s">
        <v>690</v>
      </c>
      <c r="G1963" s="270"/>
      <c r="H1963" s="405" t="s">
        <v>691</v>
      </c>
      <c r="I1963" s="251">
        <f>SUM(I1964:I1969)</f>
        <v>76102000</v>
      </c>
      <c r="J1963" s="274">
        <f>SUM(I1963/I10*100)</f>
        <v>7.6261461648646847E-2</v>
      </c>
      <c r="K1963" s="183">
        <f>SUM(P1963/I1963*100)</f>
        <v>0</v>
      </c>
      <c r="L1963" s="251">
        <f>SUM(L1964:L1969)</f>
        <v>74502000</v>
      </c>
      <c r="M1963" s="185">
        <f t="shared" ref="M1963:M1969" si="43">SUM(L1963/I1963%)</f>
        <v>97.897558539854401</v>
      </c>
      <c r="N1963" s="251">
        <f>SUM(N1964:N1969)</f>
        <v>1600000</v>
      </c>
    </row>
    <row r="1964" spans="1:14" s="296" customFormat="1" ht="25.5" hidden="1" customHeight="1" x14ac:dyDescent="0.25">
      <c r="A1964" s="187"/>
      <c r="B1964" s="187"/>
      <c r="C1964" s="503">
        <v>5</v>
      </c>
      <c r="D1964" s="503">
        <v>2</v>
      </c>
      <c r="E1964" s="503">
        <v>2</v>
      </c>
      <c r="F1964" s="273" t="s">
        <v>690</v>
      </c>
      <c r="G1964" s="180" t="s">
        <v>887</v>
      </c>
      <c r="H1964" s="405" t="s">
        <v>907</v>
      </c>
      <c r="I1964" s="251">
        <v>51000000</v>
      </c>
      <c r="J1964" s="182">
        <f>SUM(I1964/I10*100)</f>
        <v>5.1106863736577086E-2</v>
      </c>
      <c r="K1964" s="183">
        <f>SUM(P1964/I1964*100)</f>
        <v>0</v>
      </c>
      <c r="L1964" s="282">
        <v>49400000</v>
      </c>
      <c r="M1964" s="280">
        <f t="shared" si="43"/>
        <v>96.862745098039213</v>
      </c>
      <c r="N1964" s="250">
        <f t="shared" ref="N1964:N1969" si="44">SUM(I1964-L1964)</f>
        <v>1600000</v>
      </c>
    </row>
    <row r="1965" spans="1:14" s="296" customFormat="1" ht="25.5" hidden="1" customHeight="1" x14ac:dyDescent="0.25">
      <c r="A1965" s="177"/>
      <c r="B1965" s="177"/>
      <c r="C1965" s="178">
        <v>5</v>
      </c>
      <c r="D1965" s="178">
        <v>2</v>
      </c>
      <c r="E1965" s="178">
        <v>2</v>
      </c>
      <c r="F1965" s="179" t="s">
        <v>690</v>
      </c>
      <c r="G1965" s="180" t="s">
        <v>889</v>
      </c>
      <c r="H1965" s="406" t="s">
        <v>890</v>
      </c>
      <c r="I1965" s="251">
        <v>19502000</v>
      </c>
      <c r="J1965" s="182">
        <f>SUM(I1965/I10*100)</f>
        <v>1.9542863854720125E-2</v>
      </c>
      <c r="K1965" s="183">
        <f>SUM(L1965/I1965*100)</f>
        <v>100</v>
      </c>
      <c r="L1965" s="282">
        <v>19502000</v>
      </c>
      <c r="M1965" s="185">
        <f t="shared" si="43"/>
        <v>100</v>
      </c>
      <c r="N1965" s="250">
        <f t="shared" si="44"/>
        <v>0</v>
      </c>
    </row>
    <row r="1966" spans="1:14" s="296" customFormat="1" ht="25.5" hidden="1" customHeight="1" x14ac:dyDescent="0.25">
      <c r="A1966" s="387"/>
      <c r="B1966" s="387"/>
      <c r="C1966" s="270">
        <v>5</v>
      </c>
      <c r="D1966" s="270">
        <v>2</v>
      </c>
      <c r="E1966" s="270">
        <v>2</v>
      </c>
      <c r="F1966" s="179" t="s">
        <v>690</v>
      </c>
      <c r="G1966" s="180" t="s">
        <v>770</v>
      </c>
      <c r="H1966" s="406" t="s">
        <v>771</v>
      </c>
      <c r="I1966" s="261">
        <v>4800000</v>
      </c>
      <c r="J1966" s="279">
        <f>SUM(I1966/I10*100)</f>
        <v>4.81005776344255E-3</v>
      </c>
      <c r="K1966" s="285">
        <f>SUM(L1966/I1966*100)</f>
        <v>100</v>
      </c>
      <c r="L1966" s="286">
        <v>4800000</v>
      </c>
      <c r="M1966" s="285">
        <f t="shared" si="43"/>
        <v>100</v>
      </c>
      <c r="N1966" s="253">
        <f t="shared" si="44"/>
        <v>0</v>
      </c>
    </row>
    <row r="1967" spans="1:14" s="296" customFormat="1" ht="25.5" hidden="1" customHeight="1" x14ac:dyDescent="0.25">
      <c r="A1967" s="387"/>
      <c r="B1967" s="387"/>
      <c r="C1967" s="270">
        <v>5</v>
      </c>
      <c r="D1967" s="270">
        <v>2</v>
      </c>
      <c r="E1967" s="270">
        <v>2</v>
      </c>
      <c r="F1967" s="180" t="s">
        <v>690</v>
      </c>
      <c r="G1967" s="180" t="s">
        <v>891</v>
      </c>
      <c r="H1967" s="406" t="s">
        <v>892</v>
      </c>
      <c r="I1967" s="261">
        <v>150000</v>
      </c>
      <c r="J1967" s="278">
        <f>SUM(I1967/I10*100)</f>
        <v>1.5031430510757969E-4</v>
      </c>
      <c r="K1967" s="285">
        <f>SUM(P1967/I1967*100)</f>
        <v>0</v>
      </c>
      <c r="L1967" s="287">
        <v>150000</v>
      </c>
      <c r="M1967" s="285">
        <f t="shared" si="43"/>
        <v>100</v>
      </c>
      <c r="N1967" s="253">
        <f t="shared" si="44"/>
        <v>0</v>
      </c>
    </row>
    <row r="1968" spans="1:14" s="296" customFormat="1" ht="25.5" hidden="1" customHeight="1" x14ac:dyDescent="0.25">
      <c r="A1968" s="177"/>
      <c r="B1968" s="177"/>
      <c r="C1968" s="178">
        <v>5</v>
      </c>
      <c r="D1968" s="178">
        <v>2</v>
      </c>
      <c r="E1968" s="178">
        <v>2</v>
      </c>
      <c r="F1968" s="179" t="s">
        <v>690</v>
      </c>
      <c r="G1968" s="180" t="s">
        <v>904</v>
      </c>
      <c r="H1968" s="406" t="s">
        <v>905</v>
      </c>
      <c r="I1968" s="261">
        <v>500000</v>
      </c>
      <c r="J1968" s="279">
        <f>SUM(I1968/I10*100)</f>
        <v>5.0104768369193229E-4</v>
      </c>
      <c r="K1968" s="283">
        <f>SUM(P1968/I1968*100)</f>
        <v>0</v>
      </c>
      <c r="L1968" s="214">
        <v>500000</v>
      </c>
      <c r="M1968" s="284">
        <f t="shared" si="43"/>
        <v>100</v>
      </c>
      <c r="N1968" s="253">
        <f t="shared" si="44"/>
        <v>0</v>
      </c>
    </row>
    <row r="1969" spans="1:14" s="296" customFormat="1" ht="25.5" hidden="1" customHeight="1" x14ac:dyDescent="0.25">
      <c r="A1969" s="177"/>
      <c r="B1969" s="177"/>
      <c r="C1969" s="178">
        <v>5</v>
      </c>
      <c r="D1969" s="178">
        <v>2</v>
      </c>
      <c r="E1969" s="178">
        <v>2</v>
      </c>
      <c r="F1969" s="179" t="s">
        <v>690</v>
      </c>
      <c r="G1969" s="180" t="s">
        <v>893</v>
      </c>
      <c r="H1969" s="406" t="s">
        <v>894</v>
      </c>
      <c r="I1969" s="261">
        <v>150000</v>
      </c>
      <c r="J1969" s="278">
        <f>SUM(I1969/I10*100)</f>
        <v>1.5031430510757969E-4</v>
      </c>
      <c r="K1969" s="283">
        <f>SUM(P1969/I1969*100)</f>
        <v>0</v>
      </c>
      <c r="L1969" s="214">
        <v>150000</v>
      </c>
      <c r="M1969" s="284">
        <f t="shared" si="43"/>
        <v>100</v>
      </c>
      <c r="N1969" s="253">
        <f t="shared" si="44"/>
        <v>0</v>
      </c>
    </row>
    <row r="1970" spans="1:14" s="296" customFormat="1" ht="15" hidden="1" customHeight="1" x14ac:dyDescent="0.25">
      <c r="A1970" s="177"/>
      <c r="B1970" s="177"/>
      <c r="C1970" s="178"/>
      <c r="D1970" s="178"/>
      <c r="E1970" s="178"/>
      <c r="F1970" s="179"/>
      <c r="G1970" s="180"/>
      <c r="H1970" s="406"/>
      <c r="I1970" s="251"/>
      <c r="J1970" s="182"/>
      <c r="K1970" s="183"/>
      <c r="L1970" s="282"/>
      <c r="M1970" s="185"/>
      <c r="N1970" s="251"/>
    </row>
    <row r="1971" spans="1:14" s="296" customFormat="1" ht="15" hidden="1" customHeight="1" x14ac:dyDescent="0.25">
      <c r="A1971" s="177"/>
      <c r="B1971" s="177"/>
      <c r="C1971" s="178">
        <v>5</v>
      </c>
      <c r="D1971" s="178">
        <v>2</v>
      </c>
      <c r="E1971" s="178">
        <v>2</v>
      </c>
      <c r="F1971" s="179" t="s">
        <v>674</v>
      </c>
      <c r="G1971" s="270"/>
      <c r="H1971" s="406" t="s">
        <v>724</v>
      </c>
      <c r="I1971" s="251">
        <f>SUM(I1972:I1973)</f>
        <v>794000</v>
      </c>
      <c r="J1971" s="279">
        <f>SUM(I1971/I10*100)</f>
        <v>7.956637217027883E-4</v>
      </c>
      <c r="K1971" s="183">
        <f>SUM(P1971/I1971*100)</f>
        <v>0</v>
      </c>
      <c r="L1971" s="281">
        <f>SUM(L1972:L1973)</f>
        <v>794000</v>
      </c>
      <c r="M1971" s="185">
        <f>SUM(L1971/I1971%)</f>
        <v>100</v>
      </c>
      <c r="N1971" s="251">
        <f>SUM(N1972:N1973)</f>
        <v>0</v>
      </c>
    </row>
    <row r="1972" spans="1:14" s="296" customFormat="1" ht="25.5" hidden="1" customHeight="1" x14ac:dyDescent="0.25">
      <c r="A1972" s="177"/>
      <c r="B1972" s="177"/>
      <c r="C1972" s="178">
        <v>5</v>
      </c>
      <c r="D1972" s="178">
        <v>2</v>
      </c>
      <c r="E1972" s="178">
        <v>2</v>
      </c>
      <c r="F1972" s="179" t="s">
        <v>674</v>
      </c>
      <c r="G1972" s="180" t="s">
        <v>682</v>
      </c>
      <c r="H1972" s="406" t="s">
        <v>767</v>
      </c>
      <c r="I1972" s="251">
        <v>300000</v>
      </c>
      <c r="J1972" s="278">
        <f>SUM(I1972/I10*100)</f>
        <v>3.0062861021515938E-4</v>
      </c>
      <c r="K1972" s="183">
        <f>SUM(L1972/I1972*100)</f>
        <v>100</v>
      </c>
      <c r="L1972" s="282">
        <v>300000</v>
      </c>
      <c r="M1972" s="185">
        <f>SUM(L1972/I1972%)</f>
        <v>100</v>
      </c>
      <c r="N1972" s="250">
        <f>SUM(I1972-L1972)</f>
        <v>0</v>
      </c>
    </row>
    <row r="1973" spans="1:14" s="296" customFormat="1" ht="25.5" hidden="1" customHeight="1" x14ac:dyDescent="0.25">
      <c r="A1973" s="513"/>
      <c r="B1973" s="513"/>
      <c r="C1973" s="178">
        <v>5</v>
      </c>
      <c r="D1973" s="178">
        <v>2</v>
      </c>
      <c r="E1973" s="178">
        <v>2</v>
      </c>
      <c r="F1973" s="179" t="s">
        <v>674</v>
      </c>
      <c r="G1973" s="180" t="s">
        <v>697</v>
      </c>
      <c r="H1973" s="406" t="s">
        <v>946</v>
      </c>
      <c r="I1973" s="251">
        <v>494000</v>
      </c>
      <c r="J1973" s="278">
        <f>SUM(I1973/I10*100)</f>
        <v>4.9503511148762903E-4</v>
      </c>
      <c r="K1973" s="183">
        <f>SUM(P1973/I1973*100)</f>
        <v>0</v>
      </c>
      <c r="L1973" s="282">
        <v>494000</v>
      </c>
      <c r="M1973" s="183">
        <f>SUM(L1973/I1973%)</f>
        <v>100</v>
      </c>
      <c r="N1973" s="250">
        <f>SUM(I1973-L1973)</f>
        <v>0</v>
      </c>
    </row>
    <row r="1974" spans="1:14" s="296" customFormat="1" ht="15" hidden="1" customHeight="1" x14ac:dyDescent="0.25">
      <c r="A1974" s="513"/>
      <c r="B1974" s="513"/>
      <c r="C1974" s="178"/>
      <c r="D1974" s="178"/>
      <c r="E1974" s="178"/>
      <c r="F1974" s="179"/>
      <c r="G1974" s="180"/>
      <c r="H1974" s="406"/>
      <c r="I1974" s="251"/>
      <c r="J1974" s="279"/>
      <c r="K1974" s="183"/>
      <c r="L1974" s="282"/>
      <c r="M1974" s="183"/>
      <c r="N1974" s="250"/>
    </row>
    <row r="1975" spans="1:14" s="296" customFormat="1" x14ac:dyDescent="0.25">
      <c r="A1975" s="386">
        <v>1</v>
      </c>
      <c r="B1975" s="324" t="s">
        <v>677</v>
      </c>
      <c r="C1975" s="325" t="s">
        <v>674</v>
      </c>
      <c r="D1975" s="317" t="s">
        <v>675</v>
      </c>
      <c r="E1975" s="305" t="s">
        <v>1081</v>
      </c>
      <c r="F1975" s="369" t="s">
        <v>952</v>
      </c>
      <c r="G1975" s="370"/>
      <c r="H1975" s="865" t="s">
        <v>1086</v>
      </c>
      <c r="I1975" s="181">
        <f>SUM(I1978)</f>
        <v>66363400</v>
      </c>
      <c r="J1975" s="385">
        <f>SUM(I1975/I10*100)</f>
        <v>6.6502455703842361E-2</v>
      </c>
      <c r="K1975" s="183">
        <v>100</v>
      </c>
      <c r="L1975" s="474">
        <f>SUM(L1978)</f>
        <v>66363400</v>
      </c>
      <c r="M1975" s="185">
        <f>SUM(L1975/I1975%)</f>
        <v>100</v>
      </c>
      <c r="N1975" s="181">
        <f>SUM(N1978)</f>
        <v>0</v>
      </c>
    </row>
    <row r="1976" spans="1:14" s="296" customFormat="1" ht="15" hidden="1" customHeight="1" x14ac:dyDescent="0.25">
      <c r="A1976" s="386"/>
      <c r="B1976" s="324"/>
      <c r="C1976" s="325"/>
      <c r="D1976" s="317"/>
      <c r="E1976" s="313"/>
      <c r="F1976" s="369"/>
      <c r="G1976" s="370"/>
      <c r="H1976" s="860"/>
      <c r="I1976" s="181"/>
      <c r="J1976" s="484"/>
      <c r="K1976" s="183"/>
      <c r="L1976" s="474"/>
      <c r="M1976" s="185"/>
      <c r="N1976" s="181"/>
    </row>
    <row r="1977" spans="1:14" s="296" customFormat="1" ht="15" hidden="1" customHeight="1" x14ac:dyDescent="0.25">
      <c r="A1977" s="269"/>
      <c r="B1977" s="269"/>
      <c r="C1977" s="269"/>
      <c r="D1977" s="269"/>
      <c r="E1977" s="269"/>
      <c r="F1977" s="269"/>
      <c r="G1977" s="262"/>
      <c r="H1977" s="537"/>
      <c r="I1977" s="262"/>
      <c r="J1977" s="182"/>
      <c r="K1977" s="183"/>
      <c r="L1977" s="275"/>
      <c r="M1977" s="185"/>
      <c r="N1977" s="262"/>
    </row>
    <row r="1978" spans="1:14" s="296" customFormat="1" ht="15" hidden="1" customHeight="1" x14ac:dyDescent="0.25">
      <c r="A1978" s="177"/>
      <c r="B1978" s="177"/>
      <c r="C1978" s="178">
        <v>5</v>
      </c>
      <c r="D1978" s="178">
        <v>2</v>
      </c>
      <c r="E1978" s="178">
        <v>2</v>
      </c>
      <c r="F1978" s="178"/>
      <c r="G1978" s="270"/>
      <c r="H1978" s="406" t="s">
        <v>684</v>
      </c>
      <c r="I1978" s="181">
        <f>SUM(I1980+I1986+I1993)</f>
        <v>66363400</v>
      </c>
      <c r="J1978" s="182">
        <f>SUM(I1978/I10*100)</f>
        <v>6.6502455703842361E-2</v>
      </c>
      <c r="K1978" s="183">
        <f>SUM(P1978/I1978*100)</f>
        <v>0</v>
      </c>
      <c r="L1978" s="181">
        <f>SUM(L1980+L1986+L1993)</f>
        <v>66363400</v>
      </c>
      <c r="M1978" s="185">
        <f>SUM(L1978/I1978%)</f>
        <v>100</v>
      </c>
      <c r="N1978" s="181">
        <f>SUM(N1980+N1986+N1993)</f>
        <v>0</v>
      </c>
    </row>
    <row r="1979" spans="1:14" s="296" customFormat="1" ht="15" hidden="1" customHeight="1" x14ac:dyDescent="0.25">
      <c r="A1979" s="177"/>
      <c r="B1979" s="177"/>
      <c r="C1979" s="178"/>
      <c r="D1979" s="178"/>
      <c r="E1979" s="178"/>
      <c r="F1979" s="178"/>
      <c r="G1979" s="270"/>
      <c r="H1979" s="406"/>
      <c r="I1979" s="181"/>
      <c r="J1979" s="182"/>
      <c r="K1979" s="383"/>
      <c r="L1979" s="193"/>
      <c r="M1979" s="269"/>
      <c r="N1979" s="181"/>
    </row>
    <row r="1980" spans="1:14" s="296" customFormat="1" ht="15" hidden="1" customHeight="1" x14ac:dyDescent="0.25">
      <c r="A1980" s="177"/>
      <c r="B1980" s="177"/>
      <c r="C1980" s="178">
        <v>5</v>
      </c>
      <c r="D1980" s="178">
        <v>2</v>
      </c>
      <c r="E1980" s="178">
        <v>2</v>
      </c>
      <c r="F1980" s="179" t="s">
        <v>675</v>
      </c>
      <c r="G1980" s="270"/>
      <c r="H1980" s="406" t="s">
        <v>685</v>
      </c>
      <c r="I1980" s="181">
        <f>SUM(I1981:I1984)</f>
        <v>5816400</v>
      </c>
      <c r="J1980" s="182">
        <f>SUM(I1980/I10*100)</f>
        <v>5.8285874948515093E-3</v>
      </c>
      <c r="K1980" s="183">
        <f>SUM(P1980/I1980*100)</f>
        <v>0</v>
      </c>
      <c r="L1980" s="193">
        <f>SUM(L1981:L1984)</f>
        <v>5816400</v>
      </c>
      <c r="M1980" s="185">
        <f>SUM(L1980/I1980%)</f>
        <v>100</v>
      </c>
      <c r="N1980" s="181">
        <f>SUM(N1981:N1984)</f>
        <v>0</v>
      </c>
    </row>
    <row r="1981" spans="1:14" s="296" customFormat="1" ht="25.5" hidden="1" customHeight="1" x14ac:dyDescent="0.25">
      <c r="A1981" s="177"/>
      <c r="B1981" s="177"/>
      <c r="C1981" s="178">
        <v>5</v>
      </c>
      <c r="D1981" s="178">
        <v>2</v>
      </c>
      <c r="E1981" s="178">
        <v>2</v>
      </c>
      <c r="F1981" s="179" t="s">
        <v>675</v>
      </c>
      <c r="G1981" s="180" t="s">
        <v>682</v>
      </c>
      <c r="H1981" s="406" t="s">
        <v>719</v>
      </c>
      <c r="I1981" s="181">
        <v>466400</v>
      </c>
      <c r="J1981" s="278">
        <f>SUM(I1981/I10*100)</f>
        <v>4.6737727934783441E-4</v>
      </c>
      <c r="K1981" s="183">
        <f>SUM(L1981/I1981*100)</f>
        <v>100</v>
      </c>
      <c r="L1981" s="181">
        <v>466400</v>
      </c>
      <c r="M1981" s="185">
        <f>SUM(L1981/I1981%)</f>
        <v>100</v>
      </c>
      <c r="N1981" s="250">
        <f>SUM(I1981-L1981)</f>
        <v>0</v>
      </c>
    </row>
    <row r="1982" spans="1:14" s="296" customFormat="1" ht="15" hidden="1" customHeight="1" x14ac:dyDescent="0.25">
      <c r="A1982" s="187"/>
      <c r="B1982" s="187"/>
      <c r="C1982" s="271">
        <v>5</v>
      </c>
      <c r="D1982" s="271">
        <v>2</v>
      </c>
      <c r="E1982" s="271">
        <v>2</v>
      </c>
      <c r="F1982" s="271" t="s">
        <v>675</v>
      </c>
      <c r="G1982" s="272" t="s">
        <v>688</v>
      </c>
      <c r="H1982" s="405" t="s">
        <v>1061</v>
      </c>
      <c r="I1982" s="266">
        <v>2500000</v>
      </c>
      <c r="J1982" s="279">
        <f>SUM(I1982/I10*100)</f>
        <v>2.5052384184596609E-3</v>
      </c>
      <c r="K1982" s="183">
        <f>SUM(P1982/I1982*100)</f>
        <v>0</v>
      </c>
      <c r="L1982" s="266">
        <v>2500000</v>
      </c>
      <c r="M1982" s="280">
        <f>SUM(L1982/I1982%)</f>
        <v>100</v>
      </c>
      <c r="N1982" s="250">
        <f>SUM(I1982-L1982)</f>
        <v>0</v>
      </c>
    </row>
    <row r="1983" spans="1:14" s="296" customFormat="1" ht="15" hidden="1" customHeight="1" x14ac:dyDescent="0.25">
      <c r="A1983" s="187"/>
      <c r="B1983" s="187"/>
      <c r="C1983" s="271">
        <v>5</v>
      </c>
      <c r="D1983" s="271">
        <v>2</v>
      </c>
      <c r="E1983" s="271">
        <v>2</v>
      </c>
      <c r="F1983" s="271" t="s">
        <v>675</v>
      </c>
      <c r="G1983" s="272" t="s">
        <v>885</v>
      </c>
      <c r="H1983" s="405" t="s">
        <v>886</v>
      </c>
      <c r="I1983" s="266">
        <v>2250000</v>
      </c>
      <c r="J1983" s="279">
        <f>SUM(I1983/I10*100)</f>
        <v>2.2547145766136953E-3</v>
      </c>
      <c r="K1983" s="183">
        <f>SUM(L1983/I1983*100)</f>
        <v>100</v>
      </c>
      <c r="L1983" s="266">
        <v>2250000</v>
      </c>
      <c r="M1983" s="280">
        <f>SUM(L1983/I1983%)</f>
        <v>100</v>
      </c>
      <c r="N1983" s="250">
        <f>SUM(I1983-L1983)</f>
        <v>0</v>
      </c>
    </row>
    <row r="1984" spans="1:14" s="296" customFormat="1" ht="25.5" hidden="1" customHeight="1" x14ac:dyDescent="0.25">
      <c r="A1984" s="177"/>
      <c r="B1984" s="177"/>
      <c r="C1984" s="178">
        <v>5</v>
      </c>
      <c r="D1984" s="178">
        <v>2</v>
      </c>
      <c r="E1984" s="178">
        <v>2</v>
      </c>
      <c r="F1984" s="179" t="s">
        <v>675</v>
      </c>
      <c r="G1984" s="180" t="s">
        <v>720</v>
      </c>
      <c r="H1984" s="406" t="s">
        <v>874</v>
      </c>
      <c r="I1984" s="181">
        <v>600000</v>
      </c>
      <c r="J1984" s="279">
        <f>SUM(I1984/I10*100)</f>
        <v>6.0125722043031875E-4</v>
      </c>
      <c r="K1984" s="183">
        <f>SUM(P1984/I1984*100)</f>
        <v>0</v>
      </c>
      <c r="L1984" s="181">
        <v>600000</v>
      </c>
      <c r="M1984" s="185">
        <f>SUM(L1984/I1984%)</f>
        <v>100</v>
      </c>
      <c r="N1984" s="250">
        <f>SUM(I1984-L1984)</f>
        <v>0</v>
      </c>
    </row>
    <row r="1985" spans="1:14" s="296" customFormat="1" ht="15" hidden="1" customHeight="1" x14ac:dyDescent="0.25">
      <c r="A1985" s="177"/>
      <c r="B1985" s="177"/>
      <c r="C1985" s="178"/>
      <c r="D1985" s="178"/>
      <c r="E1985" s="178"/>
      <c r="F1985" s="179"/>
      <c r="G1985" s="180"/>
      <c r="H1985" s="406"/>
      <c r="I1985" s="181"/>
      <c r="J1985" s="182"/>
      <c r="K1985" s="183"/>
      <c r="L1985" s="193"/>
      <c r="M1985" s="185"/>
      <c r="N1985" s="181"/>
    </row>
    <row r="1986" spans="1:14" s="296" customFormat="1" ht="15" hidden="1" customHeight="1" x14ac:dyDescent="0.25">
      <c r="A1986" s="177"/>
      <c r="B1986" s="177"/>
      <c r="C1986" s="178">
        <v>5</v>
      </c>
      <c r="D1986" s="178">
        <v>2</v>
      </c>
      <c r="E1986" s="178">
        <v>2</v>
      </c>
      <c r="F1986" s="179" t="s">
        <v>690</v>
      </c>
      <c r="G1986" s="270"/>
      <c r="H1986" s="405" t="s">
        <v>691</v>
      </c>
      <c r="I1986" s="251">
        <f>SUM(I1987:I1991)</f>
        <v>60010000</v>
      </c>
      <c r="J1986" s="182">
        <f>SUM(I1986/I10*100)</f>
        <v>6.0135742996705717E-2</v>
      </c>
      <c r="K1986" s="183">
        <f>SUM(P1986/I1986*100)</f>
        <v>0</v>
      </c>
      <c r="L1986" s="251">
        <f>SUM(L1987:L1991)</f>
        <v>60010000</v>
      </c>
      <c r="M1986" s="185">
        <f t="shared" ref="M1986:M1991" si="45">SUM(L1986/I1986%)</f>
        <v>100</v>
      </c>
      <c r="N1986" s="251">
        <f>SUM(N1987:N1991)</f>
        <v>0</v>
      </c>
    </row>
    <row r="1987" spans="1:14" s="296" customFormat="1" ht="25.5" hidden="1" customHeight="1" x14ac:dyDescent="0.25">
      <c r="A1987" s="187"/>
      <c r="B1987" s="187"/>
      <c r="C1987" s="503">
        <v>5</v>
      </c>
      <c r="D1987" s="503">
        <v>2</v>
      </c>
      <c r="E1987" s="503">
        <v>2</v>
      </c>
      <c r="F1987" s="273" t="s">
        <v>690</v>
      </c>
      <c r="G1987" s="180" t="s">
        <v>887</v>
      </c>
      <c r="H1987" s="405" t="s">
        <v>907</v>
      </c>
      <c r="I1987" s="251">
        <v>33600000</v>
      </c>
      <c r="J1987" s="182">
        <f>SUM(I1987/I10*100)</f>
        <v>3.3670404344097848E-2</v>
      </c>
      <c r="K1987" s="183">
        <f>SUM(P1987/I1987*100)</f>
        <v>0</v>
      </c>
      <c r="L1987" s="282">
        <v>33600000</v>
      </c>
      <c r="M1987" s="280">
        <f t="shared" si="45"/>
        <v>100</v>
      </c>
      <c r="N1987" s="250">
        <f>SUM(I1987-L1987)</f>
        <v>0</v>
      </c>
    </row>
    <row r="1988" spans="1:14" s="296" customFormat="1" ht="25.5" hidden="1" customHeight="1" x14ac:dyDescent="0.25">
      <c r="A1988" s="177"/>
      <c r="B1988" s="177"/>
      <c r="C1988" s="178">
        <v>5</v>
      </c>
      <c r="D1988" s="178">
        <v>2</v>
      </c>
      <c r="E1988" s="178">
        <v>2</v>
      </c>
      <c r="F1988" s="179" t="s">
        <v>690</v>
      </c>
      <c r="G1988" s="180" t="s">
        <v>889</v>
      </c>
      <c r="H1988" s="406" t="s">
        <v>890</v>
      </c>
      <c r="I1988" s="251">
        <v>22250000</v>
      </c>
      <c r="J1988" s="182">
        <f>SUM(I1988/I10*100)</f>
        <v>2.2296621924290987E-2</v>
      </c>
      <c r="K1988" s="183">
        <f>SUM(L1988/I1988*100)</f>
        <v>100</v>
      </c>
      <c r="L1988" s="282">
        <v>22250000</v>
      </c>
      <c r="M1988" s="185">
        <f t="shared" si="45"/>
        <v>100</v>
      </c>
      <c r="N1988" s="250">
        <f>SUM(I1988-L1988)</f>
        <v>0</v>
      </c>
    </row>
    <row r="1989" spans="1:14" s="296" customFormat="1" ht="25.5" hidden="1" customHeight="1" x14ac:dyDescent="0.25">
      <c r="A1989" s="387"/>
      <c r="B1989" s="387"/>
      <c r="C1989" s="270">
        <v>5</v>
      </c>
      <c r="D1989" s="270">
        <v>2</v>
      </c>
      <c r="E1989" s="270">
        <v>2</v>
      </c>
      <c r="F1989" s="179" t="s">
        <v>690</v>
      </c>
      <c r="G1989" s="180" t="s">
        <v>770</v>
      </c>
      <c r="H1989" s="406" t="s">
        <v>771</v>
      </c>
      <c r="I1989" s="261">
        <v>3510000</v>
      </c>
      <c r="J1989" s="279">
        <f>SUM(I1989/I10*100)</f>
        <v>3.5173547395173648E-3</v>
      </c>
      <c r="K1989" s="285">
        <f>SUM(L1989/I1989*100)</f>
        <v>100</v>
      </c>
      <c r="L1989" s="286">
        <v>3510000</v>
      </c>
      <c r="M1989" s="285">
        <f t="shared" si="45"/>
        <v>100</v>
      </c>
      <c r="N1989" s="253">
        <f>SUM(I1989-L1989)</f>
        <v>0</v>
      </c>
    </row>
    <row r="1990" spans="1:14" s="296" customFormat="1" ht="25.5" hidden="1" customHeight="1" x14ac:dyDescent="0.25">
      <c r="A1990" s="387"/>
      <c r="B1990" s="387"/>
      <c r="C1990" s="270">
        <v>5</v>
      </c>
      <c r="D1990" s="270">
        <v>2</v>
      </c>
      <c r="E1990" s="270">
        <v>2</v>
      </c>
      <c r="F1990" s="180" t="s">
        <v>690</v>
      </c>
      <c r="G1990" s="180" t="s">
        <v>891</v>
      </c>
      <c r="H1990" s="406" t="s">
        <v>892</v>
      </c>
      <c r="I1990" s="261">
        <v>150000</v>
      </c>
      <c r="J1990" s="278">
        <f>SUM(I1990/I10*100)</f>
        <v>1.5031430510757969E-4</v>
      </c>
      <c r="K1990" s="285">
        <f>SUM(P1990/I1990*100)</f>
        <v>0</v>
      </c>
      <c r="L1990" s="287">
        <v>150000</v>
      </c>
      <c r="M1990" s="285">
        <f t="shared" si="45"/>
        <v>100</v>
      </c>
      <c r="N1990" s="253">
        <f>SUM(I1990-L1990)</f>
        <v>0</v>
      </c>
    </row>
    <row r="1991" spans="1:14" s="296" customFormat="1" ht="25.5" hidden="1" customHeight="1" x14ac:dyDescent="0.25">
      <c r="A1991" s="177"/>
      <c r="B1991" s="177"/>
      <c r="C1991" s="178">
        <v>5</v>
      </c>
      <c r="D1991" s="178">
        <v>2</v>
      </c>
      <c r="E1991" s="178">
        <v>2</v>
      </c>
      <c r="F1991" s="179" t="s">
        <v>690</v>
      </c>
      <c r="G1991" s="180" t="s">
        <v>904</v>
      </c>
      <c r="H1991" s="406" t="s">
        <v>905</v>
      </c>
      <c r="I1991" s="261">
        <v>500000</v>
      </c>
      <c r="J1991" s="279">
        <f>SUM(I1991/I10*100)</f>
        <v>5.0104768369193229E-4</v>
      </c>
      <c r="K1991" s="283">
        <f>SUM(P1991/I1991*100)</f>
        <v>0</v>
      </c>
      <c r="L1991" s="214">
        <v>500000</v>
      </c>
      <c r="M1991" s="284">
        <f t="shared" si="45"/>
        <v>100</v>
      </c>
      <c r="N1991" s="253">
        <f>SUM(I1991-L1991)</f>
        <v>0</v>
      </c>
    </row>
    <row r="1992" spans="1:14" s="296" customFormat="1" ht="15" hidden="1" customHeight="1" x14ac:dyDescent="0.25">
      <c r="A1992" s="177"/>
      <c r="B1992" s="177"/>
      <c r="C1992" s="178"/>
      <c r="D1992" s="178"/>
      <c r="E1992" s="178"/>
      <c r="F1992" s="179"/>
      <c r="G1992" s="180"/>
      <c r="H1992" s="406"/>
      <c r="I1992" s="251"/>
      <c r="J1992" s="182"/>
      <c r="K1992" s="183"/>
      <c r="L1992" s="282"/>
      <c r="M1992" s="185"/>
      <c r="N1992" s="251"/>
    </row>
    <row r="1993" spans="1:14" s="296" customFormat="1" ht="15" hidden="1" customHeight="1" x14ac:dyDescent="0.25">
      <c r="A1993" s="177"/>
      <c r="B1993" s="177"/>
      <c r="C1993" s="178">
        <v>5</v>
      </c>
      <c r="D1993" s="178">
        <v>2</v>
      </c>
      <c r="E1993" s="178">
        <v>2</v>
      </c>
      <c r="F1993" s="179" t="s">
        <v>674</v>
      </c>
      <c r="G1993" s="270"/>
      <c r="H1993" s="406" t="s">
        <v>724</v>
      </c>
      <c r="I1993" s="251">
        <f>SUM(I1994:I1995)</f>
        <v>537000</v>
      </c>
      <c r="J1993" s="278">
        <f>SUM(I1993/I10*100)</f>
        <v>5.3812521228513519E-4</v>
      </c>
      <c r="K1993" s="183">
        <f>SUM(P1993/I1993*100)</f>
        <v>0</v>
      </c>
      <c r="L1993" s="281">
        <f>SUM(L1994:L1995)</f>
        <v>537000</v>
      </c>
      <c r="M1993" s="185">
        <f>SUM(L1993/I1993%)</f>
        <v>100</v>
      </c>
      <c r="N1993" s="251">
        <f>SUM(N1994:N1995)</f>
        <v>0</v>
      </c>
    </row>
    <row r="1994" spans="1:14" s="296" customFormat="1" ht="25.5" hidden="1" customHeight="1" x14ac:dyDescent="0.25">
      <c r="A1994" s="177"/>
      <c r="B1994" s="177"/>
      <c r="C1994" s="178">
        <v>5</v>
      </c>
      <c r="D1994" s="178">
        <v>2</v>
      </c>
      <c r="E1994" s="178">
        <v>2</v>
      </c>
      <c r="F1994" s="179" t="s">
        <v>674</v>
      </c>
      <c r="G1994" s="180" t="s">
        <v>682</v>
      </c>
      <c r="H1994" s="406" t="s">
        <v>767</v>
      </c>
      <c r="I1994" s="251">
        <v>200000</v>
      </c>
      <c r="J1994" s="278">
        <f>SUM(I1994/I10*100)</f>
        <v>2.0041907347677289E-4</v>
      </c>
      <c r="K1994" s="183">
        <f>SUM(L1994/I1994*100)</f>
        <v>100</v>
      </c>
      <c r="L1994" s="282">
        <v>200000</v>
      </c>
      <c r="M1994" s="185">
        <f>SUM(L1994/I1994%)</f>
        <v>100</v>
      </c>
      <c r="N1994" s="250">
        <f>SUM(I1994-L1994)</f>
        <v>0</v>
      </c>
    </row>
    <row r="1995" spans="1:14" s="296" customFormat="1" ht="25.5" hidden="1" customHeight="1" x14ac:dyDescent="0.25">
      <c r="A1995" s="513"/>
      <c r="B1995" s="513"/>
      <c r="C1995" s="178">
        <v>5</v>
      </c>
      <c r="D1995" s="178">
        <v>2</v>
      </c>
      <c r="E1995" s="178">
        <v>2</v>
      </c>
      <c r="F1995" s="179" t="s">
        <v>674</v>
      </c>
      <c r="G1995" s="180" t="s">
        <v>697</v>
      </c>
      <c r="H1995" s="406" t="s">
        <v>946</v>
      </c>
      <c r="I1995" s="251">
        <v>337000</v>
      </c>
      <c r="J1995" s="278">
        <f>SUM(I1995/I10*100)</f>
        <v>3.3770613880836233E-4</v>
      </c>
      <c r="K1995" s="183">
        <f>SUM(P1995/I1995*100)</f>
        <v>0</v>
      </c>
      <c r="L1995" s="282">
        <v>337000</v>
      </c>
      <c r="M1995" s="183">
        <f>SUM(L1995/I1995%)</f>
        <v>100</v>
      </c>
      <c r="N1995" s="250">
        <f>SUM(I1995-L1995)</f>
        <v>0</v>
      </c>
    </row>
    <row r="1996" spans="1:14" s="296" customFormat="1" ht="15" hidden="1" customHeight="1" x14ac:dyDescent="0.25">
      <c r="A1996" s="513"/>
      <c r="B1996" s="513"/>
      <c r="C1996" s="178"/>
      <c r="D1996" s="178"/>
      <c r="E1996" s="178"/>
      <c r="F1996" s="179"/>
      <c r="G1996" s="180"/>
      <c r="H1996" s="406"/>
      <c r="I1996" s="251"/>
      <c r="J1996" s="279"/>
      <c r="K1996" s="183"/>
      <c r="L1996" s="282"/>
      <c r="M1996" s="183"/>
      <c r="N1996" s="250"/>
    </row>
    <row r="1997" spans="1:14" s="296" customFormat="1" x14ac:dyDescent="0.25">
      <c r="A1997" s="386">
        <v>1</v>
      </c>
      <c r="B1997" s="324" t="s">
        <v>677</v>
      </c>
      <c r="C1997" s="325" t="s">
        <v>674</v>
      </c>
      <c r="D1997" s="317" t="s">
        <v>675</v>
      </c>
      <c r="E1997" s="305" t="s">
        <v>1081</v>
      </c>
      <c r="F1997" s="369" t="s">
        <v>749</v>
      </c>
      <c r="G1997" s="370"/>
      <c r="H1997" s="414" t="s">
        <v>1087</v>
      </c>
      <c r="I1997" s="181">
        <f>SUM(I1999)</f>
        <v>82829200</v>
      </c>
      <c r="J1997" s="385">
        <f>SUM(I1997/I10*100)</f>
        <v>8.3002757604111591E-2</v>
      </c>
      <c r="K1997" s="183">
        <v>100</v>
      </c>
      <c r="L1997" s="474">
        <f>SUM(L1999)</f>
        <v>81843250</v>
      </c>
      <c r="M1997" s="185">
        <f>SUM(L1997/I1997%)</f>
        <v>98.80965891255741</v>
      </c>
      <c r="N1997" s="181">
        <f>SUM(N1999)</f>
        <v>985950</v>
      </c>
    </row>
    <row r="1998" spans="1:14" s="296" customFormat="1" ht="15" hidden="1" customHeight="1" x14ac:dyDescent="0.25">
      <c r="A1998" s="269"/>
      <c r="B1998" s="269"/>
      <c r="C1998" s="269"/>
      <c r="D1998" s="269"/>
      <c r="E1998" s="269"/>
      <c r="F1998" s="269"/>
      <c r="G1998" s="262"/>
      <c r="H1998" s="537"/>
      <c r="I1998" s="262"/>
      <c r="J1998" s="182"/>
      <c r="K1998" s="183"/>
      <c r="L1998" s="275"/>
      <c r="M1998" s="185"/>
      <c r="N1998" s="262"/>
    </row>
    <row r="1999" spans="1:14" s="296" customFormat="1" ht="15" hidden="1" customHeight="1" x14ac:dyDescent="0.25">
      <c r="A1999" s="177"/>
      <c r="B1999" s="177"/>
      <c r="C1999" s="178">
        <v>5</v>
      </c>
      <c r="D1999" s="178">
        <v>2</v>
      </c>
      <c r="E1999" s="178">
        <v>2</v>
      </c>
      <c r="F1999" s="178"/>
      <c r="G1999" s="270"/>
      <c r="H1999" s="406" t="s">
        <v>684</v>
      </c>
      <c r="I1999" s="181">
        <f>SUM(I2001+I2007+I2014)</f>
        <v>82829200</v>
      </c>
      <c r="J1999" s="182">
        <f>SUM(I1999/I10*100)</f>
        <v>8.3002757604111591E-2</v>
      </c>
      <c r="K1999" s="183">
        <f>SUM(P1999/I1999*100)</f>
        <v>0</v>
      </c>
      <c r="L1999" s="181">
        <f>SUM(L2001+L2007+L2014)</f>
        <v>81843250</v>
      </c>
      <c r="M1999" s="185">
        <f>SUM(L1999/I1999%)</f>
        <v>98.80965891255741</v>
      </c>
      <c r="N1999" s="181">
        <f>SUM(N2001+N2007+N2014)</f>
        <v>985950</v>
      </c>
    </row>
    <row r="2000" spans="1:14" s="296" customFormat="1" ht="15" hidden="1" customHeight="1" x14ac:dyDescent="0.25">
      <c r="A2000" s="177"/>
      <c r="B2000" s="177"/>
      <c r="C2000" s="178"/>
      <c r="D2000" s="178"/>
      <c r="E2000" s="178"/>
      <c r="F2000" s="178"/>
      <c r="G2000" s="270"/>
      <c r="H2000" s="406"/>
      <c r="I2000" s="181"/>
      <c r="J2000" s="182"/>
      <c r="K2000" s="383"/>
      <c r="L2000" s="193"/>
      <c r="M2000" s="269"/>
      <c r="N2000" s="181"/>
    </row>
    <row r="2001" spans="1:14" s="296" customFormat="1" ht="15" hidden="1" customHeight="1" x14ac:dyDescent="0.25">
      <c r="A2001" s="177"/>
      <c r="B2001" s="177"/>
      <c r="C2001" s="178">
        <v>5</v>
      </c>
      <c r="D2001" s="178">
        <v>2</v>
      </c>
      <c r="E2001" s="178">
        <v>2</v>
      </c>
      <c r="F2001" s="179" t="s">
        <v>675</v>
      </c>
      <c r="G2001" s="270"/>
      <c r="H2001" s="406" t="s">
        <v>685</v>
      </c>
      <c r="I2001" s="181">
        <f>SUM(I2002:I2005)</f>
        <v>5245200</v>
      </c>
      <c r="J2001" s="182">
        <f>SUM(I2001/I10*100)</f>
        <v>5.2561906210018463E-3</v>
      </c>
      <c r="K2001" s="183">
        <f>SUM(P2001/I2001*100)</f>
        <v>0</v>
      </c>
      <c r="L2001" s="193">
        <f>SUM(L2002:L2005)</f>
        <v>4259250</v>
      </c>
      <c r="M2001" s="185">
        <f>SUM(L2001/I2001%)</f>
        <v>81.202814001372687</v>
      </c>
      <c r="N2001" s="181">
        <f>SUM(N2002:N2005)</f>
        <v>985950</v>
      </c>
    </row>
    <row r="2002" spans="1:14" s="296" customFormat="1" ht="25.5" hidden="1" customHeight="1" x14ac:dyDescent="0.25">
      <c r="A2002" s="177"/>
      <c r="B2002" s="177"/>
      <c r="C2002" s="178">
        <v>5</v>
      </c>
      <c r="D2002" s="178">
        <v>2</v>
      </c>
      <c r="E2002" s="178">
        <v>2</v>
      </c>
      <c r="F2002" s="179" t="s">
        <v>675</v>
      </c>
      <c r="G2002" s="180" t="s">
        <v>682</v>
      </c>
      <c r="H2002" s="406" t="s">
        <v>719</v>
      </c>
      <c r="I2002" s="181">
        <v>145200</v>
      </c>
      <c r="J2002" s="278">
        <f>SUM(I2002/I10*100)</f>
        <v>1.4550424734413714E-4</v>
      </c>
      <c r="K2002" s="183">
        <f>SUM(L2002/I2002*100)</f>
        <v>100</v>
      </c>
      <c r="L2002" s="193">
        <v>145200</v>
      </c>
      <c r="M2002" s="185">
        <f>SUM(L2002/I2002%)</f>
        <v>100</v>
      </c>
      <c r="N2002" s="250">
        <f>SUM(I2002-L2002)</f>
        <v>0</v>
      </c>
    </row>
    <row r="2003" spans="1:14" s="296" customFormat="1" ht="15" hidden="1" customHeight="1" x14ac:dyDescent="0.25">
      <c r="A2003" s="187"/>
      <c r="B2003" s="187"/>
      <c r="C2003" s="271">
        <v>5</v>
      </c>
      <c r="D2003" s="271">
        <v>2</v>
      </c>
      <c r="E2003" s="271">
        <v>2</v>
      </c>
      <c r="F2003" s="271" t="s">
        <v>675</v>
      </c>
      <c r="G2003" s="272" t="s">
        <v>688</v>
      </c>
      <c r="H2003" s="405" t="s">
        <v>1061</v>
      </c>
      <c r="I2003" s="266">
        <v>1800000</v>
      </c>
      <c r="J2003" s="279">
        <f>SUM(I2003/I10*100)</f>
        <v>1.803771661290956E-3</v>
      </c>
      <c r="K2003" s="183">
        <f>SUM(P2003/I2003*100)</f>
        <v>0</v>
      </c>
      <c r="L2003" s="474">
        <v>814050</v>
      </c>
      <c r="M2003" s="280">
        <f>SUM(L2003/I2003%)</f>
        <v>45.225000000000001</v>
      </c>
      <c r="N2003" s="250">
        <f>SUM(I2003-L2003)</f>
        <v>985950</v>
      </c>
    </row>
    <row r="2004" spans="1:14" s="296" customFormat="1" ht="15" hidden="1" customHeight="1" x14ac:dyDescent="0.25">
      <c r="A2004" s="187"/>
      <c r="B2004" s="187"/>
      <c r="C2004" s="271">
        <v>5</v>
      </c>
      <c r="D2004" s="271">
        <v>2</v>
      </c>
      <c r="E2004" s="271">
        <v>2</v>
      </c>
      <c r="F2004" s="271" t="s">
        <v>675</v>
      </c>
      <c r="G2004" s="272" t="s">
        <v>885</v>
      </c>
      <c r="H2004" s="405" t="s">
        <v>886</v>
      </c>
      <c r="I2004" s="266">
        <v>3000000</v>
      </c>
      <c r="J2004" s="279">
        <f>SUM(I2004/I10*100)</f>
        <v>3.0062861021515935E-3</v>
      </c>
      <c r="K2004" s="183">
        <f>SUM(L2004/I2004*100)</f>
        <v>100</v>
      </c>
      <c r="L2004" s="474">
        <v>3000000</v>
      </c>
      <c r="M2004" s="280">
        <f>SUM(L2004/I2004%)</f>
        <v>100</v>
      </c>
      <c r="N2004" s="250">
        <f>SUM(I2004-L2004)</f>
        <v>0</v>
      </c>
    </row>
    <row r="2005" spans="1:14" s="296" customFormat="1" ht="25.5" hidden="1" customHeight="1" x14ac:dyDescent="0.25">
      <c r="A2005" s="177"/>
      <c r="B2005" s="177"/>
      <c r="C2005" s="178">
        <v>5</v>
      </c>
      <c r="D2005" s="178">
        <v>2</v>
      </c>
      <c r="E2005" s="178">
        <v>2</v>
      </c>
      <c r="F2005" s="179" t="s">
        <v>675</v>
      </c>
      <c r="G2005" s="180" t="s">
        <v>720</v>
      </c>
      <c r="H2005" s="406" t="s">
        <v>874</v>
      </c>
      <c r="I2005" s="181">
        <v>300000</v>
      </c>
      <c r="J2005" s="278">
        <f>SUM(I2005/I10*100)</f>
        <v>3.0062861021515938E-4</v>
      </c>
      <c r="K2005" s="183">
        <f>SUM(P2005/I2005*100)</f>
        <v>0</v>
      </c>
      <c r="L2005" s="193">
        <v>300000</v>
      </c>
      <c r="M2005" s="185">
        <f>SUM(L2005/I2005%)</f>
        <v>100</v>
      </c>
      <c r="N2005" s="250">
        <f>SUM(I2005-L2005)</f>
        <v>0</v>
      </c>
    </row>
    <row r="2006" spans="1:14" s="296" customFormat="1" ht="15" hidden="1" customHeight="1" x14ac:dyDescent="0.25">
      <c r="A2006" s="177"/>
      <c r="B2006" s="177"/>
      <c r="C2006" s="178"/>
      <c r="D2006" s="178"/>
      <c r="E2006" s="178"/>
      <c r="F2006" s="179"/>
      <c r="G2006" s="180"/>
      <c r="H2006" s="406"/>
      <c r="I2006" s="181"/>
      <c r="J2006" s="182"/>
      <c r="K2006" s="183"/>
      <c r="L2006" s="193"/>
      <c r="M2006" s="185"/>
      <c r="N2006" s="181"/>
    </row>
    <row r="2007" spans="1:14" s="296" customFormat="1" ht="15" hidden="1" customHeight="1" x14ac:dyDescent="0.25">
      <c r="A2007" s="177"/>
      <c r="B2007" s="177"/>
      <c r="C2007" s="178">
        <v>5</v>
      </c>
      <c r="D2007" s="178">
        <v>2</v>
      </c>
      <c r="E2007" s="178">
        <v>2</v>
      </c>
      <c r="F2007" s="179" t="s">
        <v>690</v>
      </c>
      <c r="G2007" s="270"/>
      <c r="H2007" s="405" t="s">
        <v>691</v>
      </c>
      <c r="I2007" s="251">
        <f>SUM(I2008:I2012)</f>
        <v>77250000</v>
      </c>
      <c r="J2007" s="182">
        <f>SUM(I2007/I10*100)</f>
        <v>7.7411867130403531E-2</v>
      </c>
      <c r="K2007" s="183">
        <f>SUM(P2007/I2007*100)</f>
        <v>0</v>
      </c>
      <c r="L2007" s="251">
        <f>SUM(L2008:L2012)</f>
        <v>77250000</v>
      </c>
      <c r="M2007" s="185">
        <f t="shared" ref="M2007:M2012" si="46">SUM(L2007/I2007%)</f>
        <v>100</v>
      </c>
      <c r="N2007" s="251">
        <f>SUM(N2008:N2012)</f>
        <v>0</v>
      </c>
    </row>
    <row r="2008" spans="1:14" s="296" customFormat="1" ht="25.5" hidden="1" customHeight="1" x14ac:dyDescent="0.25">
      <c r="A2008" s="187"/>
      <c r="B2008" s="187"/>
      <c r="C2008" s="503">
        <v>5</v>
      </c>
      <c r="D2008" s="503">
        <v>2</v>
      </c>
      <c r="E2008" s="503">
        <v>2</v>
      </c>
      <c r="F2008" s="273" t="s">
        <v>690</v>
      </c>
      <c r="G2008" s="180" t="s">
        <v>887</v>
      </c>
      <c r="H2008" s="405" t="s">
        <v>907</v>
      </c>
      <c r="I2008" s="251">
        <v>44100000</v>
      </c>
      <c r="J2008" s="182">
        <f>SUM(I2008/I10*100)</f>
        <v>4.4192405701628426E-2</v>
      </c>
      <c r="K2008" s="183">
        <f>SUM(P2008/I2008*100)</f>
        <v>0</v>
      </c>
      <c r="L2008" s="282">
        <v>44100000</v>
      </c>
      <c r="M2008" s="280">
        <f t="shared" si="46"/>
        <v>100</v>
      </c>
      <c r="N2008" s="250">
        <f>SUM(I2008-L2008)</f>
        <v>0</v>
      </c>
    </row>
    <row r="2009" spans="1:14" s="296" customFormat="1" ht="25.5" hidden="1" customHeight="1" x14ac:dyDescent="0.25">
      <c r="A2009" s="177"/>
      <c r="B2009" s="177"/>
      <c r="C2009" s="178">
        <v>5</v>
      </c>
      <c r="D2009" s="178">
        <v>2</v>
      </c>
      <c r="E2009" s="178">
        <v>2</v>
      </c>
      <c r="F2009" s="179" t="s">
        <v>690</v>
      </c>
      <c r="G2009" s="180" t="s">
        <v>889</v>
      </c>
      <c r="H2009" s="406" t="s">
        <v>890</v>
      </c>
      <c r="I2009" s="251">
        <v>30500000</v>
      </c>
      <c r="J2009" s="182">
        <f>SUM(I2009/I10*100)</f>
        <v>3.0563908705207869E-2</v>
      </c>
      <c r="K2009" s="183">
        <f>SUM(L2009/I2009*100)</f>
        <v>100</v>
      </c>
      <c r="L2009" s="282">
        <v>30500000</v>
      </c>
      <c r="M2009" s="185">
        <f t="shared" si="46"/>
        <v>100</v>
      </c>
      <c r="N2009" s="250">
        <f>SUM(I2009-L2009)</f>
        <v>0</v>
      </c>
    </row>
    <row r="2010" spans="1:14" s="296" customFormat="1" ht="25.5" hidden="1" customHeight="1" x14ac:dyDescent="0.25">
      <c r="A2010" s="387"/>
      <c r="B2010" s="387"/>
      <c r="C2010" s="270">
        <v>5</v>
      </c>
      <c r="D2010" s="270">
        <v>2</v>
      </c>
      <c r="E2010" s="270">
        <v>2</v>
      </c>
      <c r="F2010" s="179" t="s">
        <v>690</v>
      </c>
      <c r="G2010" s="180" t="s">
        <v>770</v>
      </c>
      <c r="H2010" s="406" t="s">
        <v>771</v>
      </c>
      <c r="I2010" s="261">
        <v>2000000</v>
      </c>
      <c r="J2010" s="279">
        <f>SUM(I2010/I10*100)</f>
        <v>2.0041907347677292E-3</v>
      </c>
      <c r="K2010" s="285">
        <f>SUM(L2010/I2010*100)</f>
        <v>100</v>
      </c>
      <c r="L2010" s="286">
        <v>2000000</v>
      </c>
      <c r="M2010" s="285">
        <f t="shared" si="46"/>
        <v>100</v>
      </c>
      <c r="N2010" s="253">
        <f>SUM(I2010-L2010)</f>
        <v>0</v>
      </c>
    </row>
    <row r="2011" spans="1:14" s="296" customFormat="1" ht="25.5" hidden="1" customHeight="1" x14ac:dyDescent="0.25">
      <c r="A2011" s="387"/>
      <c r="B2011" s="387"/>
      <c r="C2011" s="270">
        <v>5</v>
      </c>
      <c r="D2011" s="270">
        <v>2</v>
      </c>
      <c r="E2011" s="270">
        <v>2</v>
      </c>
      <c r="F2011" s="180" t="s">
        <v>690</v>
      </c>
      <c r="G2011" s="180" t="s">
        <v>891</v>
      </c>
      <c r="H2011" s="406" t="s">
        <v>892</v>
      </c>
      <c r="I2011" s="261">
        <v>150000</v>
      </c>
      <c r="J2011" s="278">
        <f>SUM(I2011/I10*100)</f>
        <v>1.5031430510757969E-4</v>
      </c>
      <c r="K2011" s="285">
        <f>SUM(P2011/I2011*100)</f>
        <v>0</v>
      </c>
      <c r="L2011" s="287">
        <v>150000</v>
      </c>
      <c r="M2011" s="285">
        <f t="shared" si="46"/>
        <v>100</v>
      </c>
      <c r="N2011" s="253">
        <f>SUM(I2011-L2011)</f>
        <v>0</v>
      </c>
    </row>
    <row r="2012" spans="1:14" s="296" customFormat="1" ht="25.5" hidden="1" customHeight="1" x14ac:dyDescent="0.25">
      <c r="A2012" s="177"/>
      <c r="B2012" s="177"/>
      <c r="C2012" s="178">
        <v>5</v>
      </c>
      <c r="D2012" s="178">
        <v>2</v>
      </c>
      <c r="E2012" s="178">
        <v>2</v>
      </c>
      <c r="F2012" s="179" t="s">
        <v>690</v>
      </c>
      <c r="G2012" s="180" t="s">
        <v>904</v>
      </c>
      <c r="H2012" s="406" t="s">
        <v>905</v>
      </c>
      <c r="I2012" s="261">
        <v>500000</v>
      </c>
      <c r="J2012" s="279">
        <f>SUM(I2012/I10*100)</f>
        <v>5.0104768369193229E-4</v>
      </c>
      <c r="K2012" s="283">
        <f>SUM(P2012/I2012*100)</f>
        <v>0</v>
      </c>
      <c r="L2012" s="214">
        <v>500000</v>
      </c>
      <c r="M2012" s="284">
        <f t="shared" si="46"/>
        <v>100</v>
      </c>
      <c r="N2012" s="253">
        <f>SUM(I2012-L2012)</f>
        <v>0</v>
      </c>
    </row>
    <row r="2013" spans="1:14" s="296" customFormat="1" ht="15" hidden="1" customHeight="1" x14ac:dyDescent="0.25">
      <c r="A2013" s="177"/>
      <c r="B2013" s="177"/>
      <c r="C2013" s="178"/>
      <c r="D2013" s="178"/>
      <c r="E2013" s="178"/>
      <c r="F2013" s="179"/>
      <c r="G2013" s="180"/>
      <c r="H2013" s="406"/>
      <c r="I2013" s="251"/>
      <c r="J2013" s="182"/>
      <c r="K2013" s="183"/>
      <c r="L2013" s="282"/>
      <c r="M2013" s="185"/>
      <c r="N2013" s="251"/>
    </row>
    <row r="2014" spans="1:14" s="296" customFormat="1" ht="15" hidden="1" customHeight="1" x14ac:dyDescent="0.25">
      <c r="A2014" s="177"/>
      <c r="B2014" s="177"/>
      <c r="C2014" s="178">
        <v>5</v>
      </c>
      <c r="D2014" s="178">
        <v>2</v>
      </c>
      <c r="E2014" s="178">
        <v>2</v>
      </c>
      <c r="F2014" s="179" t="s">
        <v>674</v>
      </c>
      <c r="G2014" s="270"/>
      <c r="H2014" s="406" t="s">
        <v>724</v>
      </c>
      <c r="I2014" s="251">
        <f>SUM(I2015:I2016)</f>
        <v>334000</v>
      </c>
      <c r="J2014" s="278">
        <f>SUM(I2014/I10*100)</f>
        <v>3.3469985270621075E-4</v>
      </c>
      <c r="K2014" s="183">
        <f>SUM(P2014/I2014*100)</f>
        <v>0</v>
      </c>
      <c r="L2014" s="281">
        <f>SUM(L2015:L2016)</f>
        <v>334000</v>
      </c>
      <c r="M2014" s="185">
        <f>SUM(L2014/I2014%)</f>
        <v>100</v>
      </c>
      <c r="N2014" s="251">
        <f>SUM(N2015:N2016)</f>
        <v>0</v>
      </c>
    </row>
    <row r="2015" spans="1:14" s="296" customFormat="1" ht="25.5" hidden="1" customHeight="1" x14ac:dyDescent="0.25">
      <c r="A2015" s="177"/>
      <c r="B2015" s="177"/>
      <c r="C2015" s="178">
        <v>5</v>
      </c>
      <c r="D2015" s="178">
        <v>2</v>
      </c>
      <c r="E2015" s="178">
        <v>2</v>
      </c>
      <c r="F2015" s="179" t="s">
        <v>674</v>
      </c>
      <c r="G2015" s="180" t="s">
        <v>682</v>
      </c>
      <c r="H2015" s="406" t="s">
        <v>767</v>
      </c>
      <c r="I2015" s="251">
        <v>100000</v>
      </c>
      <c r="J2015" s="278">
        <f>SUM(I2015/I10*100)</f>
        <v>1.0020953673838645E-4</v>
      </c>
      <c r="K2015" s="183">
        <f>SUM(L2015/I2015*100)</f>
        <v>100</v>
      </c>
      <c r="L2015" s="282">
        <v>100000</v>
      </c>
      <c r="M2015" s="185">
        <f>SUM(L2015/I2015%)</f>
        <v>100</v>
      </c>
      <c r="N2015" s="250">
        <f>SUM(I2015-L2015)</f>
        <v>0</v>
      </c>
    </row>
    <row r="2016" spans="1:14" s="296" customFormat="1" ht="25.5" hidden="1" customHeight="1" x14ac:dyDescent="0.25">
      <c r="A2016" s="513"/>
      <c r="B2016" s="513"/>
      <c r="C2016" s="178">
        <v>5</v>
      </c>
      <c r="D2016" s="178">
        <v>2</v>
      </c>
      <c r="E2016" s="178">
        <v>2</v>
      </c>
      <c r="F2016" s="179" t="s">
        <v>674</v>
      </c>
      <c r="G2016" s="180" t="s">
        <v>697</v>
      </c>
      <c r="H2016" s="406" t="s">
        <v>946</v>
      </c>
      <c r="I2016" s="251">
        <v>234000</v>
      </c>
      <c r="J2016" s="278">
        <f>SUM(I2016/I10*100)</f>
        <v>2.3449031596782429E-4</v>
      </c>
      <c r="K2016" s="183">
        <f>SUM(P2016/I2016*100)</f>
        <v>0</v>
      </c>
      <c r="L2016" s="282">
        <v>234000</v>
      </c>
      <c r="M2016" s="183">
        <f>SUM(L2016/I2016%)</f>
        <v>100</v>
      </c>
      <c r="N2016" s="250">
        <f>SUM(I2016-L2016)</f>
        <v>0</v>
      </c>
    </row>
    <row r="2017" spans="1:14" s="296" customFormat="1" ht="15" hidden="1" customHeight="1" x14ac:dyDescent="0.25">
      <c r="A2017" s="504"/>
      <c r="B2017" s="504"/>
      <c r="C2017" s="503"/>
      <c r="D2017" s="503"/>
      <c r="E2017" s="503"/>
      <c r="F2017" s="273"/>
      <c r="G2017" s="180"/>
      <c r="H2017" s="563"/>
      <c r="I2017" s="181"/>
      <c r="J2017" s="182"/>
      <c r="K2017" s="183"/>
      <c r="L2017" s="193"/>
      <c r="M2017" s="323"/>
      <c r="N2017" s="181"/>
    </row>
    <row r="2018" spans="1:14" s="296" customFormat="1" x14ac:dyDescent="0.25">
      <c r="A2018" s="308">
        <v>1</v>
      </c>
      <c r="B2018" s="324" t="s">
        <v>677</v>
      </c>
      <c r="C2018" s="325" t="s">
        <v>674</v>
      </c>
      <c r="D2018" s="317" t="s">
        <v>675</v>
      </c>
      <c r="E2018" s="326" t="s">
        <v>1081</v>
      </c>
      <c r="F2018" s="351" t="s">
        <v>754</v>
      </c>
      <c r="G2018" s="370"/>
      <c r="H2018" s="416" t="s">
        <v>1088</v>
      </c>
      <c r="I2018" s="181">
        <f>SUM(I2020)</f>
        <v>60535980</v>
      </c>
      <c r="J2018" s="385">
        <f>SUM(I2018/I10*100)</f>
        <v>6.0662825118042274E-2</v>
      </c>
      <c r="K2018" s="318">
        <v>100</v>
      </c>
      <c r="L2018" s="266">
        <f>SUM(L2020)</f>
        <v>60532980</v>
      </c>
      <c r="M2018" s="318">
        <f>SUM(L2018/I2018%)</f>
        <v>99.995044269540188</v>
      </c>
      <c r="N2018" s="181">
        <f>SUM(N2020)</f>
        <v>3000</v>
      </c>
    </row>
    <row r="2019" spans="1:14" s="296" customFormat="1" ht="15" hidden="1" customHeight="1" x14ac:dyDescent="0.25">
      <c r="A2019" s="269"/>
      <c r="B2019" s="269"/>
      <c r="C2019" s="269"/>
      <c r="D2019" s="269"/>
      <c r="E2019" s="269"/>
      <c r="F2019" s="269"/>
      <c r="G2019" s="262"/>
      <c r="H2019" s="537"/>
      <c r="I2019" s="262"/>
      <c r="J2019" s="182"/>
      <c r="K2019" s="183"/>
      <c r="L2019" s="275"/>
      <c r="M2019" s="185"/>
      <c r="N2019" s="262"/>
    </row>
    <row r="2020" spans="1:14" s="296" customFormat="1" ht="15" hidden="1" customHeight="1" x14ac:dyDescent="0.25">
      <c r="A2020" s="177"/>
      <c r="B2020" s="177"/>
      <c r="C2020" s="178">
        <v>5</v>
      </c>
      <c r="D2020" s="178">
        <v>2</v>
      </c>
      <c r="E2020" s="178">
        <v>2</v>
      </c>
      <c r="F2020" s="178"/>
      <c r="G2020" s="270"/>
      <c r="H2020" s="406" t="s">
        <v>684</v>
      </c>
      <c r="I2020" s="181">
        <f>SUM(I2022+I2028+I2035+I2039)</f>
        <v>60535980</v>
      </c>
      <c r="J2020" s="182">
        <f>SUM(I2020/I10*100)</f>
        <v>6.0662825118042274E-2</v>
      </c>
      <c r="K2020" s="183">
        <f>SUM(P2020/I2020*100)</f>
        <v>0</v>
      </c>
      <c r="L2020" s="181">
        <f>SUM(L2022+L2028+L2035+L2039)</f>
        <v>60532980</v>
      </c>
      <c r="M2020" s="185">
        <f>SUM(L2020/I2020%)</f>
        <v>99.995044269540188</v>
      </c>
      <c r="N2020" s="181">
        <f>SUM(N2022+N2028+N2035+N2039)</f>
        <v>3000</v>
      </c>
    </row>
    <row r="2021" spans="1:14" s="296" customFormat="1" ht="15" hidden="1" customHeight="1" x14ac:dyDescent="0.25">
      <c r="A2021" s="177"/>
      <c r="B2021" s="177"/>
      <c r="C2021" s="178"/>
      <c r="D2021" s="178"/>
      <c r="E2021" s="178"/>
      <c r="F2021" s="178"/>
      <c r="G2021" s="270"/>
      <c r="H2021" s="406"/>
      <c r="I2021" s="181"/>
      <c r="J2021" s="182"/>
      <c r="K2021" s="383"/>
      <c r="L2021" s="193"/>
      <c r="M2021" s="269"/>
      <c r="N2021" s="181"/>
    </row>
    <row r="2022" spans="1:14" s="296" customFormat="1" ht="15" hidden="1" customHeight="1" x14ac:dyDescent="0.25">
      <c r="A2022" s="177"/>
      <c r="B2022" s="177"/>
      <c r="C2022" s="178">
        <v>5</v>
      </c>
      <c r="D2022" s="178">
        <v>2</v>
      </c>
      <c r="E2022" s="178">
        <v>2</v>
      </c>
      <c r="F2022" s="179" t="s">
        <v>675</v>
      </c>
      <c r="G2022" s="270"/>
      <c r="H2022" s="406" t="s">
        <v>685</v>
      </c>
      <c r="I2022" s="181">
        <f>SUM(I2023:I2026)</f>
        <v>4822980</v>
      </c>
      <c r="J2022" s="279">
        <f>SUM(I2022/I10*100)</f>
        <v>4.8330859149850313E-3</v>
      </c>
      <c r="K2022" s="183">
        <f>SUM(P2022/I2022*100)</f>
        <v>0</v>
      </c>
      <c r="L2022" s="193">
        <f>SUM(L2023:L2026)</f>
        <v>4822980</v>
      </c>
      <c r="M2022" s="185">
        <f>SUM(L2022/I2022%)</f>
        <v>100</v>
      </c>
      <c r="N2022" s="181">
        <f>SUM(N2023:N2026)</f>
        <v>0</v>
      </c>
    </row>
    <row r="2023" spans="1:14" s="296" customFormat="1" ht="25.5" hidden="1" customHeight="1" x14ac:dyDescent="0.25">
      <c r="A2023" s="177"/>
      <c r="B2023" s="177"/>
      <c r="C2023" s="178">
        <v>5</v>
      </c>
      <c r="D2023" s="178">
        <v>2</v>
      </c>
      <c r="E2023" s="178">
        <v>2</v>
      </c>
      <c r="F2023" s="179" t="s">
        <v>675</v>
      </c>
      <c r="G2023" s="180" t="s">
        <v>682</v>
      </c>
      <c r="H2023" s="406" t="s">
        <v>719</v>
      </c>
      <c r="I2023" s="181">
        <v>342000</v>
      </c>
      <c r="J2023" s="278">
        <f>SUM(I2023/I10*100)</f>
        <v>3.4271661564528168E-4</v>
      </c>
      <c r="K2023" s="183">
        <f>SUM(L2023/I2023*100)</f>
        <v>100</v>
      </c>
      <c r="L2023" s="181">
        <v>342000</v>
      </c>
      <c r="M2023" s="185">
        <f>SUM(L2023/I2023%)</f>
        <v>100</v>
      </c>
      <c r="N2023" s="250">
        <f>SUM(I2023-L2023)</f>
        <v>0</v>
      </c>
    </row>
    <row r="2024" spans="1:14" s="296" customFormat="1" ht="15" hidden="1" customHeight="1" x14ac:dyDescent="0.25">
      <c r="A2024" s="187"/>
      <c r="B2024" s="187"/>
      <c r="C2024" s="271">
        <v>5</v>
      </c>
      <c r="D2024" s="271">
        <v>2</v>
      </c>
      <c r="E2024" s="271">
        <v>2</v>
      </c>
      <c r="F2024" s="271" t="s">
        <v>675</v>
      </c>
      <c r="G2024" s="272" t="s">
        <v>688</v>
      </c>
      <c r="H2024" s="405" t="s">
        <v>1061</v>
      </c>
      <c r="I2024" s="266">
        <v>2130980</v>
      </c>
      <c r="J2024" s="279">
        <f>SUM(I2024/I10*100)</f>
        <v>2.1354451859876677E-3</v>
      </c>
      <c r="K2024" s="183">
        <f>SUM(P2024/I2024*100)</f>
        <v>0</v>
      </c>
      <c r="L2024" s="266">
        <v>2130980</v>
      </c>
      <c r="M2024" s="280">
        <f>SUM(L2024/I2024%)</f>
        <v>100</v>
      </c>
      <c r="N2024" s="250">
        <f>SUM(I2024-L2024)</f>
        <v>0</v>
      </c>
    </row>
    <row r="2025" spans="1:14" s="296" customFormat="1" ht="15" hidden="1" customHeight="1" x14ac:dyDescent="0.25">
      <c r="A2025" s="187"/>
      <c r="B2025" s="187"/>
      <c r="C2025" s="271">
        <v>5</v>
      </c>
      <c r="D2025" s="271">
        <v>2</v>
      </c>
      <c r="E2025" s="271">
        <v>2</v>
      </c>
      <c r="F2025" s="271" t="s">
        <v>675</v>
      </c>
      <c r="G2025" s="272" t="s">
        <v>885</v>
      </c>
      <c r="H2025" s="405" t="s">
        <v>886</v>
      </c>
      <c r="I2025" s="266">
        <v>1750000</v>
      </c>
      <c r="J2025" s="279">
        <f>SUM(I2025/I10*100)</f>
        <v>1.7536668929217631E-3</v>
      </c>
      <c r="K2025" s="183">
        <f>SUM(L2025/I2025*100)</f>
        <v>100</v>
      </c>
      <c r="L2025" s="266">
        <v>1750000</v>
      </c>
      <c r="M2025" s="280">
        <f>SUM(L2025/I2025%)</f>
        <v>100</v>
      </c>
      <c r="N2025" s="250">
        <f>SUM(I2025-L2025)</f>
        <v>0</v>
      </c>
    </row>
    <row r="2026" spans="1:14" s="296" customFormat="1" ht="25.5" hidden="1" customHeight="1" x14ac:dyDescent="0.25">
      <c r="A2026" s="177"/>
      <c r="B2026" s="177"/>
      <c r="C2026" s="178">
        <v>5</v>
      </c>
      <c r="D2026" s="178">
        <v>2</v>
      </c>
      <c r="E2026" s="178">
        <v>2</v>
      </c>
      <c r="F2026" s="179" t="s">
        <v>675</v>
      </c>
      <c r="G2026" s="180" t="s">
        <v>720</v>
      </c>
      <c r="H2026" s="406" t="s">
        <v>874</v>
      </c>
      <c r="I2026" s="181">
        <v>600000</v>
      </c>
      <c r="J2026" s="279">
        <f>SUM(I2026/I10*100)</f>
        <v>6.0125722043031875E-4</v>
      </c>
      <c r="K2026" s="183">
        <f>SUM(P2026/I2026*100)</f>
        <v>0</v>
      </c>
      <c r="L2026" s="181">
        <v>600000</v>
      </c>
      <c r="M2026" s="185">
        <f>SUM(L2026/I2026%)</f>
        <v>100</v>
      </c>
      <c r="N2026" s="250">
        <f>SUM(I2026-L2026)</f>
        <v>0</v>
      </c>
    </row>
    <row r="2027" spans="1:14" s="296" customFormat="1" ht="15" hidden="1" customHeight="1" x14ac:dyDescent="0.25">
      <c r="A2027" s="331"/>
      <c r="B2027" s="331"/>
      <c r="C2027" s="331"/>
      <c r="D2027" s="331"/>
      <c r="E2027" s="331"/>
      <c r="F2027" s="331"/>
      <c r="G2027" s="533"/>
      <c r="H2027" s="533"/>
      <c r="I2027" s="342"/>
      <c r="J2027" s="182"/>
      <c r="K2027" s="343"/>
      <c r="L2027" s="342"/>
      <c r="M2027" s="343"/>
      <c r="N2027" s="342"/>
    </row>
    <row r="2028" spans="1:14" s="296" customFormat="1" ht="15" hidden="1" customHeight="1" x14ac:dyDescent="0.25">
      <c r="A2028" s="177"/>
      <c r="B2028" s="177"/>
      <c r="C2028" s="178">
        <v>5</v>
      </c>
      <c r="D2028" s="178">
        <v>2</v>
      </c>
      <c r="E2028" s="178">
        <v>2</v>
      </c>
      <c r="F2028" s="179" t="s">
        <v>690</v>
      </c>
      <c r="G2028" s="270"/>
      <c r="H2028" s="405" t="s">
        <v>691</v>
      </c>
      <c r="I2028" s="251">
        <f>SUM(I2029:I2033)</f>
        <v>46500000</v>
      </c>
      <c r="J2028" s="182">
        <f>SUM(I2028/I10*100)</f>
        <v>4.6597434583349702E-2</v>
      </c>
      <c r="K2028" s="183">
        <f>SUM(L2028/I2028*100)</f>
        <v>100</v>
      </c>
      <c r="L2028" s="251">
        <f>SUM(L2029:L2033)</f>
        <v>46500000</v>
      </c>
      <c r="M2028" s="185">
        <f t="shared" ref="M2028:M2033" si="47">SUM(L2028/I2028%)</f>
        <v>100</v>
      </c>
      <c r="N2028" s="251">
        <f>SUM(N2029:N2033)</f>
        <v>0</v>
      </c>
    </row>
    <row r="2029" spans="1:14" s="296" customFormat="1" ht="25.5" hidden="1" customHeight="1" x14ac:dyDescent="0.25">
      <c r="A2029" s="187"/>
      <c r="B2029" s="187"/>
      <c r="C2029" s="503">
        <v>5</v>
      </c>
      <c r="D2029" s="503">
        <v>2</v>
      </c>
      <c r="E2029" s="503">
        <v>2</v>
      </c>
      <c r="F2029" s="273" t="s">
        <v>690</v>
      </c>
      <c r="G2029" s="180" t="s">
        <v>887</v>
      </c>
      <c r="H2029" s="405" t="s">
        <v>907</v>
      </c>
      <c r="I2029" s="251">
        <v>26600000</v>
      </c>
      <c r="J2029" s="182">
        <f>SUM(I2029/I10*100)</f>
        <v>2.6655736772410794E-2</v>
      </c>
      <c r="K2029" s="183">
        <f>SUM(L2029/I2029*100)</f>
        <v>100</v>
      </c>
      <c r="L2029" s="251">
        <v>26600000</v>
      </c>
      <c r="M2029" s="280">
        <f t="shared" si="47"/>
        <v>100</v>
      </c>
      <c r="N2029" s="250">
        <f>SUM(I2029-L2029)</f>
        <v>0</v>
      </c>
    </row>
    <row r="2030" spans="1:14" s="296" customFormat="1" ht="25.5" hidden="1" customHeight="1" x14ac:dyDescent="0.25">
      <c r="A2030" s="177"/>
      <c r="B2030" s="177"/>
      <c r="C2030" s="178">
        <v>5</v>
      </c>
      <c r="D2030" s="178">
        <v>2</v>
      </c>
      <c r="E2030" s="178">
        <v>2</v>
      </c>
      <c r="F2030" s="179" t="s">
        <v>690</v>
      </c>
      <c r="G2030" s="180" t="s">
        <v>889</v>
      </c>
      <c r="H2030" s="406" t="s">
        <v>890</v>
      </c>
      <c r="I2030" s="251">
        <v>18250000</v>
      </c>
      <c r="J2030" s="182">
        <f>SUM(I2030/I10*100)</f>
        <v>1.8288240454755529E-2</v>
      </c>
      <c r="K2030" s="183">
        <f>SUM(L2030/I2030*100)</f>
        <v>100</v>
      </c>
      <c r="L2030" s="251">
        <v>18250000</v>
      </c>
      <c r="M2030" s="185">
        <f t="shared" si="47"/>
        <v>100</v>
      </c>
      <c r="N2030" s="250">
        <f>SUM(I2030-L2030)</f>
        <v>0</v>
      </c>
    </row>
    <row r="2031" spans="1:14" s="296" customFormat="1" ht="25.5" hidden="1" customHeight="1" x14ac:dyDescent="0.25">
      <c r="A2031" s="387"/>
      <c r="B2031" s="387"/>
      <c r="C2031" s="270">
        <v>5</v>
      </c>
      <c r="D2031" s="270">
        <v>2</v>
      </c>
      <c r="E2031" s="270">
        <v>2</v>
      </c>
      <c r="F2031" s="179" t="s">
        <v>690</v>
      </c>
      <c r="G2031" s="180" t="s">
        <v>770</v>
      </c>
      <c r="H2031" s="406" t="s">
        <v>771</v>
      </c>
      <c r="I2031" s="261">
        <v>1000000</v>
      </c>
      <c r="J2031" s="279">
        <f>SUM(I2031/I10*100)</f>
        <v>1.0020953673838646E-3</v>
      </c>
      <c r="K2031" s="285">
        <f>SUM(L2031/I2031*100)</f>
        <v>100</v>
      </c>
      <c r="L2031" s="261">
        <v>1000000</v>
      </c>
      <c r="M2031" s="285">
        <f t="shared" si="47"/>
        <v>100</v>
      </c>
      <c r="N2031" s="253">
        <f>SUM(I2031-L2031)</f>
        <v>0</v>
      </c>
    </row>
    <row r="2032" spans="1:14" s="296" customFormat="1" ht="25.5" hidden="1" customHeight="1" x14ac:dyDescent="0.25">
      <c r="A2032" s="387"/>
      <c r="B2032" s="387"/>
      <c r="C2032" s="270">
        <v>5</v>
      </c>
      <c r="D2032" s="270">
        <v>2</v>
      </c>
      <c r="E2032" s="270">
        <v>2</v>
      </c>
      <c r="F2032" s="180" t="s">
        <v>690</v>
      </c>
      <c r="G2032" s="180" t="s">
        <v>891</v>
      </c>
      <c r="H2032" s="406" t="s">
        <v>892</v>
      </c>
      <c r="I2032" s="261">
        <v>150000</v>
      </c>
      <c r="J2032" s="278">
        <f>SUM(I2032/I10*100)</f>
        <v>1.5031430510757969E-4</v>
      </c>
      <c r="K2032" s="285">
        <f>SUM(P2032/I2032*100)</f>
        <v>0</v>
      </c>
      <c r="L2032" s="261">
        <v>150000</v>
      </c>
      <c r="M2032" s="285">
        <f t="shared" si="47"/>
        <v>100</v>
      </c>
      <c r="N2032" s="253">
        <f>SUM(I2032-L2032)</f>
        <v>0</v>
      </c>
    </row>
    <row r="2033" spans="1:14" s="296" customFormat="1" ht="25.5" hidden="1" customHeight="1" x14ac:dyDescent="0.25">
      <c r="A2033" s="177"/>
      <c r="B2033" s="177"/>
      <c r="C2033" s="178">
        <v>5</v>
      </c>
      <c r="D2033" s="178">
        <v>2</v>
      </c>
      <c r="E2033" s="178">
        <v>2</v>
      </c>
      <c r="F2033" s="179" t="s">
        <v>690</v>
      </c>
      <c r="G2033" s="180" t="s">
        <v>904</v>
      </c>
      <c r="H2033" s="406" t="s">
        <v>905</v>
      </c>
      <c r="I2033" s="261">
        <v>500000</v>
      </c>
      <c r="J2033" s="279">
        <f>SUM(I2033/I10*100)</f>
        <v>5.0104768369193229E-4</v>
      </c>
      <c r="K2033" s="283">
        <f>SUM(P2033/I2033*100)</f>
        <v>0</v>
      </c>
      <c r="L2033" s="261">
        <v>500000</v>
      </c>
      <c r="M2033" s="284">
        <f t="shared" si="47"/>
        <v>100</v>
      </c>
      <c r="N2033" s="253">
        <f>SUM(I2033-L2033)</f>
        <v>0</v>
      </c>
    </row>
    <row r="2034" spans="1:14" s="296" customFormat="1" ht="15" hidden="1" customHeight="1" x14ac:dyDescent="0.25">
      <c r="A2034" s="177"/>
      <c r="B2034" s="177"/>
      <c r="C2034" s="178"/>
      <c r="D2034" s="178"/>
      <c r="E2034" s="178"/>
      <c r="F2034" s="179"/>
      <c r="G2034" s="180"/>
      <c r="H2034" s="406"/>
      <c r="I2034" s="251"/>
      <c r="J2034" s="182"/>
      <c r="K2034" s="183"/>
      <c r="L2034" s="251"/>
      <c r="M2034" s="185"/>
      <c r="N2034" s="251"/>
    </row>
    <row r="2035" spans="1:14" s="296" customFormat="1" ht="15" hidden="1" customHeight="1" x14ac:dyDescent="0.25">
      <c r="A2035" s="177"/>
      <c r="B2035" s="177"/>
      <c r="C2035" s="178">
        <v>5</v>
      </c>
      <c r="D2035" s="178">
        <v>2</v>
      </c>
      <c r="E2035" s="178">
        <v>2</v>
      </c>
      <c r="F2035" s="179" t="s">
        <v>674</v>
      </c>
      <c r="G2035" s="270"/>
      <c r="H2035" s="406" t="s">
        <v>724</v>
      </c>
      <c r="I2035" s="251">
        <f>SUM(I2036:I2037)</f>
        <v>293000</v>
      </c>
      <c r="J2035" s="278">
        <f>SUM(I2035/I10*100)</f>
        <v>2.9361394264347231E-4</v>
      </c>
      <c r="K2035" s="183">
        <f>SUM(P2035/I2035*100)</f>
        <v>0</v>
      </c>
      <c r="L2035" s="251">
        <f>SUM(L2036:L2037)</f>
        <v>290000</v>
      </c>
      <c r="M2035" s="185">
        <f>SUM(L2035/I2035%)</f>
        <v>98.976109215017061</v>
      </c>
      <c r="N2035" s="251">
        <f>SUM(N2036:N2037)</f>
        <v>3000</v>
      </c>
    </row>
    <row r="2036" spans="1:14" s="296" customFormat="1" ht="25.5" hidden="1" customHeight="1" x14ac:dyDescent="0.25">
      <c r="A2036" s="177"/>
      <c r="B2036" s="177"/>
      <c r="C2036" s="178">
        <v>5</v>
      </c>
      <c r="D2036" s="178">
        <v>2</v>
      </c>
      <c r="E2036" s="178">
        <v>2</v>
      </c>
      <c r="F2036" s="179" t="s">
        <v>674</v>
      </c>
      <c r="G2036" s="180" t="s">
        <v>682</v>
      </c>
      <c r="H2036" s="406" t="s">
        <v>767</v>
      </c>
      <c r="I2036" s="251">
        <v>100000</v>
      </c>
      <c r="J2036" s="278">
        <f>SUM(I2036/I10*100)</f>
        <v>1.0020953673838645E-4</v>
      </c>
      <c r="K2036" s="183">
        <f>SUM(L2036/I2036*100)</f>
        <v>100</v>
      </c>
      <c r="L2036" s="251">
        <v>100000</v>
      </c>
      <c r="M2036" s="185">
        <f>SUM(L2036/I2036%)</f>
        <v>100</v>
      </c>
      <c r="N2036" s="250">
        <f>SUM(I2036-L2036)</f>
        <v>0</v>
      </c>
    </row>
    <row r="2037" spans="1:14" s="296" customFormat="1" ht="25.5" hidden="1" customHeight="1" x14ac:dyDescent="0.25">
      <c r="A2037" s="513"/>
      <c r="B2037" s="513"/>
      <c r="C2037" s="178">
        <v>5</v>
      </c>
      <c r="D2037" s="178">
        <v>2</v>
      </c>
      <c r="E2037" s="178">
        <v>2</v>
      </c>
      <c r="F2037" s="179" t="s">
        <v>674</v>
      </c>
      <c r="G2037" s="180" t="s">
        <v>697</v>
      </c>
      <c r="H2037" s="406" t="s">
        <v>946</v>
      </c>
      <c r="I2037" s="251">
        <v>193000</v>
      </c>
      <c r="J2037" s="278">
        <f>SUM(I2037/I10*100)</f>
        <v>1.9340440590508588E-4</v>
      </c>
      <c r="K2037" s="183">
        <f>SUM(P2037/I2037*100)</f>
        <v>0</v>
      </c>
      <c r="L2037" s="251">
        <v>190000</v>
      </c>
      <c r="M2037" s="183">
        <f>SUM(L2037/I2037%)</f>
        <v>98.445595854922274</v>
      </c>
      <c r="N2037" s="250">
        <f>SUM(I2037-L2037)</f>
        <v>3000</v>
      </c>
    </row>
    <row r="2038" spans="1:14" s="296" customFormat="1" ht="15" hidden="1" customHeight="1" x14ac:dyDescent="0.25">
      <c r="A2038" s="177"/>
      <c r="B2038" s="177"/>
      <c r="C2038" s="178"/>
      <c r="D2038" s="178"/>
      <c r="E2038" s="178"/>
      <c r="F2038" s="179"/>
      <c r="G2038" s="180"/>
      <c r="H2038" s="406"/>
      <c r="I2038" s="251"/>
      <c r="J2038" s="182"/>
      <c r="K2038" s="183"/>
      <c r="L2038" s="251"/>
      <c r="M2038" s="185"/>
      <c r="N2038" s="251"/>
    </row>
    <row r="2039" spans="1:14" s="296" customFormat="1" ht="15" hidden="1" customHeight="1" x14ac:dyDescent="0.25">
      <c r="A2039" s="177"/>
      <c r="B2039" s="177"/>
      <c r="C2039" s="178">
        <v>5</v>
      </c>
      <c r="D2039" s="178">
        <v>2</v>
      </c>
      <c r="E2039" s="178">
        <v>2</v>
      </c>
      <c r="F2039" s="179" t="s">
        <v>875</v>
      </c>
      <c r="G2039" s="270"/>
      <c r="H2039" s="406" t="s">
        <v>756</v>
      </c>
      <c r="I2039" s="251">
        <f>SUM(I2040)</f>
        <v>8920000</v>
      </c>
      <c r="J2039" s="182">
        <f>SUM(I2039/I10*100)</f>
        <v>8.9386906770640706E-3</v>
      </c>
      <c r="K2039" s="183">
        <f>SUM(P2039/I2039*100)</f>
        <v>0</v>
      </c>
      <c r="L2039" s="251">
        <f>SUM(L2040)</f>
        <v>8920000</v>
      </c>
      <c r="M2039" s="185">
        <f>SUM(L2039/I2039%)</f>
        <v>100</v>
      </c>
      <c r="N2039" s="251">
        <f>SUM(N2040)</f>
        <v>0</v>
      </c>
    </row>
    <row r="2040" spans="1:14" s="296" customFormat="1" ht="25.5" hidden="1" customHeight="1" x14ac:dyDescent="0.25">
      <c r="A2040" s="177"/>
      <c r="B2040" s="177"/>
      <c r="C2040" s="178">
        <v>5</v>
      </c>
      <c r="D2040" s="178">
        <v>2</v>
      </c>
      <c r="E2040" s="178">
        <v>2</v>
      </c>
      <c r="F2040" s="179" t="s">
        <v>875</v>
      </c>
      <c r="G2040" s="180" t="s">
        <v>682</v>
      </c>
      <c r="H2040" s="406" t="s">
        <v>909</v>
      </c>
      <c r="I2040" s="181">
        <v>8920000</v>
      </c>
      <c r="J2040" s="182">
        <f>SUM(I2040/I10*100)</f>
        <v>8.9386906770640706E-3</v>
      </c>
      <c r="K2040" s="183">
        <f>SUM(P2040/I2040*100)</f>
        <v>0</v>
      </c>
      <c r="L2040" s="181">
        <v>8920000</v>
      </c>
      <c r="M2040" s="185">
        <f>SUM(L2040/I2040%)</f>
        <v>100</v>
      </c>
      <c r="N2040" s="250">
        <f>SUM(I2040-L2040)</f>
        <v>0</v>
      </c>
    </row>
    <row r="2041" spans="1:14" s="296" customFormat="1" ht="15" hidden="1" customHeight="1" x14ac:dyDescent="0.25">
      <c r="A2041" s="177"/>
      <c r="B2041" s="177"/>
      <c r="C2041" s="178"/>
      <c r="D2041" s="178"/>
      <c r="E2041" s="178"/>
      <c r="F2041" s="179"/>
      <c r="G2041" s="180"/>
      <c r="H2041" s="406"/>
      <c r="I2041" s="268"/>
      <c r="J2041" s="424"/>
      <c r="K2041" s="283"/>
      <c r="L2041" s="193"/>
      <c r="M2041" s="284"/>
      <c r="N2041" s="268"/>
    </row>
    <row r="2042" spans="1:14" s="296" customFormat="1" x14ac:dyDescent="0.25">
      <c r="A2042" s="386">
        <v>1</v>
      </c>
      <c r="B2042" s="324" t="s">
        <v>677</v>
      </c>
      <c r="C2042" s="325" t="s">
        <v>674</v>
      </c>
      <c r="D2042" s="317" t="s">
        <v>675</v>
      </c>
      <c r="E2042" s="326" t="s">
        <v>1081</v>
      </c>
      <c r="F2042" s="351" t="s">
        <v>1089</v>
      </c>
      <c r="G2042" s="370"/>
      <c r="H2042" s="379" t="s">
        <v>1090</v>
      </c>
      <c r="I2042" s="181">
        <f>SUM(I2044)</f>
        <v>85041200</v>
      </c>
      <c r="J2042" s="385">
        <f>SUM(I2042/I10*100)</f>
        <v>8.5219392556764695E-2</v>
      </c>
      <c r="K2042" s="183">
        <v>100</v>
      </c>
      <c r="L2042" s="260">
        <f>SUM(L2044)</f>
        <v>85040950</v>
      </c>
      <c r="M2042" s="185">
        <f>SUM(L2042/I2042%)</f>
        <v>99.999706024844428</v>
      </c>
      <c r="N2042" s="181">
        <f>SUM(N2044)</f>
        <v>250</v>
      </c>
    </row>
    <row r="2043" spans="1:14" s="296" customFormat="1" ht="15" hidden="1" customHeight="1" x14ac:dyDescent="0.25">
      <c r="A2043" s="269"/>
      <c r="B2043" s="269"/>
      <c r="C2043" s="269"/>
      <c r="D2043" s="269"/>
      <c r="E2043" s="269"/>
      <c r="F2043" s="269"/>
      <c r="G2043" s="262"/>
      <c r="H2043" s="537"/>
      <c r="I2043" s="262"/>
      <c r="J2043" s="182"/>
      <c r="K2043" s="183"/>
      <c r="L2043" s="275"/>
      <c r="M2043" s="185"/>
      <c r="N2043" s="262"/>
    </row>
    <row r="2044" spans="1:14" s="296" customFormat="1" ht="15" hidden="1" customHeight="1" x14ac:dyDescent="0.25">
      <c r="A2044" s="177"/>
      <c r="B2044" s="177"/>
      <c r="C2044" s="178">
        <v>5</v>
      </c>
      <c r="D2044" s="178">
        <v>2</v>
      </c>
      <c r="E2044" s="178">
        <v>2</v>
      </c>
      <c r="F2044" s="178"/>
      <c r="G2044" s="270"/>
      <c r="H2044" s="406" t="s">
        <v>684</v>
      </c>
      <c r="I2044" s="181">
        <f>SUM(I2046+I2052+I2059+I2063)</f>
        <v>85041200</v>
      </c>
      <c r="J2044" s="182">
        <f>SUM(I2044/I10*100)</f>
        <v>8.5219392556764695E-2</v>
      </c>
      <c r="K2044" s="183">
        <f>SUM(P2044/I2044*100)</f>
        <v>0</v>
      </c>
      <c r="L2044" s="181">
        <f>SUM(L2046+L2052+L2059+L2063)</f>
        <v>85040950</v>
      </c>
      <c r="M2044" s="185">
        <f>SUM(L2044/I2044%)</f>
        <v>99.999706024844428</v>
      </c>
      <c r="N2044" s="181">
        <f>SUM(N2046+N2052+N2059+N2063)</f>
        <v>250</v>
      </c>
    </row>
    <row r="2045" spans="1:14" s="296" customFormat="1" ht="15" hidden="1" customHeight="1" x14ac:dyDescent="0.25">
      <c r="A2045" s="177"/>
      <c r="B2045" s="177"/>
      <c r="C2045" s="178"/>
      <c r="D2045" s="178"/>
      <c r="E2045" s="178"/>
      <c r="F2045" s="178"/>
      <c r="G2045" s="270"/>
      <c r="H2045" s="406"/>
      <c r="I2045" s="181"/>
      <c r="J2045" s="182"/>
      <c r="K2045" s="383"/>
      <c r="L2045" s="193"/>
      <c r="M2045" s="269"/>
      <c r="N2045" s="181"/>
    </row>
    <row r="2046" spans="1:14" s="296" customFormat="1" ht="15" hidden="1" customHeight="1" x14ac:dyDescent="0.25">
      <c r="A2046" s="177"/>
      <c r="B2046" s="177"/>
      <c r="C2046" s="178">
        <v>5</v>
      </c>
      <c r="D2046" s="178">
        <v>2</v>
      </c>
      <c r="E2046" s="178">
        <v>2</v>
      </c>
      <c r="F2046" s="179" t="s">
        <v>675</v>
      </c>
      <c r="G2046" s="270"/>
      <c r="H2046" s="406" t="s">
        <v>685</v>
      </c>
      <c r="I2046" s="181">
        <f>SUM(I2047:I2050)</f>
        <v>4548700</v>
      </c>
      <c r="J2046" s="279">
        <f>SUM(I2046/I10*100)</f>
        <v>4.5582311976189848E-3</v>
      </c>
      <c r="K2046" s="183">
        <f>SUM(P2046/I2046*100)</f>
        <v>0</v>
      </c>
      <c r="L2046" s="193">
        <f>SUM(L2047:L2050)</f>
        <v>4548450</v>
      </c>
      <c r="M2046" s="185">
        <f>SUM(L2046/I2046%)</f>
        <v>99.994503924198128</v>
      </c>
      <c r="N2046" s="181">
        <f>SUM(N2047:N2050)</f>
        <v>250</v>
      </c>
    </row>
    <row r="2047" spans="1:14" s="296" customFormat="1" ht="25.5" hidden="1" customHeight="1" x14ac:dyDescent="0.25">
      <c r="A2047" s="177"/>
      <c r="B2047" s="177"/>
      <c r="C2047" s="178">
        <v>5</v>
      </c>
      <c r="D2047" s="178">
        <v>2</v>
      </c>
      <c r="E2047" s="178">
        <v>2</v>
      </c>
      <c r="F2047" s="179" t="s">
        <v>675</v>
      </c>
      <c r="G2047" s="180" t="s">
        <v>682</v>
      </c>
      <c r="H2047" s="406" t="s">
        <v>719</v>
      </c>
      <c r="I2047" s="181">
        <v>634400</v>
      </c>
      <c r="J2047" s="279">
        <f>SUM(I2047/I10*100)</f>
        <v>6.3572930106832362E-4</v>
      </c>
      <c r="K2047" s="183">
        <f>SUM(L2047/I2047*100)</f>
        <v>100</v>
      </c>
      <c r="L2047" s="193">
        <v>634400</v>
      </c>
      <c r="M2047" s="185">
        <f>SUM(L2047/I2047%)</f>
        <v>100</v>
      </c>
      <c r="N2047" s="250">
        <f>SUM(I2047-L2047)</f>
        <v>0</v>
      </c>
    </row>
    <row r="2048" spans="1:14" s="296" customFormat="1" ht="15" hidden="1" customHeight="1" x14ac:dyDescent="0.25">
      <c r="A2048" s="187"/>
      <c r="B2048" s="187"/>
      <c r="C2048" s="271">
        <v>5</v>
      </c>
      <c r="D2048" s="271">
        <v>2</v>
      </c>
      <c r="E2048" s="271">
        <v>2</v>
      </c>
      <c r="F2048" s="271" t="s">
        <v>675</v>
      </c>
      <c r="G2048" s="272" t="s">
        <v>688</v>
      </c>
      <c r="H2048" s="405" t="s">
        <v>1061</v>
      </c>
      <c r="I2048" s="266">
        <v>814300</v>
      </c>
      <c r="J2048" s="279">
        <f>SUM(I2048/I10*100)</f>
        <v>8.1600625766068097E-4</v>
      </c>
      <c r="K2048" s="183">
        <f>SUM(P2048/I2048*100)</f>
        <v>0</v>
      </c>
      <c r="L2048" s="193">
        <v>814050</v>
      </c>
      <c r="M2048" s="280">
        <f>SUM(L2048/I2048%)</f>
        <v>99.969298784231853</v>
      </c>
      <c r="N2048" s="250">
        <f>SUM(I2048-L2048)</f>
        <v>250</v>
      </c>
    </row>
    <row r="2049" spans="1:14" s="296" customFormat="1" ht="15" hidden="1" customHeight="1" x14ac:dyDescent="0.25">
      <c r="A2049" s="187"/>
      <c r="B2049" s="187"/>
      <c r="C2049" s="271">
        <v>5</v>
      </c>
      <c r="D2049" s="271">
        <v>2</v>
      </c>
      <c r="E2049" s="271">
        <v>2</v>
      </c>
      <c r="F2049" s="271" t="s">
        <v>675</v>
      </c>
      <c r="G2049" s="272" t="s">
        <v>885</v>
      </c>
      <c r="H2049" s="405" t="s">
        <v>886</v>
      </c>
      <c r="I2049" s="266">
        <v>2500000</v>
      </c>
      <c r="J2049" s="279">
        <f>SUM(I2049/I10*100)</f>
        <v>2.5052384184596609E-3</v>
      </c>
      <c r="K2049" s="183">
        <f>SUM(L2049/I2049*100)</f>
        <v>100</v>
      </c>
      <c r="L2049" s="193">
        <v>2500000</v>
      </c>
      <c r="M2049" s="280">
        <f>SUM(L2049/I2049%)</f>
        <v>100</v>
      </c>
      <c r="N2049" s="250">
        <f>SUM(I2049-L2049)</f>
        <v>0</v>
      </c>
    </row>
    <row r="2050" spans="1:14" s="296" customFormat="1" ht="25.5" hidden="1" customHeight="1" x14ac:dyDescent="0.25">
      <c r="A2050" s="177"/>
      <c r="B2050" s="177"/>
      <c r="C2050" s="178">
        <v>5</v>
      </c>
      <c r="D2050" s="178">
        <v>2</v>
      </c>
      <c r="E2050" s="178">
        <v>2</v>
      </c>
      <c r="F2050" s="179" t="s">
        <v>675</v>
      </c>
      <c r="G2050" s="180" t="s">
        <v>720</v>
      </c>
      <c r="H2050" s="406" t="s">
        <v>874</v>
      </c>
      <c r="I2050" s="181">
        <v>600000</v>
      </c>
      <c r="J2050" s="279">
        <f>SUM(I2050/I10*100)</f>
        <v>6.0125722043031875E-4</v>
      </c>
      <c r="K2050" s="183">
        <f>SUM(P2050/I2050*100)</f>
        <v>0</v>
      </c>
      <c r="L2050" s="193">
        <v>600000</v>
      </c>
      <c r="M2050" s="185">
        <f>SUM(L2050/I2050%)</f>
        <v>100</v>
      </c>
      <c r="N2050" s="250">
        <f>SUM(I2050-L2050)</f>
        <v>0</v>
      </c>
    </row>
    <row r="2051" spans="1:14" s="296" customFormat="1" ht="15" hidden="1" customHeight="1" x14ac:dyDescent="0.25">
      <c r="A2051" s="177"/>
      <c r="B2051" s="177"/>
      <c r="C2051" s="178"/>
      <c r="D2051" s="178"/>
      <c r="E2051" s="178"/>
      <c r="F2051" s="179"/>
      <c r="G2051" s="180"/>
      <c r="H2051" s="406"/>
      <c r="I2051" s="181"/>
      <c r="J2051" s="182"/>
      <c r="K2051" s="183"/>
      <c r="L2051" s="214"/>
      <c r="M2051" s="185"/>
      <c r="N2051" s="181"/>
    </row>
    <row r="2052" spans="1:14" s="296" customFormat="1" ht="15" hidden="1" customHeight="1" x14ac:dyDescent="0.25">
      <c r="A2052" s="177"/>
      <c r="B2052" s="177"/>
      <c r="C2052" s="178">
        <v>5</v>
      </c>
      <c r="D2052" s="178">
        <v>2</v>
      </c>
      <c r="E2052" s="178">
        <v>2</v>
      </c>
      <c r="F2052" s="179" t="s">
        <v>690</v>
      </c>
      <c r="G2052" s="270"/>
      <c r="H2052" s="405" t="s">
        <v>691</v>
      </c>
      <c r="I2052" s="251">
        <f>SUM(I2053:I2057)</f>
        <v>71250000</v>
      </c>
      <c r="J2052" s="182">
        <f>SUM(I2052/I10*100)</f>
        <v>7.1399294926100351E-2</v>
      </c>
      <c r="K2052" s="183">
        <f>SUM(L2052/I2052*100)</f>
        <v>100</v>
      </c>
      <c r="L2052" s="251">
        <f>SUM(L2053:L2057)</f>
        <v>71250000</v>
      </c>
      <c r="M2052" s="185">
        <f t="shared" ref="M2052:M2057" si="48">SUM(L2052/I2052%)</f>
        <v>100</v>
      </c>
      <c r="N2052" s="251">
        <f>SUM(N2053:N2057)</f>
        <v>0</v>
      </c>
    </row>
    <row r="2053" spans="1:14" s="296" customFormat="1" ht="25.5" hidden="1" customHeight="1" x14ac:dyDescent="0.25">
      <c r="A2053" s="187"/>
      <c r="B2053" s="187"/>
      <c r="C2053" s="503">
        <v>5</v>
      </c>
      <c r="D2053" s="503">
        <v>2</v>
      </c>
      <c r="E2053" s="503">
        <v>2</v>
      </c>
      <c r="F2053" s="273" t="s">
        <v>690</v>
      </c>
      <c r="G2053" s="180" t="s">
        <v>887</v>
      </c>
      <c r="H2053" s="405" t="s">
        <v>907</v>
      </c>
      <c r="I2053" s="251">
        <v>37100000</v>
      </c>
      <c r="J2053" s="182">
        <f>SUM(I2053/I10*100)</f>
        <v>3.7177738129941379E-2</v>
      </c>
      <c r="K2053" s="183">
        <f>SUM(L2053/I2053*100)</f>
        <v>100</v>
      </c>
      <c r="L2053" s="282">
        <v>37100000</v>
      </c>
      <c r="M2053" s="307">
        <f t="shared" si="48"/>
        <v>100</v>
      </c>
      <c r="N2053" s="250">
        <f>SUM(I2053-L2053)</f>
        <v>0</v>
      </c>
    </row>
    <row r="2054" spans="1:14" s="296" customFormat="1" ht="25.5" hidden="1" customHeight="1" x14ac:dyDescent="0.25">
      <c r="A2054" s="177"/>
      <c r="B2054" s="177"/>
      <c r="C2054" s="178">
        <v>5</v>
      </c>
      <c r="D2054" s="178">
        <v>2</v>
      </c>
      <c r="E2054" s="178">
        <v>2</v>
      </c>
      <c r="F2054" s="179" t="s">
        <v>690</v>
      </c>
      <c r="G2054" s="180" t="s">
        <v>889</v>
      </c>
      <c r="H2054" s="406" t="s">
        <v>890</v>
      </c>
      <c r="I2054" s="251">
        <v>27000000</v>
      </c>
      <c r="J2054" s="182">
        <f>SUM(I2054/I10*100)</f>
        <v>2.7056574919364345E-2</v>
      </c>
      <c r="K2054" s="183">
        <f>SUM(L2054/I2054*100)</f>
        <v>100</v>
      </c>
      <c r="L2054" s="282">
        <v>27000000</v>
      </c>
      <c r="M2054" s="185">
        <f t="shared" si="48"/>
        <v>100</v>
      </c>
      <c r="N2054" s="250">
        <f>SUM(I2054-L2054)</f>
        <v>0</v>
      </c>
    </row>
    <row r="2055" spans="1:14" s="296" customFormat="1" ht="25.5" hidden="1" customHeight="1" x14ac:dyDescent="0.25">
      <c r="A2055" s="387"/>
      <c r="B2055" s="387"/>
      <c r="C2055" s="270">
        <v>5</v>
      </c>
      <c r="D2055" s="270">
        <v>2</v>
      </c>
      <c r="E2055" s="270">
        <v>2</v>
      </c>
      <c r="F2055" s="179" t="s">
        <v>690</v>
      </c>
      <c r="G2055" s="180" t="s">
        <v>770</v>
      </c>
      <c r="H2055" s="406" t="s">
        <v>771</v>
      </c>
      <c r="I2055" s="261">
        <v>6000000</v>
      </c>
      <c r="J2055" s="182">
        <f>SUM(I2055/I10*100)</f>
        <v>6.0125722043031871E-3</v>
      </c>
      <c r="K2055" s="285">
        <f>SUM(L2055/I2055*100)</f>
        <v>100</v>
      </c>
      <c r="L2055" s="286">
        <v>6000000</v>
      </c>
      <c r="M2055" s="285">
        <f t="shared" si="48"/>
        <v>100</v>
      </c>
      <c r="N2055" s="253">
        <f>SUM(I2055-L2055)</f>
        <v>0</v>
      </c>
    </row>
    <row r="2056" spans="1:14" s="296" customFormat="1" ht="25.5" hidden="1" customHeight="1" x14ac:dyDescent="0.25">
      <c r="A2056" s="387"/>
      <c r="B2056" s="387"/>
      <c r="C2056" s="270">
        <v>5</v>
      </c>
      <c r="D2056" s="270">
        <v>2</v>
      </c>
      <c r="E2056" s="270">
        <v>2</v>
      </c>
      <c r="F2056" s="180" t="s">
        <v>690</v>
      </c>
      <c r="G2056" s="180" t="s">
        <v>891</v>
      </c>
      <c r="H2056" s="406" t="s">
        <v>892</v>
      </c>
      <c r="I2056" s="261">
        <v>150000</v>
      </c>
      <c r="J2056" s="278">
        <f>SUM(I2056/I10*100)</f>
        <v>1.5031430510757969E-4</v>
      </c>
      <c r="K2056" s="285">
        <f>SUM(P2056/I2056*100)</f>
        <v>0</v>
      </c>
      <c r="L2056" s="287">
        <v>150000</v>
      </c>
      <c r="M2056" s="285">
        <f t="shared" si="48"/>
        <v>100</v>
      </c>
      <c r="N2056" s="253">
        <f>SUM(I2056-L2056)</f>
        <v>0</v>
      </c>
    </row>
    <row r="2057" spans="1:14" s="296" customFormat="1" ht="25.5" hidden="1" customHeight="1" x14ac:dyDescent="0.25">
      <c r="A2057" s="177"/>
      <c r="B2057" s="177"/>
      <c r="C2057" s="178">
        <v>5</v>
      </c>
      <c r="D2057" s="178">
        <v>2</v>
      </c>
      <c r="E2057" s="178">
        <v>2</v>
      </c>
      <c r="F2057" s="179" t="s">
        <v>690</v>
      </c>
      <c r="G2057" s="180" t="s">
        <v>904</v>
      </c>
      <c r="H2057" s="406" t="s">
        <v>905</v>
      </c>
      <c r="I2057" s="261">
        <v>1000000</v>
      </c>
      <c r="J2057" s="279">
        <f>SUM(I2057/I10*100)</f>
        <v>1.0020953673838646E-3</v>
      </c>
      <c r="K2057" s="283">
        <f>SUM(P2057/I2057*100)</f>
        <v>0</v>
      </c>
      <c r="L2057" s="214">
        <v>1000000</v>
      </c>
      <c r="M2057" s="284">
        <f t="shared" si="48"/>
        <v>100</v>
      </c>
      <c r="N2057" s="253">
        <f>SUM(I2057-L2057)</f>
        <v>0</v>
      </c>
    </row>
    <row r="2058" spans="1:14" s="296" customFormat="1" ht="15" hidden="1" customHeight="1" x14ac:dyDescent="0.25">
      <c r="A2058" s="177"/>
      <c r="B2058" s="177"/>
      <c r="C2058" s="178"/>
      <c r="D2058" s="178"/>
      <c r="E2058" s="178"/>
      <c r="F2058" s="179"/>
      <c r="G2058" s="180"/>
      <c r="H2058" s="406"/>
      <c r="I2058" s="251"/>
      <c r="J2058" s="279"/>
      <c r="K2058" s="183"/>
      <c r="L2058" s="372"/>
      <c r="M2058" s="185"/>
      <c r="N2058" s="251"/>
    </row>
    <row r="2059" spans="1:14" s="296" customFormat="1" ht="15" hidden="1" customHeight="1" x14ac:dyDescent="0.25">
      <c r="A2059" s="177"/>
      <c r="B2059" s="177"/>
      <c r="C2059" s="178">
        <v>5</v>
      </c>
      <c r="D2059" s="178">
        <v>2</v>
      </c>
      <c r="E2059" s="178">
        <v>2</v>
      </c>
      <c r="F2059" s="179" t="s">
        <v>674</v>
      </c>
      <c r="G2059" s="270"/>
      <c r="H2059" s="406" t="s">
        <v>724</v>
      </c>
      <c r="I2059" s="251">
        <f>SUM(I2060:I2061)</f>
        <v>322500</v>
      </c>
      <c r="J2059" s="278">
        <f>SUM(I2059/I10*100)</f>
        <v>3.2317575598129632E-4</v>
      </c>
      <c r="K2059" s="183">
        <f>SUM(P2059/I2059*100)</f>
        <v>0</v>
      </c>
      <c r="L2059" s="282">
        <f>SUM(L2060:L2061)</f>
        <v>322500</v>
      </c>
      <c r="M2059" s="185">
        <f>SUM(L2059/I2059%)</f>
        <v>100</v>
      </c>
      <c r="N2059" s="251">
        <f>SUM(N2060:N2061)</f>
        <v>0</v>
      </c>
    </row>
    <row r="2060" spans="1:14" s="296" customFormat="1" ht="25.5" hidden="1" customHeight="1" x14ac:dyDescent="0.25">
      <c r="A2060" s="177"/>
      <c r="B2060" s="177"/>
      <c r="C2060" s="178">
        <v>5</v>
      </c>
      <c r="D2060" s="178">
        <v>2</v>
      </c>
      <c r="E2060" s="178">
        <v>2</v>
      </c>
      <c r="F2060" s="179" t="s">
        <v>674</v>
      </c>
      <c r="G2060" s="180" t="s">
        <v>682</v>
      </c>
      <c r="H2060" s="406" t="s">
        <v>767</v>
      </c>
      <c r="I2060" s="251">
        <v>150000</v>
      </c>
      <c r="J2060" s="278">
        <f>SUM(I2060/I10*100)</f>
        <v>1.5031430510757969E-4</v>
      </c>
      <c r="K2060" s="183">
        <f>SUM(L2060/I2060*100)</f>
        <v>100</v>
      </c>
      <c r="L2060" s="282">
        <v>150000</v>
      </c>
      <c r="M2060" s="185">
        <f>SUM(L2060/I2060%)</f>
        <v>100</v>
      </c>
      <c r="N2060" s="250">
        <f>SUM(I2060-L2060)</f>
        <v>0</v>
      </c>
    </row>
    <row r="2061" spans="1:14" s="296" customFormat="1" ht="25.5" hidden="1" customHeight="1" x14ac:dyDescent="0.25">
      <c r="A2061" s="513"/>
      <c r="B2061" s="513"/>
      <c r="C2061" s="178">
        <v>5</v>
      </c>
      <c r="D2061" s="178">
        <v>2</v>
      </c>
      <c r="E2061" s="178">
        <v>2</v>
      </c>
      <c r="F2061" s="179" t="s">
        <v>674</v>
      </c>
      <c r="G2061" s="180" t="s">
        <v>697</v>
      </c>
      <c r="H2061" s="406" t="s">
        <v>946</v>
      </c>
      <c r="I2061" s="251">
        <v>172500</v>
      </c>
      <c r="J2061" s="278">
        <f>SUM(I2061/I10*100)</f>
        <v>1.7286145087371663E-4</v>
      </c>
      <c r="K2061" s="183">
        <f>SUM(P2061/I2061*100)</f>
        <v>0</v>
      </c>
      <c r="L2061" s="282">
        <v>172500</v>
      </c>
      <c r="M2061" s="183">
        <f>SUM(L2061/I2061%)</f>
        <v>100</v>
      </c>
      <c r="N2061" s="250">
        <f>SUM(I2061-L2061)</f>
        <v>0</v>
      </c>
    </row>
    <row r="2062" spans="1:14" s="296" customFormat="1" ht="15" hidden="1" customHeight="1" x14ac:dyDescent="0.25">
      <c r="A2062" s="177"/>
      <c r="B2062" s="177"/>
      <c r="C2062" s="178"/>
      <c r="D2062" s="178"/>
      <c r="E2062" s="178"/>
      <c r="F2062" s="179"/>
      <c r="G2062" s="180"/>
      <c r="H2062" s="406"/>
      <c r="I2062" s="251"/>
      <c r="J2062" s="182"/>
      <c r="K2062" s="183"/>
      <c r="L2062" s="214"/>
      <c r="M2062" s="185"/>
      <c r="N2062" s="251"/>
    </row>
    <row r="2063" spans="1:14" s="296" customFormat="1" ht="15" hidden="1" customHeight="1" x14ac:dyDescent="0.25">
      <c r="A2063" s="177"/>
      <c r="B2063" s="177"/>
      <c r="C2063" s="178">
        <v>5</v>
      </c>
      <c r="D2063" s="178">
        <v>2</v>
      </c>
      <c r="E2063" s="178">
        <v>2</v>
      </c>
      <c r="F2063" s="179" t="s">
        <v>875</v>
      </c>
      <c r="G2063" s="270"/>
      <c r="H2063" s="406" t="s">
        <v>756</v>
      </c>
      <c r="I2063" s="251">
        <f>SUM(I2064)</f>
        <v>8920000</v>
      </c>
      <c r="J2063" s="182">
        <f>SUM(I2063/I10*100)</f>
        <v>8.9386906770640706E-3</v>
      </c>
      <c r="K2063" s="183">
        <f>SUM(P2063/I2063*100)</f>
        <v>0</v>
      </c>
      <c r="L2063" s="282">
        <f>SUM(L2064)</f>
        <v>8920000</v>
      </c>
      <c r="M2063" s="185">
        <f>SUM(L2063/I2063%)</f>
        <v>100</v>
      </c>
      <c r="N2063" s="251">
        <f>SUM(N2064)</f>
        <v>0</v>
      </c>
    </row>
    <row r="2064" spans="1:14" s="296" customFormat="1" ht="25.5" hidden="1" customHeight="1" x14ac:dyDescent="0.25">
      <c r="A2064" s="177"/>
      <c r="B2064" s="177"/>
      <c r="C2064" s="178">
        <v>5</v>
      </c>
      <c r="D2064" s="178">
        <v>2</v>
      </c>
      <c r="E2064" s="178">
        <v>2</v>
      </c>
      <c r="F2064" s="179" t="s">
        <v>875</v>
      </c>
      <c r="G2064" s="180" t="s">
        <v>682</v>
      </c>
      <c r="H2064" s="406" t="s">
        <v>909</v>
      </c>
      <c r="I2064" s="181">
        <v>8920000</v>
      </c>
      <c r="J2064" s="182">
        <f>SUM(I2064/I10*100)</f>
        <v>8.9386906770640706E-3</v>
      </c>
      <c r="K2064" s="183">
        <f>SUM(P2064/I2064*100)</f>
        <v>0</v>
      </c>
      <c r="L2064" s="372">
        <v>8920000</v>
      </c>
      <c r="M2064" s="185">
        <f>SUM(L2064/I2064%)</f>
        <v>100</v>
      </c>
      <c r="N2064" s="250">
        <f>SUM(I2064-L2064)</f>
        <v>0</v>
      </c>
    </row>
    <row r="2065" spans="1:14" s="296" customFormat="1" ht="15" hidden="1" customHeight="1" x14ac:dyDescent="0.25">
      <c r="A2065" s="177"/>
      <c r="B2065" s="177"/>
      <c r="C2065" s="178"/>
      <c r="D2065" s="178"/>
      <c r="E2065" s="178"/>
      <c r="F2065" s="179"/>
      <c r="G2065" s="180"/>
      <c r="H2065" s="406"/>
      <c r="I2065" s="255"/>
      <c r="J2065" s="278"/>
      <c r="K2065" s="183"/>
      <c r="L2065" s="289"/>
      <c r="M2065" s="185"/>
      <c r="N2065" s="250"/>
    </row>
    <row r="2066" spans="1:14" s="296" customFormat="1" x14ac:dyDescent="0.25">
      <c r="A2066" s="386">
        <v>1</v>
      </c>
      <c r="B2066" s="324" t="s">
        <v>677</v>
      </c>
      <c r="C2066" s="325" t="s">
        <v>674</v>
      </c>
      <c r="D2066" s="317" t="s">
        <v>675</v>
      </c>
      <c r="E2066" s="326" t="s">
        <v>1081</v>
      </c>
      <c r="F2066" s="351" t="s">
        <v>1091</v>
      </c>
      <c r="G2066" s="370"/>
      <c r="H2066" s="416" t="s">
        <v>1092</v>
      </c>
      <c r="I2066" s="181">
        <f>SUM(I2068)</f>
        <v>78291400</v>
      </c>
      <c r="J2066" s="385">
        <f>SUM(I2066/I10*100)</f>
        <v>7.8455449245997094E-2</v>
      </c>
      <c r="K2066" s="183">
        <v>100</v>
      </c>
      <c r="L2066" s="260">
        <f>SUM(L2068)</f>
        <v>78287400</v>
      </c>
      <c r="M2066" s="185">
        <f>SUM(L2066/I2066%)</f>
        <v>99.994890882012584</v>
      </c>
      <c r="N2066" s="181">
        <f>SUM(N2068)</f>
        <v>4000</v>
      </c>
    </row>
    <row r="2067" spans="1:14" s="296" customFormat="1" ht="15" hidden="1" customHeight="1" x14ac:dyDescent="0.25">
      <c r="A2067" s="269"/>
      <c r="B2067" s="269"/>
      <c r="C2067" s="269"/>
      <c r="D2067" s="269"/>
      <c r="E2067" s="269"/>
      <c r="F2067" s="269"/>
      <c r="G2067" s="262"/>
      <c r="H2067" s="537"/>
      <c r="I2067" s="262"/>
      <c r="J2067" s="182"/>
      <c r="K2067" s="183"/>
      <c r="L2067" s="275"/>
      <c r="M2067" s="185"/>
      <c r="N2067" s="262"/>
    </row>
    <row r="2068" spans="1:14" s="296" customFormat="1" ht="15" hidden="1" customHeight="1" x14ac:dyDescent="0.25">
      <c r="A2068" s="177"/>
      <c r="B2068" s="177"/>
      <c r="C2068" s="178">
        <v>5</v>
      </c>
      <c r="D2068" s="178">
        <v>2</v>
      </c>
      <c r="E2068" s="178">
        <v>2</v>
      </c>
      <c r="F2068" s="178"/>
      <c r="G2068" s="270"/>
      <c r="H2068" s="406" t="s">
        <v>684</v>
      </c>
      <c r="I2068" s="181">
        <f>SUM(I2070+I2076+I2083)</f>
        <v>78291400</v>
      </c>
      <c r="J2068" s="182">
        <f>SUM(I2068/I10*100)</f>
        <v>7.8455449245997094E-2</v>
      </c>
      <c r="K2068" s="183">
        <f>SUM(P2068/I2068*100)</f>
        <v>0</v>
      </c>
      <c r="L2068" s="181">
        <f>SUM(L2070+L2076+L2083)</f>
        <v>78287400</v>
      </c>
      <c r="M2068" s="185">
        <f>SUM(L2068/I2068%)</f>
        <v>99.994890882012584</v>
      </c>
      <c r="N2068" s="181">
        <f>SUM(N2070+N2076+N2083)</f>
        <v>4000</v>
      </c>
    </row>
    <row r="2069" spans="1:14" s="296" customFormat="1" ht="15" hidden="1" customHeight="1" x14ac:dyDescent="0.25">
      <c r="A2069" s="177"/>
      <c r="B2069" s="177"/>
      <c r="C2069" s="178"/>
      <c r="D2069" s="178"/>
      <c r="E2069" s="178"/>
      <c r="F2069" s="178"/>
      <c r="G2069" s="270"/>
      <c r="H2069" s="406"/>
      <c r="I2069" s="181"/>
      <c r="J2069" s="182"/>
      <c r="K2069" s="383"/>
      <c r="L2069" s="193"/>
      <c r="M2069" s="269"/>
      <c r="N2069" s="181"/>
    </row>
    <row r="2070" spans="1:14" s="296" customFormat="1" ht="15" hidden="1" customHeight="1" x14ac:dyDescent="0.25">
      <c r="A2070" s="177"/>
      <c r="B2070" s="177"/>
      <c r="C2070" s="178">
        <v>5</v>
      </c>
      <c r="D2070" s="178">
        <v>2</v>
      </c>
      <c r="E2070" s="178">
        <v>2</v>
      </c>
      <c r="F2070" s="179" t="s">
        <v>675</v>
      </c>
      <c r="G2070" s="270"/>
      <c r="H2070" s="406" t="s">
        <v>685</v>
      </c>
      <c r="I2070" s="181">
        <f>SUM(I2071:I2074)</f>
        <v>6066400</v>
      </c>
      <c r="J2070" s="279">
        <f>SUM(I2070/I10*100)</f>
        <v>6.0791113366974762E-3</v>
      </c>
      <c r="K2070" s="183">
        <f>SUM(P2070/I2070*100)</f>
        <v>0</v>
      </c>
      <c r="L2070" s="193">
        <f>SUM(L2071:L2074)</f>
        <v>6062400</v>
      </c>
      <c r="M2070" s="185">
        <f>SUM(L2070/I2070%)</f>
        <v>99.934063035737836</v>
      </c>
      <c r="N2070" s="181">
        <f>SUM(N2071:N2074)</f>
        <v>4000</v>
      </c>
    </row>
    <row r="2071" spans="1:14" s="296" customFormat="1" ht="25.5" hidden="1" customHeight="1" x14ac:dyDescent="0.25">
      <c r="A2071" s="177"/>
      <c r="B2071" s="177"/>
      <c r="C2071" s="178">
        <v>5</v>
      </c>
      <c r="D2071" s="178">
        <v>2</v>
      </c>
      <c r="E2071" s="178">
        <v>2</v>
      </c>
      <c r="F2071" s="179" t="s">
        <v>675</v>
      </c>
      <c r="G2071" s="180" t="s">
        <v>682</v>
      </c>
      <c r="H2071" s="406" t="s">
        <v>719</v>
      </c>
      <c r="I2071" s="181">
        <v>466400</v>
      </c>
      <c r="J2071" s="278">
        <f>SUM(I2071/I10*100)</f>
        <v>4.6737727934783441E-4</v>
      </c>
      <c r="K2071" s="183">
        <f>SUM(P2071/I2071*100)</f>
        <v>0</v>
      </c>
      <c r="L2071" s="193">
        <v>466400</v>
      </c>
      <c r="M2071" s="185">
        <f>SUM(L2071/I2071%)</f>
        <v>100</v>
      </c>
      <c r="N2071" s="250">
        <f>SUM(I2071-L2071)</f>
        <v>0</v>
      </c>
    </row>
    <row r="2072" spans="1:14" s="296" customFormat="1" ht="15" hidden="1" customHeight="1" x14ac:dyDescent="0.25">
      <c r="A2072" s="187"/>
      <c r="B2072" s="187"/>
      <c r="C2072" s="271">
        <v>5</v>
      </c>
      <c r="D2072" s="271">
        <v>2</v>
      </c>
      <c r="E2072" s="271">
        <v>2</v>
      </c>
      <c r="F2072" s="271" t="s">
        <v>675</v>
      </c>
      <c r="G2072" s="272" t="s">
        <v>688</v>
      </c>
      <c r="H2072" s="405" t="s">
        <v>1061</v>
      </c>
      <c r="I2072" s="266">
        <v>2500000</v>
      </c>
      <c r="J2072" s="279">
        <f>SUM(I2072/I10*100)</f>
        <v>2.5052384184596609E-3</v>
      </c>
      <c r="K2072" s="183">
        <f>SUM(P2072/I2072*100)</f>
        <v>0</v>
      </c>
      <c r="L2072" s="193">
        <v>2496000</v>
      </c>
      <c r="M2072" s="280">
        <f>SUM(L2072/I2072%)</f>
        <v>99.84</v>
      </c>
      <c r="N2072" s="250">
        <f>SUM(I2072-L2072)</f>
        <v>4000</v>
      </c>
    </row>
    <row r="2073" spans="1:14" s="296" customFormat="1" ht="15" hidden="1" customHeight="1" x14ac:dyDescent="0.25">
      <c r="A2073" s="187"/>
      <c r="B2073" s="187"/>
      <c r="C2073" s="271">
        <v>5</v>
      </c>
      <c r="D2073" s="271">
        <v>2</v>
      </c>
      <c r="E2073" s="271">
        <v>2</v>
      </c>
      <c r="F2073" s="271" t="s">
        <v>675</v>
      </c>
      <c r="G2073" s="272" t="s">
        <v>885</v>
      </c>
      <c r="H2073" s="405" t="s">
        <v>886</v>
      </c>
      <c r="I2073" s="266">
        <v>2500000</v>
      </c>
      <c r="J2073" s="279">
        <f>SUM(I2073/I10*100)</f>
        <v>2.5052384184596609E-3</v>
      </c>
      <c r="K2073" s="183">
        <f>SUM(L2073/I2073*100)</f>
        <v>100</v>
      </c>
      <c r="L2073" s="193">
        <v>2500000</v>
      </c>
      <c r="M2073" s="280">
        <f>SUM(L2073/I2073%)</f>
        <v>100</v>
      </c>
      <c r="N2073" s="250">
        <f>SUM(I2073-L2073)</f>
        <v>0</v>
      </c>
    </row>
    <row r="2074" spans="1:14" s="296" customFormat="1" ht="25.5" hidden="1" customHeight="1" x14ac:dyDescent="0.25">
      <c r="A2074" s="177"/>
      <c r="B2074" s="177"/>
      <c r="C2074" s="178">
        <v>5</v>
      </c>
      <c r="D2074" s="178">
        <v>2</v>
      </c>
      <c r="E2074" s="178">
        <v>2</v>
      </c>
      <c r="F2074" s="179" t="s">
        <v>675</v>
      </c>
      <c r="G2074" s="180" t="s">
        <v>720</v>
      </c>
      <c r="H2074" s="406" t="s">
        <v>874</v>
      </c>
      <c r="I2074" s="181">
        <v>600000</v>
      </c>
      <c r="J2074" s="279">
        <f>SUM(I2074/I10*100)</f>
        <v>6.0125722043031875E-4</v>
      </c>
      <c r="K2074" s="183">
        <f>SUM(P2074/I2074*100)</f>
        <v>0</v>
      </c>
      <c r="L2074" s="193">
        <v>600000</v>
      </c>
      <c r="M2074" s="185">
        <f>SUM(L2074/I2074%)</f>
        <v>100</v>
      </c>
      <c r="N2074" s="250">
        <f>SUM(I2074-L2074)</f>
        <v>0</v>
      </c>
    </row>
    <row r="2075" spans="1:14" s="296" customFormat="1" ht="15" hidden="1" customHeight="1" x14ac:dyDescent="0.25">
      <c r="A2075" s="177"/>
      <c r="B2075" s="177"/>
      <c r="C2075" s="178"/>
      <c r="D2075" s="178"/>
      <c r="E2075" s="178"/>
      <c r="F2075" s="179"/>
      <c r="G2075" s="180"/>
      <c r="H2075" s="406"/>
      <c r="I2075" s="181"/>
      <c r="J2075" s="182"/>
      <c r="K2075" s="183"/>
      <c r="L2075" s="214"/>
      <c r="M2075" s="185"/>
      <c r="N2075" s="181"/>
    </row>
    <row r="2076" spans="1:14" s="296" customFormat="1" ht="15" hidden="1" customHeight="1" x14ac:dyDescent="0.25">
      <c r="A2076" s="177"/>
      <c r="B2076" s="177"/>
      <c r="C2076" s="178">
        <v>5</v>
      </c>
      <c r="D2076" s="178">
        <v>2</v>
      </c>
      <c r="E2076" s="178">
        <v>2</v>
      </c>
      <c r="F2076" s="179" t="s">
        <v>690</v>
      </c>
      <c r="G2076" s="270"/>
      <c r="H2076" s="405" t="s">
        <v>691</v>
      </c>
      <c r="I2076" s="251">
        <f>SUM(I2077:I2081)</f>
        <v>70250000</v>
      </c>
      <c r="J2076" s="182">
        <f>SUM(I2076/I10*100)</f>
        <v>7.0397199558716483E-2</v>
      </c>
      <c r="K2076" s="183">
        <f>SUM(L2076/I2076*100)</f>
        <v>100</v>
      </c>
      <c r="L2076" s="251">
        <f>SUM(L2077:L2081)</f>
        <v>70250000</v>
      </c>
      <c r="M2076" s="185">
        <f t="shared" ref="M2076:M2081" si="49">SUM(L2076/I2076%)</f>
        <v>100</v>
      </c>
      <c r="N2076" s="251">
        <f>SUM(N2077:N2081)</f>
        <v>0</v>
      </c>
    </row>
    <row r="2077" spans="1:14" s="296" customFormat="1" ht="25.5" hidden="1" customHeight="1" x14ac:dyDescent="0.25">
      <c r="A2077" s="187"/>
      <c r="B2077" s="187"/>
      <c r="C2077" s="503">
        <v>5</v>
      </c>
      <c r="D2077" s="503">
        <v>2</v>
      </c>
      <c r="E2077" s="503">
        <v>2</v>
      </c>
      <c r="F2077" s="273" t="s">
        <v>690</v>
      </c>
      <c r="G2077" s="180" t="s">
        <v>887</v>
      </c>
      <c r="H2077" s="405" t="s">
        <v>907</v>
      </c>
      <c r="I2077" s="251">
        <v>37100000</v>
      </c>
      <c r="J2077" s="182">
        <f>SUM(I2077/I10*100)</f>
        <v>3.7177738129941379E-2</v>
      </c>
      <c r="K2077" s="183">
        <f>SUM(L2077/I2077*100)</f>
        <v>100</v>
      </c>
      <c r="L2077" s="282">
        <v>37100000</v>
      </c>
      <c r="M2077" s="280">
        <f t="shared" si="49"/>
        <v>100</v>
      </c>
      <c r="N2077" s="250">
        <f>SUM(I2077-L2077)</f>
        <v>0</v>
      </c>
    </row>
    <row r="2078" spans="1:14" s="296" customFormat="1" ht="25.5" hidden="1" customHeight="1" x14ac:dyDescent="0.25">
      <c r="A2078" s="177"/>
      <c r="B2078" s="177"/>
      <c r="C2078" s="178">
        <v>5</v>
      </c>
      <c r="D2078" s="178">
        <v>2</v>
      </c>
      <c r="E2078" s="178">
        <v>2</v>
      </c>
      <c r="F2078" s="179" t="s">
        <v>690</v>
      </c>
      <c r="G2078" s="180" t="s">
        <v>889</v>
      </c>
      <c r="H2078" s="406" t="s">
        <v>890</v>
      </c>
      <c r="I2078" s="251">
        <v>27500000</v>
      </c>
      <c r="J2078" s="182">
        <f>SUM(I2078/I10*100)</f>
        <v>2.7557622603056272E-2</v>
      </c>
      <c r="K2078" s="183">
        <f>SUM(L2078/I2078*100)</f>
        <v>100</v>
      </c>
      <c r="L2078" s="282">
        <v>27500000</v>
      </c>
      <c r="M2078" s="185">
        <f t="shared" si="49"/>
        <v>100</v>
      </c>
      <c r="N2078" s="250">
        <f>SUM(I2078-L2078)</f>
        <v>0</v>
      </c>
    </row>
    <row r="2079" spans="1:14" s="296" customFormat="1" ht="25.5" hidden="1" customHeight="1" x14ac:dyDescent="0.25">
      <c r="A2079" s="387"/>
      <c r="B2079" s="387"/>
      <c r="C2079" s="270">
        <v>5</v>
      </c>
      <c r="D2079" s="270">
        <v>2</v>
      </c>
      <c r="E2079" s="270">
        <v>2</v>
      </c>
      <c r="F2079" s="179" t="s">
        <v>690</v>
      </c>
      <c r="G2079" s="180" t="s">
        <v>770</v>
      </c>
      <c r="H2079" s="406" t="s">
        <v>771</v>
      </c>
      <c r="I2079" s="261">
        <v>4500000</v>
      </c>
      <c r="J2079" s="279">
        <f>SUM(I2079/I10*100)</f>
        <v>4.5094291532273905E-3</v>
      </c>
      <c r="K2079" s="285">
        <f>SUM(L2079/I2079*100)</f>
        <v>100</v>
      </c>
      <c r="L2079" s="286">
        <v>4500000</v>
      </c>
      <c r="M2079" s="285">
        <f t="shared" si="49"/>
        <v>100</v>
      </c>
      <c r="N2079" s="253">
        <f>SUM(I2079-L2079)</f>
        <v>0</v>
      </c>
    </row>
    <row r="2080" spans="1:14" s="296" customFormat="1" ht="25.5" hidden="1" customHeight="1" x14ac:dyDescent="0.25">
      <c r="A2080" s="387"/>
      <c r="B2080" s="387"/>
      <c r="C2080" s="270">
        <v>5</v>
      </c>
      <c r="D2080" s="270">
        <v>2</v>
      </c>
      <c r="E2080" s="270">
        <v>2</v>
      </c>
      <c r="F2080" s="180" t="s">
        <v>690</v>
      </c>
      <c r="G2080" s="180" t="s">
        <v>891</v>
      </c>
      <c r="H2080" s="406" t="s">
        <v>892</v>
      </c>
      <c r="I2080" s="261">
        <v>150000</v>
      </c>
      <c r="J2080" s="278">
        <f>SUM(I2080/I10*100)</f>
        <v>1.5031430510757969E-4</v>
      </c>
      <c r="K2080" s="285">
        <f>SUM(P2080/I2080*100)</f>
        <v>0</v>
      </c>
      <c r="L2080" s="287">
        <v>150000</v>
      </c>
      <c r="M2080" s="285">
        <f t="shared" si="49"/>
        <v>100</v>
      </c>
      <c r="N2080" s="253">
        <f>SUM(I2080-L2080)</f>
        <v>0</v>
      </c>
    </row>
    <row r="2081" spans="1:14" s="296" customFormat="1" ht="25.5" hidden="1" customHeight="1" x14ac:dyDescent="0.25">
      <c r="A2081" s="177"/>
      <c r="B2081" s="177"/>
      <c r="C2081" s="178">
        <v>5</v>
      </c>
      <c r="D2081" s="178">
        <v>2</v>
      </c>
      <c r="E2081" s="178">
        <v>2</v>
      </c>
      <c r="F2081" s="179" t="s">
        <v>690</v>
      </c>
      <c r="G2081" s="180" t="s">
        <v>904</v>
      </c>
      <c r="H2081" s="406" t="s">
        <v>905</v>
      </c>
      <c r="I2081" s="261">
        <v>1000000</v>
      </c>
      <c r="J2081" s="279">
        <f>SUM(I2081/I10*100)</f>
        <v>1.0020953673838646E-3</v>
      </c>
      <c r="K2081" s="283">
        <f>SUM(P2081/I2081*100)</f>
        <v>0</v>
      </c>
      <c r="L2081" s="214">
        <v>1000000</v>
      </c>
      <c r="M2081" s="284">
        <f t="shared" si="49"/>
        <v>100</v>
      </c>
      <c r="N2081" s="253">
        <f>SUM(I2081-L2081)</f>
        <v>0</v>
      </c>
    </row>
    <row r="2082" spans="1:14" s="296" customFormat="1" ht="15" hidden="1" customHeight="1" x14ac:dyDescent="0.25">
      <c r="A2082" s="177"/>
      <c r="B2082" s="177"/>
      <c r="C2082" s="178"/>
      <c r="D2082" s="178"/>
      <c r="E2082" s="178"/>
      <c r="F2082" s="179"/>
      <c r="G2082" s="180"/>
      <c r="H2082" s="406"/>
      <c r="I2082" s="251"/>
      <c r="J2082" s="182"/>
      <c r="K2082" s="183"/>
      <c r="L2082" s="282"/>
      <c r="M2082" s="185"/>
      <c r="N2082" s="251"/>
    </row>
    <row r="2083" spans="1:14" s="296" customFormat="1" ht="15" hidden="1" customHeight="1" x14ac:dyDescent="0.25">
      <c r="A2083" s="177"/>
      <c r="B2083" s="177"/>
      <c r="C2083" s="178">
        <v>5</v>
      </c>
      <c r="D2083" s="178">
        <v>2</v>
      </c>
      <c r="E2083" s="178">
        <v>2</v>
      </c>
      <c r="F2083" s="179" t="s">
        <v>674</v>
      </c>
      <c r="G2083" s="270"/>
      <c r="H2083" s="406" t="s">
        <v>724</v>
      </c>
      <c r="I2083" s="251">
        <f>SUM(I2084:I2085)</f>
        <v>1975000</v>
      </c>
      <c r="J2083" s="279">
        <f>SUM(I2083/I10*100)</f>
        <v>1.9791383505831325E-3</v>
      </c>
      <c r="K2083" s="183">
        <f>SUM(P2083/I2083*100)</f>
        <v>0</v>
      </c>
      <c r="L2083" s="282">
        <f>SUM(L2084:L2085)</f>
        <v>1975000</v>
      </c>
      <c r="M2083" s="185">
        <f>SUM(L2083/I2083%)</f>
        <v>100</v>
      </c>
      <c r="N2083" s="251">
        <f>SUM(N2084:N2085)</f>
        <v>0</v>
      </c>
    </row>
    <row r="2084" spans="1:14" s="296" customFormat="1" ht="25.5" hidden="1" customHeight="1" x14ac:dyDescent="0.25">
      <c r="A2084" s="177"/>
      <c r="B2084" s="177"/>
      <c r="C2084" s="178">
        <v>5</v>
      </c>
      <c r="D2084" s="178">
        <v>2</v>
      </c>
      <c r="E2084" s="178">
        <v>2</v>
      </c>
      <c r="F2084" s="179" t="s">
        <v>674</v>
      </c>
      <c r="G2084" s="180" t="s">
        <v>682</v>
      </c>
      <c r="H2084" s="406" t="s">
        <v>767</v>
      </c>
      <c r="I2084" s="251">
        <v>1300000</v>
      </c>
      <c r="J2084" s="279">
        <f>SUM(I2084/I10*100)</f>
        <v>1.3027239775990239E-3</v>
      </c>
      <c r="K2084" s="183">
        <f>SUM(L2084/I2084*100)</f>
        <v>100</v>
      </c>
      <c r="L2084" s="282">
        <v>1300000</v>
      </c>
      <c r="M2084" s="185">
        <f>SUM(L2084/I2084%)</f>
        <v>100</v>
      </c>
      <c r="N2084" s="250">
        <f>SUM(I2084-L2084)</f>
        <v>0</v>
      </c>
    </row>
    <row r="2085" spans="1:14" s="296" customFormat="1" ht="25.5" hidden="1" customHeight="1" x14ac:dyDescent="0.25">
      <c r="A2085" s="513"/>
      <c r="B2085" s="513"/>
      <c r="C2085" s="178">
        <v>5</v>
      </c>
      <c r="D2085" s="178">
        <v>2</v>
      </c>
      <c r="E2085" s="178">
        <v>2</v>
      </c>
      <c r="F2085" s="179" t="s">
        <v>674</v>
      </c>
      <c r="G2085" s="180" t="s">
        <v>697</v>
      </c>
      <c r="H2085" s="406" t="s">
        <v>946</v>
      </c>
      <c r="I2085" s="251">
        <v>675000</v>
      </c>
      <c r="J2085" s="279">
        <f>SUM(I2085/I10*100)</f>
        <v>6.7641437298410862E-4</v>
      </c>
      <c r="K2085" s="183">
        <f>SUM(P2085/I2085*100)</f>
        <v>0</v>
      </c>
      <c r="L2085" s="282">
        <v>675000</v>
      </c>
      <c r="M2085" s="183">
        <f>SUM(L2085/I2085%)</f>
        <v>100</v>
      </c>
      <c r="N2085" s="250">
        <f>SUM(I2085-L2085)</f>
        <v>0</v>
      </c>
    </row>
    <row r="2086" spans="1:14" s="296" customFormat="1" ht="15" hidden="1" customHeight="1" x14ac:dyDescent="0.25">
      <c r="A2086" s="513"/>
      <c r="B2086" s="513"/>
      <c r="C2086" s="178"/>
      <c r="D2086" s="178"/>
      <c r="E2086" s="178"/>
      <c r="F2086" s="179"/>
      <c r="G2086" s="180"/>
      <c r="H2086" s="406"/>
      <c r="I2086" s="251"/>
      <c r="J2086" s="279"/>
      <c r="K2086" s="183"/>
      <c r="L2086" s="282"/>
      <c r="M2086" s="183"/>
      <c r="N2086" s="250"/>
    </row>
    <row r="2087" spans="1:14" s="296" customFormat="1" x14ac:dyDescent="0.25">
      <c r="A2087" s="386">
        <v>1</v>
      </c>
      <c r="B2087" s="324" t="s">
        <v>677</v>
      </c>
      <c r="C2087" s="325" t="s">
        <v>674</v>
      </c>
      <c r="D2087" s="317" t="s">
        <v>675</v>
      </c>
      <c r="E2087" s="326" t="s">
        <v>1081</v>
      </c>
      <c r="F2087" s="351" t="s">
        <v>1093</v>
      </c>
      <c r="G2087" s="370"/>
      <c r="H2087" s="416" t="s">
        <v>1094</v>
      </c>
      <c r="I2087" s="181">
        <f>SUM(I2089)</f>
        <v>122101500</v>
      </c>
      <c r="J2087" s="385">
        <f>SUM(I2087/I10*100)</f>
        <v>0.12235734750062094</v>
      </c>
      <c r="K2087" s="183">
        <v>100</v>
      </c>
      <c r="L2087" s="260">
        <f>SUM(L2089)</f>
        <v>111701500</v>
      </c>
      <c r="M2087" s="185">
        <f>SUM(L2087/I2087%)</f>
        <v>91.482496120031286</v>
      </c>
      <c r="N2087" s="181">
        <f>SUM(N2089)</f>
        <v>10400000</v>
      </c>
    </row>
    <row r="2088" spans="1:14" s="296" customFormat="1" ht="15" hidden="1" customHeight="1" x14ac:dyDescent="0.25">
      <c r="A2088" s="269"/>
      <c r="B2088" s="269"/>
      <c r="C2088" s="269"/>
      <c r="D2088" s="269"/>
      <c r="E2088" s="269"/>
      <c r="F2088" s="269"/>
      <c r="G2088" s="262"/>
      <c r="H2088" s="537"/>
      <c r="I2088" s="262"/>
      <c r="J2088" s="182"/>
      <c r="K2088" s="183"/>
      <c r="L2088" s="275"/>
      <c r="M2088" s="185"/>
      <c r="N2088" s="262"/>
    </row>
    <row r="2089" spans="1:14" s="296" customFormat="1" ht="15" hidden="1" customHeight="1" x14ac:dyDescent="0.25">
      <c r="A2089" s="177"/>
      <c r="B2089" s="177"/>
      <c r="C2089" s="178">
        <v>5</v>
      </c>
      <c r="D2089" s="178">
        <v>2</v>
      </c>
      <c r="E2089" s="178">
        <v>2</v>
      </c>
      <c r="F2089" s="178"/>
      <c r="G2089" s="270"/>
      <c r="H2089" s="406" t="s">
        <v>684</v>
      </c>
      <c r="I2089" s="181">
        <f>SUM(I2091+I2097+I2104+I2108)</f>
        <v>122101500</v>
      </c>
      <c r="J2089" s="182">
        <f>SUM(I2089/I10*100)</f>
        <v>0.12235734750062094</v>
      </c>
      <c r="K2089" s="183">
        <f>SUM(P2089/I2089*100)</f>
        <v>0</v>
      </c>
      <c r="L2089" s="181">
        <f>SUM(L2091+L2097+L2104+L2108)</f>
        <v>111701500</v>
      </c>
      <c r="M2089" s="185">
        <f>SUM(L2089/I2089%)</f>
        <v>91.482496120031286</v>
      </c>
      <c r="N2089" s="181">
        <f>SUM(N2091+N2097+N2104+N2108)</f>
        <v>10400000</v>
      </c>
    </row>
    <row r="2090" spans="1:14" s="296" customFormat="1" ht="15" hidden="1" customHeight="1" x14ac:dyDescent="0.25">
      <c r="A2090" s="177"/>
      <c r="B2090" s="177"/>
      <c r="C2090" s="178"/>
      <c r="D2090" s="178"/>
      <c r="E2090" s="178"/>
      <c r="F2090" s="178"/>
      <c r="G2090" s="270"/>
      <c r="H2090" s="406"/>
      <c r="I2090" s="181"/>
      <c r="J2090" s="182"/>
      <c r="K2090" s="383"/>
      <c r="L2090" s="193"/>
      <c r="M2090" s="269"/>
      <c r="N2090" s="181"/>
    </row>
    <row r="2091" spans="1:14" s="296" customFormat="1" ht="15" hidden="1" customHeight="1" x14ac:dyDescent="0.25">
      <c r="A2091" s="177"/>
      <c r="B2091" s="177"/>
      <c r="C2091" s="178">
        <v>5</v>
      </c>
      <c r="D2091" s="178">
        <v>2</v>
      </c>
      <c r="E2091" s="178">
        <v>2</v>
      </c>
      <c r="F2091" s="179" t="s">
        <v>675</v>
      </c>
      <c r="G2091" s="270"/>
      <c r="H2091" s="406" t="s">
        <v>685</v>
      </c>
      <c r="I2091" s="181">
        <f>SUM(I2092:I2095)</f>
        <v>6284000</v>
      </c>
      <c r="J2091" s="279">
        <f>SUM(I2091/I10*100)</f>
        <v>6.2971672886402048E-3</v>
      </c>
      <c r="K2091" s="183">
        <f>SUM(P2091/I2091*100)</f>
        <v>0</v>
      </c>
      <c r="L2091" s="193">
        <f>SUM(L2092:L2095)</f>
        <v>5884000</v>
      </c>
      <c r="M2091" s="185">
        <f>SUM(L2091/I2091%)</f>
        <v>93.634627625716107</v>
      </c>
      <c r="N2091" s="181">
        <f>SUM(N2092:N2095)</f>
        <v>400000</v>
      </c>
    </row>
    <row r="2092" spans="1:14" s="296" customFormat="1" ht="25.5" hidden="1" customHeight="1" x14ac:dyDescent="0.25">
      <c r="A2092" s="177"/>
      <c r="B2092" s="177"/>
      <c r="C2092" s="178">
        <v>5</v>
      </c>
      <c r="D2092" s="178">
        <v>2</v>
      </c>
      <c r="E2092" s="178">
        <v>2</v>
      </c>
      <c r="F2092" s="179" t="s">
        <v>675</v>
      </c>
      <c r="G2092" s="180" t="s">
        <v>682</v>
      </c>
      <c r="H2092" s="406" t="s">
        <v>719</v>
      </c>
      <c r="I2092" s="181">
        <v>384000</v>
      </c>
      <c r="J2092" s="278">
        <f>SUM(I2092/I10*100)</f>
        <v>3.8480462107540398E-4</v>
      </c>
      <c r="K2092" s="183">
        <f>SUM(P2092/I2092*100)</f>
        <v>0</v>
      </c>
      <c r="L2092" s="193">
        <v>384000</v>
      </c>
      <c r="M2092" s="185">
        <f>SUM(L2092/I2092%)</f>
        <v>100</v>
      </c>
      <c r="N2092" s="250">
        <f>SUM(I2092-L2092)</f>
        <v>0</v>
      </c>
    </row>
    <row r="2093" spans="1:14" s="296" customFormat="1" ht="15" hidden="1" customHeight="1" x14ac:dyDescent="0.25">
      <c r="A2093" s="187"/>
      <c r="B2093" s="187"/>
      <c r="C2093" s="271">
        <v>5</v>
      </c>
      <c r="D2093" s="271">
        <v>2</v>
      </c>
      <c r="E2093" s="271">
        <v>2</v>
      </c>
      <c r="F2093" s="271" t="s">
        <v>675</v>
      </c>
      <c r="G2093" s="272" t="s">
        <v>688</v>
      </c>
      <c r="H2093" s="405" t="s">
        <v>1061</v>
      </c>
      <c r="I2093" s="266">
        <v>1500000</v>
      </c>
      <c r="J2093" s="279">
        <f>SUM(I2093/I10*100)</f>
        <v>1.5031430510757968E-3</v>
      </c>
      <c r="K2093" s="183">
        <f>SUM(P2093/I2093*100)</f>
        <v>0</v>
      </c>
      <c r="L2093" s="193">
        <v>1500000</v>
      </c>
      <c r="M2093" s="280">
        <f>SUM(L2093/I2093%)</f>
        <v>100</v>
      </c>
      <c r="N2093" s="250">
        <f>SUM(I2093-L2093)</f>
        <v>0</v>
      </c>
    </row>
    <row r="2094" spans="1:14" s="296" customFormat="1" ht="15" hidden="1" customHeight="1" x14ac:dyDescent="0.25">
      <c r="A2094" s="187"/>
      <c r="B2094" s="187"/>
      <c r="C2094" s="271">
        <v>5</v>
      </c>
      <c r="D2094" s="271">
        <v>2</v>
      </c>
      <c r="E2094" s="271">
        <v>2</v>
      </c>
      <c r="F2094" s="271" t="s">
        <v>675</v>
      </c>
      <c r="G2094" s="272" t="s">
        <v>885</v>
      </c>
      <c r="H2094" s="405" t="s">
        <v>886</v>
      </c>
      <c r="I2094" s="266">
        <v>3800000</v>
      </c>
      <c r="J2094" s="279">
        <f>SUM(I2094/I10*100)</f>
        <v>3.8079623960586852E-3</v>
      </c>
      <c r="K2094" s="183">
        <f>SUM(P2094/I2094*100)</f>
        <v>0</v>
      </c>
      <c r="L2094" s="193">
        <v>3400000</v>
      </c>
      <c r="M2094" s="280">
        <f>SUM(L2094/I2094%)</f>
        <v>89.473684210526315</v>
      </c>
      <c r="N2094" s="250">
        <f>SUM(I2094-L2094)</f>
        <v>400000</v>
      </c>
    </row>
    <row r="2095" spans="1:14" s="296" customFormat="1" ht="25.5" hidden="1" customHeight="1" x14ac:dyDescent="0.25">
      <c r="A2095" s="177"/>
      <c r="B2095" s="177"/>
      <c r="C2095" s="178">
        <v>5</v>
      </c>
      <c r="D2095" s="178">
        <v>2</v>
      </c>
      <c r="E2095" s="178">
        <v>2</v>
      </c>
      <c r="F2095" s="179" t="s">
        <v>675</v>
      </c>
      <c r="G2095" s="180" t="s">
        <v>720</v>
      </c>
      <c r="H2095" s="406" t="s">
        <v>874</v>
      </c>
      <c r="I2095" s="181">
        <v>600000</v>
      </c>
      <c r="J2095" s="279">
        <f>SUM(I2095/I10*100)</f>
        <v>6.0125722043031875E-4</v>
      </c>
      <c r="K2095" s="183">
        <f>SUM(P2095/I2095*100)</f>
        <v>0</v>
      </c>
      <c r="L2095" s="193">
        <v>600000</v>
      </c>
      <c r="M2095" s="185">
        <f>SUM(L2095/I2095%)</f>
        <v>100</v>
      </c>
      <c r="N2095" s="250">
        <f>SUM(I2095-L2095)</f>
        <v>0</v>
      </c>
    </row>
    <row r="2096" spans="1:14" s="296" customFormat="1" ht="15" hidden="1" customHeight="1" x14ac:dyDescent="0.25">
      <c r="A2096" s="177"/>
      <c r="B2096" s="177"/>
      <c r="C2096" s="178"/>
      <c r="D2096" s="178"/>
      <c r="E2096" s="178"/>
      <c r="F2096" s="179"/>
      <c r="G2096" s="180"/>
      <c r="H2096" s="406"/>
      <c r="I2096" s="181"/>
      <c r="J2096" s="182"/>
      <c r="K2096" s="183"/>
      <c r="L2096" s="214"/>
      <c r="M2096" s="185"/>
      <c r="N2096" s="181"/>
    </row>
    <row r="2097" spans="1:14" s="296" customFormat="1" ht="15" hidden="1" customHeight="1" x14ac:dyDescent="0.25">
      <c r="A2097" s="177"/>
      <c r="B2097" s="177"/>
      <c r="C2097" s="178">
        <v>5</v>
      </c>
      <c r="D2097" s="178">
        <v>2</v>
      </c>
      <c r="E2097" s="178">
        <v>2</v>
      </c>
      <c r="F2097" s="179" t="s">
        <v>690</v>
      </c>
      <c r="G2097" s="270"/>
      <c r="H2097" s="405" t="s">
        <v>691</v>
      </c>
      <c r="I2097" s="251">
        <f>SUM(I2098:I2102)</f>
        <v>102950000</v>
      </c>
      <c r="J2097" s="182">
        <f>SUM(I2097/I10*100)</f>
        <v>0.10316571807216886</v>
      </c>
      <c r="K2097" s="183">
        <f>SUM(P2097/I2097*100)</f>
        <v>0</v>
      </c>
      <c r="L2097" s="251">
        <f>SUM(L2098:L2102)</f>
        <v>92950000</v>
      </c>
      <c r="M2097" s="185">
        <f t="shared" ref="M2097:M2102" si="50">SUM(L2097/I2097%)</f>
        <v>90.28654686741136</v>
      </c>
      <c r="N2097" s="251">
        <f>SUM(N2098:N2102)</f>
        <v>10000000</v>
      </c>
    </row>
    <row r="2098" spans="1:14" s="296" customFormat="1" ht="25.5" hidden="1" customHeight="1" x14ac:dyDescent="0.25">
      <c r="A2098" s="187"/>
      <c r="B2098" s="187"/>
      <c r="C2098" s="503">
        <v>5</v>
      </c>
      <c r="D2098" s="503">
        <v>2</v>
      </c>
      <c r="E2098" s="503">
        <v>2</v>
      </c>
      <c r="F2098" s="273" t="s">
        <v>690</v>
      </c>
      <c r="G2098" s="180" t="s">
        <v>887</v>
      </c>
      <c r="H2098" s="405" t="s">
        <v>907</v>
      </c>
      <c r="I2098" s="251">
        <v>55300000</v>
      </c>
      <c r="J2098" s="182">
        <f>SUM(I2098/I10*100)</f>
        <v>5.5415873816327704E-2</v>
      </c>
      <c r="K2098" s="183">
        <f>SUM(P2098/I2098*100)</f>
        <v>0</v>
      </c>
      <c r="L2098" s="282">
        <v>49700000</v>
      </c>
      <c r="M2098" s="280">
        <f t="shared" si="50"/>
        <v>89.87341772151899</v>
      </c>
      <c r="N2098" s="250">
        <f>SUM(I2098-L2098)</f>
        <v>5600000</v>
      </c>
    </row>
    <row r="2099" spans="1:14" s="296" customFormat="1" ht="25.5" hidden="1" customHeight="1" x14ac:dyDescent="0.25">
      <c r="A2099" s="177"/>
      <c r="B2099" s="177"/>
      <c r="C2099" s="178">
        <v>5</v>
      </c>
      <c r="D2099" s="178">
        <v>2</v>
      </c>
      <c r="E2099" s="178">
        <v>2</v>
      </c>
      <c r="F2099" s="179" t="s">
        <v>690</v>
      </c>
      <c r="G2099" s="180" t="s">
        <v>889</v>
      </c>
      <c r="H2099" s="406" t="s">
        <v>890</v>
      </c>
      <c r="I2099" s="251">
        <v>41000000</v>
      </c>
      <c r="J2099" s="182">
        <f>SUM(I2099/I10*100)</f>
        <v>4.1085910062738443E-2</v>
      </c>
      <c r="K2099" s="183">
        <f>SUM(P2099/I2099*100)</f>
        <v>0</v>
      </c>
      <c r="L2099" s="282">
        <v>36600000</v>
      </c>
      <c r="M2099" s="185">
        <f t="shared" si="50"/>
        <v>89.268292682926827</v>
      </c>
      <c r="N2099" s="250">
        <f>SUM(I2099-L2099)</f>
        <v>4400000</v>
      </c>
    </row>
    <row r="2100" spans="1:14" s="296" customFormat="1" ht="25.5" hidden="1" customHeight="1" x14ac:dyDescent="0.25">
      <c r="A2100" s="387"/>
      <c r="B2100" s="387"/>
      <c r="C2100" s="270">
        <v>5</v>
      </c>
      <c r="D2100" s="270">
        <v>2</v>
      </c>
      <c r="E2100" s="270">
        <v>2</v>
      </c>
      <c r="F2100" s="179" t="s">
        <v>690</v>
      </c>
      <c r="G2100" s="180" t="s">
        <v>770</v>
      </c>
      <c r="H2100" s="406" t="s">
        <v>771</v>
      </c>
      <c r="I2100" s="261">
        <v>6000000</v>
      </c>
      <c r="J2100" s="279">
        <f>SUM(I2100/I10*100)</f>
        <v>6.0125722043031871E-3</v>
      </c>
      <c r="K2100" s="285">
        <f>SUM(L2100/I2100*100)</f>
        <v>100</v>
      </c>
      <c r="L2100" s="286">
        <v>6000000</v>
      </c>
      <c r="M2100" s="285">
        <f t="shared" si="50"/>
        <v>100</v>
      </c>
      <c r="N2100" s="253">
        <f>SUM(I2100-L2100)</f>
        <v>0</v>
      </c>
    </row>
    <row r="2101" spans="1:14" s="296" customFormat="1" ht="25.5" hidden="1" customHeight="1" x14ac:dyDescent="0.25">
      <c r="A2101" s="387"/>
      <c r="B2101" s="387"/>
      <c r="C2101" s="270">
        <v>5</v>
      </c>
      <c r="D2101" s="270">
        <v>2</v>
      </c>
      <c r="E2101" s="270">
        <v>2</v>
      </c>
      <c r="F2101" s="180" t="s">
        <v>690</v>
      </c>
      <c r="G2101" s="180" t="s">
        <v>891</v>
      </c>
      <c r="H2101" s="406" t="s">
        <v>892</v>
      </c>
      <c r="I2101" s="261">
        <v>150000</v>
      </c>
      <c r="J2101" s="278">
        <f>SUM(I2101/I10*100)</f>
        <v>1.5031430510757969E-4</v>
      </c>
      <c r="K2101" s="285">
        <f>SUM(P2101/I2101*100)</f>
        <v>0</v>
      </c>
      <c r="L2101" s="287">
        <v>150000</v>
      </c>
      <c r="M2101" s="285">
        <f t="shared" si="50"/>
        <v>100</v>
      </c>
      <c r="N2101" s="253">
        <f>SUM(I2101-L2101)</f>
        <v>0</v>
      </c>
    </row>
    <row r="2102" spans="1:14" s="296" customFormat="1" ht="25.5" hidden="1" customHeight="1" x14ac:dyDescent="0.25">
      <c r="A2102" s="177"/>
      <c r="B2102" s="177"/>
      <c r="C2102" s="178">
        <v>5</v>
      </c>
      <c r="D2102" s="178">
        <v>2</v>
      </c>
      <c r="E2102" s="178">
        <v>2</v>
      </c>
      <c r="F2102" s="179" t="s">
        <v>690</v>
      </c>
      <c r="G2102" s="180" t="s">
        <v>904</v>
      </c>
      <c r="H2102" s="406" t="s">
        <v>905</v>
      </c>
      <c r="I2102" s="261">
        <v>500000</v>
      </c>
      <c r="J2102" s="279">
        <f>SUM(I2102/I10*100)</f>
        <v>5.0104768369193229E-4</v>
      </c>
      <c r="K2102" s="283">
        <f>SUM(P2102/I2102*100)</f>
        <v>0</v>
      </c>
      <c r="L2102" s="214">
        <v>500000</v>
      </c>
      <c r="M2102" s="284">
        <f t="shared" si="50"/>
        <v>100</v>
      </c>
      <c r="N2102" s="253">
        <f>SUM(I2102-L2102)</f>
        <v>0</v>
      </c>
    </row>
    <row r="2103" spans="1:14" s="296" customFormat="1" ht="15" hidden="1" customHeight="1" x14ac:dyDescent="0.25">
      <c r="A2103" s="177"/>
      <c r="B2103" s="177"/>
      <c r="C2103" s="178"/>
      <c r="D2103" s="178"/>
      <c r="E2103" s="178"/>
      <c r="F2103" s="179"/>
      <c r="G2103" s="180"/>
      <c r="H2103" s="406"/>
      <c r="I2103" s="251"/>
      <c r="J2103" s="182"/>
      <c r="K2103" s="183"/>
      <c r="L2103" s="282"/>
      <c r="M2103" s="185"/>
      <c r="N2103" s="251"/>
    </row>
    <row r="2104" spans="1:14" s="296" customFormat="1" ht="15" hidden="1" customHeight="1" x14ac:dyDescent="0.25">
      <c r="A2104" s="177"/>
      <c r="B2104" s="177"/>
      <c r="C2104" s="178">
        <v>5</v>
      </c>
      <c r="D2104" s="178">
        <v>2</v>
      </c>
      <c r="E2104" s="178">
        <v>2</v>
      </c>
      <c r="F2104" s="179" t="s">
        <v>674</v>
      </c>
      <c r="G2104" s="270"/>
      <c r="H2104" s="406" t="s">
        <v>724</v>
      </c>
      <c r="I2104" s="251">
        <f>SUM(I2105:I2106)</f>
        <v>937500</v>
      </c>
      <c r="J2104" s="279">
        <f>SUM(I2104/I10*100)</f>
        <v>9.3946440692237307E-4</v>
      </c>
      <c r="K2104" s="183">
        <f>SUM(P2104/I2104*100)</f>
        <v>0</v>
      </c>
      <c r="L2104" s="282">
        <f>SUM(L2105:L2106)</f>
        <v>937500</v>
      </c>
      <c r="M2104" s="185">
        <f>SUM(L2104/I2104%)</f>
        <v>100</v>
      </c>
      <c r="N2104" s="251">
        <f>SUM(N2105:N2106)</f>
        <v>0</v>
      </c>
    </row>
    <row r="2105" spans="1:14" s="296" customFormat="1" ht="25.5" hidden="1" customHeight="1" x14ac:dyDescent="0.25">
      <c r="A2105" s="177"/>
      <c r="B2105" s="177"/>
      <c r="C2105" s="178">
        <v>5</v>
      </c>
      <c r="D2105" s="178">
        <v>2</v>
      </c>
      <c r="E2105" s="178">
        <v>2</v>
      </c>
      <c r="F2105" s="179" t="s">
        <v>674</v>
      </c>
      <c r="G2105" s="180" t="s">
        <v>682</v>
      </c>
      <c r="H2105" s="406" t="s">
        <v>767</v>
      </c>
      <c r="I2105" s="251">
        <v>200000</v>
      </c>
      <c r="J2105" s="278">
        <f>SUM(I2105/I10*100)</f>
        <v>2.0041907347677289E-4</v>
      </c>
      <c r="K2105" s="183">
        <f>SUM(L2105/I2105*100)</f>
        <v>100</v>
      </c>
      <c r="L2105" s="282">
        <v>200000</v>
      </c>
      <c r="M2105" s="185">
        <f>SUM(L2105/I2105%)</f>
        <v>100</v>
      </c>
      <c r="N2105" s="250">
        <f>SUM(I2105-L2105)</f>
        <v>0</v>
      </c>
    </row>
    <row r="2106" spans="1:14" s="296" customFormat="1" ht="25.5" hidden="1" customHeight="1" x14ac:dyDescent="0.25">
      <c r="A2106" s="513"/>
      <c r="B2106" s="513"/>
      <c r="C2106" s="178">
        <v>5</v>
      </c>
      <c r="D2106" s="178">
        <v>2</v>
      </c>
      <c r="E2106" s="178">
        <v>2</v>
      </c>
      <c r="F2106" s="179" t="s">
        <v>674</v>
      </c>
      <c r="G2106" s="180" t="s">
        <v>697</v>
      </c>
      <c r="H2106" s="406" t="s">
        <v>946</v>
      </c>
      <c r="I2106" s="251">
        <v>737500</v>
      </c>
      <c r="J2106" s="279">
        <f>SUM(I2106/I10*100)</f>
        <v>7.3904533344560015E-4</v>
      </c>
      <c r="K2106" s="183">
        <f>SUM(P2106/I2106*100)</f>
        <v>0</v>
      </c>
      <c r="L2106" s="282">
        <v>737500</v>
      </c>
      <c r="M2106" s="183">
        <f>SUM(L2106/I2106%)</f>
        <v>100</v>
      </c>
      <c r="N2106" s="250">
        <f>SUM(I2106-L2106)</f>
        <v>0</v>
      </c>
    </row>
    <row r="2107" spans="1:14" s="296" customFormat="1" ht="15" hidden="1" customHeight="1" x14ac:dyDescent="0.25">
      <c r="A2107" s="513"/>
      <c r="B2107" s="513"/>
      <c r="C2107" s="178"/>
      <c r="D2107" s="178"/>
      <c r="E2107" s="178"/>
      <c r="F2107" s="179"/>
      <c r="G2107" s="180"/>
      <c r="H2107" s="406"/>
      <c r="I2107" s="251"/>
      <c r="J2107" s="279"/>
      <c r="K2107" s="183"/>
      <c r="L2107" s="282"/>
      <c r="M2107" s="183"/>
      <c r="N2107" s="250"/>
    </row>
    <row r="2108" spans="1:14" s="296" customFormat="1" ht="15" hidden="1" customHeight="1" x14ac:dyDescent="0.25">
      <c r="A2108" s="177"/>
      <c r="B2108" s="177"/>
      <c r="C2108" s="178">
        <v>5</v>
      </c>
      <c r="D2108" s="178">
        <v>2</v>
      </c>
      <c r="E2108" s="178">
        <v>2</v>
      </c>
      <c r="F2108" s="179">
        <v>15</v>
      </c>
      <c r="G2108" s="270"/>
      <c r="H2108" s="406" t="s">
        <v>756</v>
      </c>
      <c r="I2108" s="251">
        <f>SUM(I2109:I2109)</f>
        <v>11930000</v>
      </c>
      <c r="J2108" s="182">
        <f>SUM(I2108/I10*100)</f>
        <v>1.1954997732889503E-2</v>
      </c>
      <c r="K2108" s="183">
        <f>SUM(P2108/I2108*100)</f>
        <v>0</v>
      </c>
      <c r="L2108" s="282">
        <f>SUM(L2109:L2109)</f>
        <v>11930000</v>
      </c>
      <c r="M2108" s="185">
        <f>SUM(L2108/I2108%)</f>
        <v>100</v>
      </c>
      <c r="N2108" s="251">
        <f>SUM(N2109:N2109)</f>
        <v>0</v>
      </c>
    </row>
    <row r="2109" spans="1:14" s="296" customFormat="1" ht="25.5" hidden="1" customHeight="1" x14ac:dyDescent="0.25">
      <c r="A2109" s="513"/>
      <c r="B2109" s="513"/>
      <c r="C2109" s="178">
        <v>5</v>
      </c>
      <c r="D2109" s="178">
        <v>2</v>
      </c>
      <c r="E2109" s="178">
        <v>2</v>
      </c>
      <c r="F2109" s="179">
        <v>15</v>
      </c>
      <c r="G2109" s="180" t="s">
        <v>682</v>
      </c>
      <c r="H2109" s="406" t="s">
        <v>909</v>
      </c>
      <c r="I2109" s="251">
        <v>11930000</v>
      </c>
      <c r="J2109" s="182">
        <f>SUM(I2109/I10*100)</f>
        <v>1.1954997732889503E-2</v>
      </c>
      <c r="K2109" s="183">
        <f>SUM(P2109/I2109*100)</f>
        <v>0</v>
      </c>
      <c r="L2109" s="282">
        <v>11930000</v>
      </c>
      <c r="M2109" s="183">
        <f>SUM(L2109/I2109%)</f>
        <v>100</v>
      </c>
      <c r="N2109" s="250">
        <f>SUM(I2109-L2109)</f>
        <v>0</v>
      </c>
    </row>
    <row r="2110" spans="1:14" s="296" customFormat="1" ht="15" hidden="1" customHeight="1" x14ac:dyDescent="0.25">
      <c r="A2110" s="513"/>
      <c r="B2110" s="513"/>
      <c r="C2110" s="178"/>
      <c r="D2110" s="178"/>
      <c r="E2110" s="178"/>
      <c r="F2110" s="179"/>
      <c r="G2110" s="180"/>
      <c r="H2110" s="406"/>
      <c r="I2110" s="251"/>
      <c r="J2110" s="182"/>
      <c r="K2110" s="183"/>
      <c r="L2110" s="282"/>
      <c r="M2110" s="183"/>
      <c r="N2110" s="250"/>
    </row>
    <row r="2111" spans="1:14" s="296" customFormat="1" x14ac:dyDescent="0.25">
      <c r="A2111" s="386">
        <v>1</v>
      </c>
      <c r="B2111" s="324" t="s">
        <v>677</v>
      </c>
      <c r="C2111" s="325" t="s">
        <v>674</v>
      </c>
      <c r="D2111" s="317" t="s">
        <v>675</v>
      </c>
      <c r="E2111" s="326" t="s">
        <v>1081</v>
      </c>
      <c r="F2111" s="351" t="s">
        <v>1095</v>
      </c>
      <c r="G2111" s="370"/>
      <c r="H2111" s="859" t="s">
        <v>1096</v>
      </c>
      <c r="I2111" s="181">
        <f>SUM(I2114)</f>
        <v>121771500</v>
      </c>
      <c r="J2111" s="385">
        <f>SUM(I2111/I10*100)</f>
        <v>0.12202665602938426</v>
      </c>
      <c r="K2111" s="183">
        <v>100</v>
      </c>
      <c r="L2111" s="260">
        <f>SUM(L2114)</f>
        <v>111571500</v>
      </c>
      <c r="M2111" s="185">
        <f>SUM(L2111/I2111%)</f>
        <v>91.62365578152523</v>
      </c>
      <c r="N2111" s="181">
        <f>SUM(N2114)</f>
        <v>10200000</v>
      </c>
    </row>
    <row r="2112" spans="1:14" s="296" customFormat="1" ht="15" hidden="1" customHeight="1" x14ac:dyDescent="0.25">
      <c r="A2112" s="386"/>
      <c r="B2112" s="324"/>
      <c r="C2112" s="325"/>
      <c r="D2112" s="317"/>
      <c r="E2112" s="326"/>
      <c r="F2112" s="351"/>
      <c r="G2112" s="370"/>
      <c r="H2112" s="867"/>
      <c r="I2112" s="181"/>
      <c r="J2112" s="385"/>
      <c r="K2112" s="183"/>
      <c r="L2112" s="260"/>
      <c r="M2112" s="185"/>
      <c r="N2112" s="181"/>
    </row>
    <row r="2113" spans="1:14" s="296" customFormat="1" ht="15" hidden="1" customHeight="1" x14ac:dyDescent="0.25">
      <c r="A2113" s="269"/>
      <c r="B2113" s="269"/>
      <c r="C2113" s="269"/>
      <c r="D2113" s="269"/>
      <c r="E2113" s="269"/>
      <c r="F2113" s="269"/>
      <c r="G2113" s="262"/>
      <c r="H2113" s="537"/>
      <c r="I2113" s="262"/>
      <c r="J2113" s="182"/>
      <c r="K2113" s="183"/>
      <c r="L2113" s="275"/>
      <c r="M2113" s="185"/>
      <c r="N2113" s="262"/>
    </row>
    <row r="2114" spans="1:14" s="296" customFormat="1" ht="15" hidden="1" customHeight="1" x14ac:dyDescent="0.25">
      <c r="A2114" s="177"/>
      <c r="B2114" s="177"/>
      <c r="C2114" s="178">
        <v>5</v>
      </c>
      <c r="D2114" s="178">
        <v>2</v>
      </c>
      <c r="E2114" s="178">
        <v>2</v>
      </c>
      <c r="F2114" s="178"/>
      <c r="G2114" s="270"/>
      <c r="H2114" s="406" t="s">
        <v>684</v>
      </c>
      <c r="I2114" s="181">
        <f>SUM(I2116+I2122+I2129+I2133)</f>
        <v>121771500</v>
      </c>
      <c r="J2114" s="182">
        <f>SUM(I2114/I10*100)</f>
        <v>0.12202665602938426</v>
      </c>
      <c r="K2114" s="183">
        <f>SUM(P2114/I2114*100)</f>
        <v>0</v>
      </c>
      <c r="L2114" s="181">
        <f>SUM(L2116+L2122+L2129+L2133)</f>
        <v>111571500</v>
      </c>
      <c r="M2114" s="185">
        <f>SUM(L2114/I2114%)</f>
        <v>91.62365578152523</v>
      </c>
      <c r="N2114" s="181">
        <f>SUM(N2116+N2122+N2129+N2133)</f>
        <v>10200000</v>
      </c>
    </row>
    <row r="2115" spans="1:14" s="296" customFormat="1" ht="15" hidden="1" customHeight="1" x14ac:dyDescent="0.25">
      <c r="A2115" s="177"/>
      <c r="B2115" s="177"/>
      <c r="C2115" s="178"/>
      <c r="D2115" s="178"/>
      <c r="E2115" s="178"/>
      <c r="F2115" s="178"/>
      <c r="G2115" s="270"/>
      <c r="H2115" s="406"/>
      <c r="I2115" s="181"/>
      <c r="J2115" s="182"/>
      <c r="K2115" s="383"/>
      <c r="L2115" s="193"/>
      <c r="M2115" s="269"/>
      <c r="N2115" s="181"/>
    </row>
    <row r="2116" spans="1:14" s="296" customFormat="1" ht="15" hidden="1" customHeight="1" x14ac:dyDescent="0.25">
      <c r="A2116" s="177"/>
      <c r="B2116" s="177"/>
      <c r="C2116" s="178">
        <v>5</v>
      </c>
      <c r="D2116" s="178">
        <v>2</v>
      </c>
      <c r="E2116" s="178">
        <v>2</v>
      </c>
      <c r="F2116" s="179" t="s">
        <v>675</v>
      </c>
      <c r="G2116" s="270"/>
      <c r="H2116" s="406" t="s">
        <v>685</v>
      </c>
      <c r="I2116" s="181">
        <f>SUM(I2117:I2120)</f>
        <v>6404000</v>
      </c>
      <c r="J2116" s="279">
        <f>SUM(I2116/I10*100)</f>
        <v>6.4174187327262679E-3</v>
      </c>
      <c r="K2116" s="183">
        <f>SUM(P2116/I2116*100)</f>
        <v>0</v>
      </c>
      <c r="L2116" s="193">
        <f>SUM(L2117:L2120)</f>
        <v>6004000</v>
      </c>
      <c r="M2116" s="185">
        <f>SUM(L2116/I2116%)</f>
        <v>93.753903810118672</v>
      </c>
      <c r="N2116" s="181">
        <f>SUM(N2117:N2120)</f>
        <v>400000</v>
      </c>
    </row>
    <row r="2117" spans="1:14" s="296" customFormat="1" ht="25.5" hidden="1" customHeight="1" x14ac:dyDescent="0.25">
      <c r="A2117" s="177"/>
      <c r="B2117" s="177"/>
      <c r="C2117" s="178">
        <v>5</v>
      </c>
      <c r="D2117" s="178">
        <v>2</v>
      </c>
      <c r="E2117" s="178">
        <v>2</v>
      </c>
      <c r="F2117" s="179" t="s">
        <v>675</v>
      </c>
      <c r="G2117" s="180" t="s">
        <v>682</v>
      </c>
      <c r="H2117" s="406" t="s">
        <v>719</v>
      </c>
      <c r="I2117" s="181">
        <v>504000</v>
      </c>
      <c r="J2117" s="278">
        <f>SUM(I2117/I10*100)</f>
        <v>5.0505606516146773E-4</v>
      </c>
      <c r="K2117" s="183">
        <f>SUM(P2117/I2117*100)</f>
        <v>0</v>
      </c>
      <c r="L2117" s="193">
        <v>504000</v>
      </c>
      <c r="M2117" s="185">
        <f>SUM(L2117/I2117%)</f>
        <v>100</v>
      </c>
      <c r="N2117" s="250">
        <f>SUM(I2117-L2117)</f>
        <v>0</v>
      </c>
    </row>
    <row r="2118" spans="1:14" s="296" customFormat="1" ht="15" hidden="1" customHeight="1" x14ac:dyDescent="0.25">
      <c r="A2118" s="187"/>
      <c r="B2118" s="187"/>
      <c r="C2118" s="271">
        <v>5</v>
      </c>
      <c r="D2118" s="271">
        <v>2</v>
      </c>
      <c r="E2118" s="271">
        <v>2</v>
      </c>
      <c r="F2118" s="271" t="s">
        <v>675</v>
      </c>
      <c r="G2118" s="272" t="s">
        <v>688</v>
      </c>
      <c r="H2118" s="405" t="s">
        <v>1061</v>
      </c>
      <c r="I2118" s="266">
        <v>1500000</v>
      </c>
      <c r="J2118" s="279">
        <f>SUM(I2118/I10*100)</f>
        <v>1.5031430510757968E-3</v>
      </c>
      <c r="K2118" s="183">
        <f>SUM(P2118/I2118*100)</f>
        <v>0</v>
      </c>
      <c r="L2118" s="193">
        <v>1500000</v>
      </c>
      <c r="M2118" s="280">
        <f>SUM(L2118/I2118%)</f>
        <v>100</v>
      </c>
      <c r="N2118" s="250">
        <f>SUM(I2118-L2118)</f>
        <v>0</v>
      </c>
    </row>
    <row r="2119" spans="1:14" s="296" customFormat="1" ht="15" hidden="1" customHeight="1" x14ac:dyDescent="0.25">
      <c r="A2119" s="187"/>
      <c r="B2119" s="187"/>
      <c r="C2119" s="271">
        <v>5</v>
      </c>
      <c r="D2119" s="271">
        <v>2</v>
      </c>
      <c r="E2119" s="271">
        <v>2</v>
      </c>
      <c r="F2119" s="271" t="s">
        <v>675</v>
      </c>
      <c r="G2119" s="272" t="s">
        <v>885</v>
      </c>
      <c r="H2119" s="405" t="s">
        <v>886</v>
      </c>
      <c r="I2119" s="266">
        <v>3800000</v>
      </c>
      <c r="J2119" s="279">
        <f>SUM(I2119/I10*100)</f>
        <v>3.8079623960586852E-3</v>
      </c>
      <c r="K2119" s="183">
        <f>SUM(P2119/I2119*100)</f>
        <v>0</v>
      </c>
      <c r="L2119" s="193">
        <v>3400000</v>
      </c>
      <c r="M2119" s="280">
        <f>SUM(L2119/I2119%)</f>
        <v>89.473684210526315</v>
      </c>
      <c r="N2119" s="250">
        <f>SUM(I2119-L2119)</f>
        <v>400000</v>
      </c>
    </row>
    <row r="2120" spans="1:14" s="296" customFormat="1" ht="25.5" hidden="1" customHeight="1" x14ac:dyDescent="0.25">
      <c r="A2120" s="177"/>
      <c r="B2120" s="177"/>
      <c r="C2120" s="178">
        <v>5</v>
      </c>
      <c r="D2120" s="178">
        <v>2</v>
      </c>
      <c r="E2120" s="178">
        <v>2</v>
      </c>
      <c r="F2120" s="179" t="s">
        <v>675</v>
      </c>
      <c r="G2120" s="180" t="s">
        <v>720</v>
      </c>
      <c r="H2120" s="406" t="s">
        <v>874</v>
      </c>
      <c r="I2120" s="181">
        <v>600000</v>
      </c>
      <c r="J2120" s="279">
        <f>SUM(I2120/I10*100)</f>
        <v>6.0125722043031875E-4</v>
      </c>
      <c r="K2120" s="183">
        <f>SUM(P2120/I2120*100)</f>
        <v>0</v>
      </c>
      <c r="L2120" s="193">
        <v>600000</v>
      </c>
      <c r="M2120" s="185">
        <f>SUM(L2120/I2120%)</f>
        <v>100</v>
      </c>
      <c r="N2120" s="250">
        <f>SUM(I2120-L2120)</f>
        <v>0</v>
      </c>
    </row>
    <row r="2121" spans="1:14" s="296" customFormat="1" ht="15" hidden="1" customHeight="1" x14ac:dyDescent="0.25">
      <c r="A2121" s="177"/>
      <c r="B2121" s="177"/>
      <c r="C2121" s="178"/>
      <c r="D2121" s="178"/>
      <c r="E2121" s="178"/>
      <c r="F2121" s="179"/>
      <c r="G2121" s="180"/>
      <c r="H2121" s="406"/>
      <c r="I2121" s="181"/>
      <c r="J2121" s="182"/>
      <c r="K2121" s="183"/>
      <c r="L2121" s="214"/>
      <c r="M2121" s="185"/>
      <c r="N2121" s="181"/>
    </row>
    <row r="2122" spans="1:14" s="296" customFormat="1" ht="15" hidden="1" customHeight="1" x14ac:dyDescent="0.25">
      <c r="A2122" s="177"/>
      <c r="B2122" s="177"/>
      <c r="C2122" s="178">
        <v>5</v>
      </c>
      <c r="D2122" s="178">
        <v>2</v>
      </c>
      <c r="E2122" s="178">
        <v>2</v>
      </c>
      <c r="F2122" s="179" t="s">
        <v>690</v>
      </c>
      <c r="G2122" s="270"/>
      <c r="H2122" s="405" t="s">
        <v>691</v>
      </c>
      <c r="I2122" s="251">
        <f>SUM(I2123:I2127)</f>
        <v>103250000</v>
      </c>
      <c r="J2122" s="182">
        <f>SUM(I2122/I10*100)</f>
        <v>0.10346634668238401</v>
      </c>
      <c r="K2122" s="183">
        <f t="shared" ref="K2122:K2127" si="51">SUM(P2122/I2122*100)</f>
        <v>0</v>
      </c>
      <c r="L2122" s="251">
        <f>SUM(L2123:L2127)</f>
        <v>93450000</v>
      </c>
      <c r="M2122" s="185">
        <f t="shared" ref="M2122:M2127" si="52">SUM(L2122/I2122%)</f>
        <v>90.508474576271183</v>
      </c>
      <c r="N2122" s="251">
        <f>SUM(N2123:N2127)</f>
        <v>9800000</v>
      </c>
    </row>
    <row r="2123" spans="1:14" s="296" customFormat="1" ht="25.5" hidden="1" customHeight="1" x14ac:dyDescent="0.25">
      <c r="A2123" s="187"/>
      <c r="B2123" s="187"/>
      <c r="C2123" s="503">
        <v>5</v>
      </c>
      <c r="D2123" s="503">
        <v>2</v>
      </c>
      <c r="E2123" s="503">
        <v>2</v>
      </c>
      <c r="F2123" s="273" t="s">
        <v>690</v>
      </c>
      <c r="G2123" s="180" t="s">
        <v>887</v>
      </c>
      <c r="H2123" s="405" t="s">
        <v>907</v>
      </c>
      <c r="I2123" s="251">
        <v>55300000</v>
      </c>
      <c r="J2123" s="182">
        <f>SUM(I2123/I10*100)</f>
        <v>5.5415873816327704E-2</v>
      </c>
      <c r="K2123" s="183">
        <f t="shared" si="51"/>
        <v>0</v>
      </c>
      <c r="L2123" s="282">
        <v>49700000</v>
      </c>
      <c r="M2123" s="280">
        <f t="shared" si="52"/>
        <v>89.87341772151899</v>
      </c>
      <c r="N2123" s="250">
        <f>SUM(I2123-L2123)</f>
        <v>5600000</v>
      </c>
    </row>
    <row r="2124" spans="1:14" s="296" customFormat="1" ht="25.5" hidden="1" customHeight="1" x14ac:dyDescent="0.25">
      <c r="A2124" s="177"/>
      <c r="B2124" s="177"/>
      <c r="C2124" s="178">
        <v>5</v>
      </c>
      <c r="D2124" s="178">
        <v>2</v>
      </c>
      <c r="E2124" s="178">
        <v>2</v>
      </c>
      <c r="F2124" s="179" t="s">
        <v>690</v>
      </c>
      <c r="G2124" s="180" t="s">
        <v>889</v>
      </c>
      <c r="H2124" s="406" t="s">
        <v>890</v>
      </c>
      <c r="I2124" s="251">
        <v>41300000</v>
      </c>
      <c r="J2124" s="182">
        <f>SUM(I2124/I10*100)</f>
        <v>4.1386538672953603E-2</v>
      </c>
      <c r="K2124" s="183">
        <f t="shared" si="51"/>
        <v>0</v>
      </c>
      <c r="L2124" s="282">
        <v>37100000</v>
      </c>
      <c r="M2124" s="185">
        <f t="shared" si="52"/>
        <v>89.830508474576277</v>
      </c>
      <c r="N2124" s="250">
        <f>SUM(I2124-L2124)</f>
        <v>4200000</v>
      </c>
    </row>
    <row r="2125" spans="1:14" s="296" customFormat="1" ht="25.5" hidden="1" customHeight="1" x14ac:dyDescent="0.25">
      <c r="A2125" s="387"/>
      <c r="B2125" s="387"/>
      <c r="C2125" s="270">
        <v>5</v>
      </c>
      <c r="D2125" s="270">
        <v>2</v>
      </c>
      <c r="E2125" s="270">
        <v>2</v>
      </c>
      <c r="F2125" s="179" t="s">
        <v>690</v>
      </c>
      <c r="G2125" s="180" t="s">
        <v>770</v>
      </c>
      <c r="H2125" s="406" t="s">
        <v>771</v>
      </c>
      <c r="I2125" s="261">
        <v>6000000</v>
      </c>
      <c r="J2125" s="279">
        <f>SUM(I2125/I10*100)</f>
        <v>6.0125722043031871E-3</v>
      </c>
      <c r="K2125" s="183">
        <f t="shared" si="51"/>
        <v>0</v>
      </c>
      <c r="L2125" s="286">
        <v>6000000</v>
      </c>
      <c r="M2125" s="285">
        <f t="shared" si="52"/>
        <v>100</v>
      </c>
      <c r="N2125" s="253">
        <f>SUM(I2125-L2125)</f>
        <v>0</v>
      </c>
    </row>
    <row r="2126" spans="1:14" s="296" customFormat="1" ht="25.5" hidden="1" customHeight="1" x14ac:dyDescent="0.25">
      <c r="A2126" s="387"/>
      <c r="B2126" s="387"/>
      <c r="C2126" s="270">
        <v>5</v>
      </c>
      <c r="D2126" s="270">
        <v>2</v>
      </c>
      <c r="E2126" s="270">
        <v>2</v>
      </c>
      <c r="F2126" s="180" t="s">
        <v>690</v>
      </c>
      <c r="G2126" s="180" t="s">
        <v>891</v>
      </c>
      <c r="H2126" s="406" t="s">
        <v>892</v>
      </c>
      <c r="I2126" s="261">
        <v>150000</v>
      </c>
      <c r="J2126" s="278">
        <f>SUM(I2126/I10*100)</f>
        <v>1.5031430510757969E-4</v>
      </c>
      <c r="K2126" s="285">
        <f t="shared" si="51"/>
        <v>0</v>
      </c>
      <c r="L2126" s="287">
        <v>150000</v>
      </c>
      <c r="M2126" s="285">
        <f t="shared" si="52"/>
        <v>100</v>
      </c>
      <c r="N2126" s="253">
        <f>SUM(I2126-L2126)</f>
        <v>0</v>
      </c>
    </row>
    <row r="2127" spans="1:14" s="296" customFormat="1" ht="25.5" hidden="1" customHeight="1" x14ac:dyDescent="0.25">
      <c r="A2127" s="177"/>
      <c r="B2127" s="177"/>
      <c r="C2127" s="178">
        <v>5</v>
      </c>
      <c r="D2127" s="178">
        <v>2</v>
      </c>
      <c r="E2127" s="178">
        <v>2</v>
      </c>
      <c r="F2127" s="179" t="s">
        <v>690</v>
      </c>
      <c r="G2127" s="180" t="s">
        <v>904</v>
      </c>
      <c r="H2127" s="406" t="s">
        <v>905</v>
      </c>
      <c r="I2127" s="261">
        <v>500000</v>
      </c>
      <c r="J2127" s="279">
        <f>SUM(I2127/I10*100)</f>
        <v>5.0104768369193229E-4</v>
      </c>
      <c r="K2127" s="283">
        <f t="shared" si="51"/>
        <v>0</v>
      </c>
      <c r="L2127" s="214">
        <v>500000</v>
      </c>
      <c r="M2127" s="284">
        <f t="shared" si="52"/>
        <v>100</v>
      </c>
      <c r="N2127" s="253">
        <f>SUM(I2127-L2127)</f>
        <v>0</v>
      </c>
    </row>
    <row r="2128" spans="1:14" s="296" customFormat="1" ht="15" hidden="1" customHeight="1" x14ac:dyDescent="0.25">
      <c r="A2128" s="177"/>
      <c r="B2128" s="177"/>
      <c r="C2128" s="178"/>
      <c r="D2128" s="178"/>
      <c r="E2128" s="178"/>
      <c r="F2128" s="179"/>
      <c r="G2128" s="180"/>
      <c r="H2128" s="406"/>
      <c r="I2128" s="251"/>
      <c r="J2128" s="182"/>
      <c r="K2128" s="183"/>
      <c r="L2128" s="282"/>
      <c r="M2128" s="185"/>
      <c r="N2128" s="251"/>
    </row>
    <row r="2129" spans="1:14" s="296" customFormat="1" ht="15" hidden="1" customHeight="1" x14ac:dyDescent="0.25">
      <c r="A2129" s="177"/>
      <c r="B2129" s="177"/>
      <c r="C2129" s="178">
        <v>5</v>
      </c>
      <c r="D2129" s="178">
        <v>2</v>
      </c>
      <c r="E2129" s="178">
        <v>2</v>
      </c>
      <c r="F2129" s="179" t="s">
        <v>674</v>
      </c>
      <c r="G2129" s="270"/>
      <c r="H2129" s="406" t="s">
        <v>724</v>
      </c>
      <c r="I2129" s="251">
        <f>SUM(I2130:I2131)</f>
        <v>937500</v>
      </c>
      <c r="J2129" s="279">
        <f>SUM(I2129/I10*100)</f>
        <v>9.3946440692237307E-4</v>
      </c>
      <c r="K2129" s="183">
        <f>SUM(P2129/I2129*100)</f>
        <v>0</v>
      </c>
      <c r="L2129" s="282">
        <f>SUM(L2130:L2131)</f>
        <v>937500</v>
      </c>
      <c r="M2129" s="185">
        <f>SUM(L2129/I2129%)</f>
        <v>100</v>
      </c>
      <c r="N2129" s="251">
        <f>SUM(N2130:N2131)</f>
        <v>0</v>
      </c>
    </row>
    <row r="2130" spans="1:14" s="296" customFormat="1" ht="25.5" hidden="1" customHeight="1" x14ac:dyDescent="0.25">
      <c r="A2130" s="177"/>
      <c r="B2130" s="177"/>
      <c r="C2130" s="178">
        <v>5</v>
      </c>
      <c r="D2130" s="178">
        <v>2</v>
      </c>
      <c r="E2130" s="178">
        <v>2</v>
      </c>
      <c r="F2130" s="179" t="s">
        <v>674</v>
      </c>
      <c r="G2130" s="180" t="s">
        <v>682</v>
      </c>
      <c r="H2130" s="406" t="s">
        <v>767</v>
      </c>
      <c r="I2130" s="251">
        <v>200000</v>
      </c>
      <c r="J2130" s="278">
        <f>SUM(I2130/I10*100)</f>
        <v>2.0041907347677289E-4</v>
      </c>
      <c r="K2130" s="183">
        <f>SUM(L2130/I2130*100)</f>
        <v>100</v>
      </c>
      <c r="L2130" s="282">
        <v>200000</v>
      </c>
      <c r="M2130" s="185">
        <f>SUM(L2130/I2130%)</f>
        <v>100</v>
      </c>
      <c r="N2130" s="250">
        <f>SUM(I2130-L2130)</f>
        <v>0</v>
      </c>
    </row>
    <row r="2131" spans="1:14" s="296" customFormat="1" ht="25.5" hidden="1" customHeight="1" x14ac:dyDescent="0.25">
      <c r="A2131" s="513"/>
      <c r="B2131" s="513"/>
      <c r="C2131" s="178">
        <v>5</v>
      </c>
      <c r="D2131" s="178">
        <v>2</v>
      </c>
      <c r="E2131" s="178">
        <v>2</v>
      </c>
      <c r="F2131" s="179" t="s">
        <v>674</v>
      </c>
      <c r="G2131" s="180" t="s">
        <v>697</v>
      </c>
      <c r="H2131" s="406" t="s">
        <v>946</v>
      </c>
      <c r="I2131" s="251">
        <v>737500</v>
      </c>
      <c r="J2131" s="279">
        <f>SUM(I2131/I10*100)</f>
        <v>7.3904533344560015E-4</v>
      </c>
      <c r="K2131" s="183">
        <f>SUM(P2131/I2131*100)</f>
        <v>0</v>
      </c>
      <c r="L2131" s="282">
        <v>737500</v>
      </c>
      <c r="M2131" s="183">
        <f>SUM(L2131/I2131%)</f>
        <v>100</v>
      </c>
      <c r="N2131" s="250">
        <f>SUM(I2131-L2131)</f>
        <v>0</v>
      </c>
    </row>
    <row r="2132" spans="1:14" s="296" customFormat="1" ht="15" hidden="1" customHeight="1" x14ac:dyDescent="0.25">
      <c r="A2132" s="513"/>
      <c r="B2132" s="513"/>
      <c r="C2132" s="178"/>
      <c r="D2132" s="178"/>
      <c r="E2132" s="178"/>
      <c r="F2132" s="179"/>
      <c r="G2132" s="180"/>
      <c r="H2132" s="406"/>
      <c r="I2132" s="251"/>
      <c r="J2132" s="279"/>
      <c r="K2132" s="183"/>
      <c r="L2132" s="282"/>
      <c r="M2132" s="183"/>
      <c r="N2132" s="250"/>
    </row>
    <row r="2133" spans="1:14" s="296" customFormat="1" ht="15" hidden="1" customHeight="1" x14ac:dyDescent="0.25">
      <c r="A2133" s="177"/>
      <c r="B2133" s="177"/>
      <c r="C2133" s="178">
        <v>5</v>
      </c>
      <c r="D2133" s="178">
        <v>2</v>
      </c>
      <c r="E2133" s="178">
        <v>2</v>
      </c>
      <c r="F2133" s="179">
        <v>15</v>
      </c>
      <c r="G2133" s="270"/>
      <c r="H2133" s="406" t="s">
        <v>756</v>
      </c>
      <c r="I2133" s="251">
        <f>SUM(I2134:I2134)</f>
        <v>11180000</v>
      </c>
      <c r="J2133" s="182">
        <f>SUM(I2133/I10*100)</f>
        <v>1.1203426207351605E-2</v>
      </c>
      <c r="K2133" s="183">
        <f>SUM(P2133/I2133*100)</f>
        <v>0</v>
      </c>
      <c r="L2133" s="282">
        <f>SUM(L2134:L2134)</f>
        <v>11180000</v>
      </c>
      <c r="M2133" s="185">
        <f>SUM(L2133/I2133%)</f>
        <v>100</v>
      </c>
      <c r="N2133" s="251">
        <f>SUM(N2134:N2134)</f>
        <v>0</v>
      </c>
    </row>
    <row r="2134" spans="1:14" s="296" customFormat="1" ht="25.5" hidden="1" customHeight="1" x14ac:dyDescent="0.25">
      <c r="A2134" s="513"/>
      <c r="B2134" s="513"/>
      <c r="C2134" s="178">
        <v>5</v>
      </c>
      <c r="D2134" s="178">
        <v>2</v>
      </c>
      <c r="E2134" s="178">
        <v>2</v>
      </c>
      <c r="F2134" s="179">
        <v>15</v>
      </c>
      <c r="G2134" s="180" t="s">
        <v>682</v>
      </c>
      <c r="H2134" s="406" t="s">
        <v>909</v>
      </c>
      <c r="I2134" s="251">
        <v>11180000</v>
      </c>
      <c r="J2134" s="182">
        <f>SUM(I2134/I10*100)</f>
        <v>1.1203426207351605E-2</v>
      </c>
      <c r="K2134" s="183">
        <f>SUM(P2134/I2134*100)</f>
        <v>0</v>
      </c>
      <c r="L2134" s="282">
        <v>11180000</v>
      </c>
      <c r="M2134" s="183">
        <f>SUM(L2134/I2134%)</f>
        <v>100</v>
      </c>
      <c r="N2134" s="250">
        <f>SUM(I2134-L2134)</f>
        <v>0</v>
      </c>
    </row>
    <row r="2135" spans="1:14" s="296" customFormat="1" ht="15" hidden="1" customHeight="1" x14ac:dyDescent="0.25">
      <c r="A2135" s="177"/>
      <c r="B2135" s="177"/>
      <c r="C2135" s="178"/>
      <c r="D2135" s="178"/>
      <c r="E2135" s="178"/>
      <c r="F2135" s="179"/>
      <c r="G2135" s="180"/>
      <c r="H2135" s="406"/>
      <c r="I2135" s="255"/>
      <c r="J2135" s="182"/>
      <c r="K2135" s="183"/>
      <c r="L2135" s="289"/>
      <c r="M2135" s="185"/>
      <c r="N2135" s="250"/>
    </row>
    <row r="2136" spans="1:14" s="391" customFormat="1" x14ac:dyDescent="0.25">
      <c r="A2136" s="111">
        <v>1</v>
      </c>
      <c r="B2136" s="171" t="s">
        <v>677</v>
      </c>
      <c r="C2136" s="172" t="s">
        <v>674</v>
      </c>
      <c r="D2136" s="155" t="s">
        <v>675</v>
      </c>
      <c r="E2136" s="115" t="s">
        <v>1097</v>
      </c>
      <c r="F2136" s="115"/>
      <c r="G2136" s="155"/>
      <c r="H2136" s="423" t="s">
        <v>1098</v>
      </c>
      <c r="I2136" s="217">
        <f>SUM(I2138+I2162+I2189+I2214+I2247+I2278+I2313+I2342+I2376+I2401)</f>
        <v>9392123209</v>
      </c>
      <c r="J2136" s="223">
        <f>SUM(I2136/I10*100)</f>
        <v>9.411803157637376</v>
      </c>
      <c r="K2136" s="228">
        <v>99.95</v>
      </c>
      <c r="L2136" s="217">
        <f>SUM(L2138+L2162+L2189+L2214+L2247+L2278+L2313+L2342+L2376+L2401)</f>
        <v>8858969394</v>
      </c>
      <c r="M2136" s="229">
        <f>SUM(L2136/I2136%)</f>
        <v>94.323394155550417</v>
      </c>
      <c r="N2136" s="217">
        <f>SUM(N2138+N2162+N2189+N2214+N2247+N2278+N2313+N2342+N2376+N2401)</f>
        <v>533153815</v>
      </c>
    </row>
    <row r="2137" spans="1:14" s="296" customFormat="1" ht="15" hidden="1" customHeight="1" x14ac:dyDescent="0.25">
      <c r="A2137" s="386"/>
      <c r="B2137" s="386"/>
      <c r="C2137" s="367"/>
      <c r="D2137" s="368"/>
      <c r="E2137" s="369"/>
      <c r="F2137" s="369"/>
      <c r="G2137" s="370"/>
      <c r="H2137" s="414"/>
      <c r="I2137" s="377"/>
      <c r="J2137" s="182"/>
      <c r="K2137" s="183"/>
      <c r="L2137" s="461"/>
      <c r="M2137" s="185"/>
      <c r="N2137" s="377"/>
    </row>
    <row r="2138" spans="1:14" s="296" customFormat="1" x14ac:dyDescent="0.25">
      <c r="A2138" s="386">
        <v>1</v>
      </c>
      <c r="B2138" s="324" t="s">
        <v>677</v>
      </c>
      <c r="C2138" s="325" t="s">
        <v>674</v>
      </c>
      <c r="D2138" s="317" t="s">
        <v>675</v>
      </c>
      <c r="E2138" s="313" t="s">
        <v>1097</v>
      </c>
      <c r="F2138" s="369" t="s">
        <v>676</v>
      </c>
      <c r="G2138" s="370"/>
      <c r="H2138" s="416" t="s">
        <v>1099</v>
      </c>
      <c r="I2138" s="181">
        <f>SUM(I2140)</f>
        <v>114246000</v>
      </c>
      <c r="J2138" s="385">
        <f>SUM(I2138/I10*100)</f>
        <v>0.11448538734213699</v>
      </c>
      <c r="K2138" s="183">
        <v>90.04</v>
      </c>
      <c r="L2138" s="304">
        <f>SUM(L2140)</f>
        <v>98552800</v>
      </c>
      <c r="M2138" s="185">
        <f>SUM(L2138/I2138%)</f>
        <v>86.263676627628101</v>
      </c>
      <c r="N2138" s="181">
        <f>SUM(N2140)</f>
        <v>15693200</v>
      </c>
    </row>
    <row r="2139" spans="1:14" s="296" customFormat="1" ht="15" hidden="1" customHeight="1" x14ac:dyDescent="0.25">
      <c r="A2139" s="269"/>
      <c r="B2139" s="269"/>
      <c r="C2139" s="269"/>
      <c r="D2139" s="269"/>
      <c r="E2139" s="269"/>
      <c r="F2139" s="269"/>
      <c r="G2139" s="262"/>
      <c r="H2139" s="537"/>
      <c r="I2139" s="262"/>
      <c r="J2139" s="182"/>
      <c r="K2139" s="183"/>
      <c r="L2139" s="275"/>
      <c r="M2139" s="185"/>
      <c r="N2139" s="262"/>
    </row>
    <row r="2140" spans="1:14" s="296" customFormat="1" ht="15" hidden="1" customHeight="1" x14ac:dyDescent="0.25">
      <c r="A2140" s="177"/>
      <c r="B2140" s="177"/>
      <c r="C2140" s="178">
        <v>5</v>
      </c>
      <c r="D2140" s="178">
        <v>2</v>
      </c>
      <c r="E2140" s="178">
        <v>2</v>
      </c>
      <c r="F2140" s="178"/>
      <c r="G2140" s="270"/>
      <c r="H2140" s="406" t="s">
        <v>684</v>
      </c>
      <c r="I2140" s="181">
        <f>SUM(I2142+I2148+I2155+I2159)</f>
        <v>114246000</v>
      </c>
      <c r="J2140" s="182">
        <f>SUM(I2140/I10*100)</f>
        <v>0.11448538734213699</v>
      </c>
      <c r="K2140" s="183">
        <f>SUM(K2142+K2148+K2155+K2159)/4</f>
        <v>0</v>
      </c>
      <c r="L2140" s="181">
        <f>SUM(L2142+L2148+L2155+L2159)</f>
        <v>98552800</v>
      </c>
      <c r="M2140" s="185">
        <f>SUM(L2140/I2140%)</f>
        <v>86.263676627628101</v>
      </c>
      <c r="N2140" s="181">
        <f>SUM(N2142+N2148+N2155+N2159)</f>
        <v>15693200</v>
      </c>
    </row>
    <row r="2141" spans="1:14" s="296" customFormat="1" ht="15" hidden="1" customHeight="1" x14ac:dyDescent="0.25">
      <c r="A2141" s="177"/>
      <c r="B2141" s="177"/>
      <c r="C2141" s="178"/>
      <c r="D2141" s="178"/>
      <c r="E2141" s="178"/>
      <c r="F2141" s="178"/>
      <c r="G2141" s="270"/>
      <c r="H2141" s="406"/>
      <c r="I2141" s="181"/>
      <c r="J2141" s="182"/>
      <c r="K2141" s="383"/>
      <c r="L2141" s="193"/>
      <c r="M2141" s="269"/>
      <c r="N2141" s="181"/>
    </row>
    <row r="2142" spans="1:14" s="296" customFormat="1" ht="15" hidden="1" customHeight="1" x14ac:dyDescent="0.25">
      <c r="A2142" s="177"/>
      <c r="B2142" s="177"/>
      <c r="C2142" s="178">
        <v>5</v>
      </c>
      <c r="D2142" s="178">
        <v>2</v>
      </c>
      <c r="E2142" s="178">
        <v>2</v>
      </c>
      <c r="F2142" s="179" t="s">
        <v>675</v>
      </c>
      <c r="G2142" s="270"/>
      <c r="H2142" s="406" t="s">
        <v>685</v>
      </c>
      <c r="I2142" s="181">
        <f>SUM(I2143:I2146)</f>
        <v>5568000</v>
      </c>
      <c r="J2142" s="182">
        <f>SUM(I2142/I10*100)</f>
        <v>5.5796670055933573E-3</v>
      </c>
      <c r="K2142" s="389">
        <f>SUM(P2142/I2142*100)</f>
        <v>0</v>
      </c>
      <c r="L2142" s="193">
        <f>SUM(L2143:L2146)</f>
        <v>3350000</v>
      </c>
      <c r="M2142" s="185">
        <f>SUM(L2142/I2142%)</f>
        <v>60.165229885057471</v>
      </c>
      <c r="N2142" s="181">
        <f>SUM(N2143:N2146)</f>
        <v>2218000</v>
      </c>
    </row>
    <row r="2143" spans="1:14" s="296" customFormat="1" ht="25.5" hidden="1" customHeight="1" x14ac:dyDescent="0.25">
      <c r="A2143" s="177"/>
      <c r="B2143" s="177"/>
      <c r="C2143" s="178">
        <v>5</v>
      </c>
      <c r="D2143" s="178">
        <v>2</v>
      </c>
      <c r="E2143" s="178">
        <v>2</v>
      </c>
      <c r="F2143" s="179" t="s">
        <v>675</v>
      </c>
      <c r="G2143" s="180" t="s">
        <v>682</v>
      </c>
      <c r="H2143" s="406" t="s">
        <v>719</v>
      </c>
      <c r="I2143" s="181">
        <v>1625000</v>
      </c>
      <c r="J2143" s="279">
        <f>SUM(I2143/I10*100)</f>
        <v>1.62840497199878E-3</v>
      </c>
      <c r="K2143" s="183">
        <f>SUM(P2143/I2143*100)</f>
        <v>0</v>
      </c>
      <c r="L2143" s="181">
        <v>1625000</v>
      </c>
      <c r="M2143" s="185">
        <f>SUM(L2143/I2143%)</f>
        <v>100</v>
      </c>
      <c r="N2143" s="250">
        <f>SUM(I2143-L2143)</f>
        <v>0</v>
      </c>
    </row>
    <row r="2144" spans="1:14" s="296" customFormat="1" ht="15" hidden="1" customHeight="1" x14ac:dyDescent="0.25">
      <c r="A2144" s="187"/>
      <c r="B2144" s="187"/>
      <c r="C2144" s="271">
        <v>5</v>
      </c>
      <c r="D2144" s="271">
        <v>2</v>
      </c>
      <c r="E2144" s="271">
        <v>2</v>
      </c>
      <c r="F2144" s="271" t="s">
        <v>675</v>
      </c>
      <c r="G2144" s="272" t="s">
        <v>688</v>
      </c>
      <c r="H2144" s="405" t="s">
        <v>1061</v>
      </c>
      <c r="I2144" s="266">
        <v>2218000</v>
      </c>
      <c r="J2144" s="279">
        <f>SUM(I2144/I10*100)</f>
        <v>2.2226475248574113E-3</v>
      </c>
      <c r="K2144" s="183">
        <f>SUM(P2144/I2144*100)</f>
        <v>0</v>
      </c>
      <c r="L2144" s="193">
        <v>0</v>
      </c>
      <c r="M2144" s="280">
        <f>SUM(L2144/I2144%)</f>
        <v>0</v>
      </c>
      <c r="N2144" s="250">
        <f>SUM(I2144-L2144)</f>
        <v>2218000</v>
      </c>
    </row>
    <row r="2145" spans="1:14" s="296" customFormat="1" ht="15" hidden="1" customHeight="1" x14ac:dyDescent="0.25">
      <c r="A2145" s="187"/>
      <c r="B2145" s="187"/>
      <c r="C2145" s="271">
        <v>5</v>
      </c>
      <c r="D2145" s="271">
        <v>2</v>
      </c>
      <c r="E2145" s="271">
        <v>2</v>
      </c>
      <c r="F2145" s="271" t="s">
        <v>675</v>
      </c>
      <c r="G2145" s="272" t="s">
        <v>885</v>
      </c>
      <c r="H2145" s="405" t="s">
        <v>886</v>
      </c>
      <c r="I2145" s="266">
        <v>1425000</v>
      </c>
      <c r="J2145" s="279">
        <f>SUM(I2145/I10*100)</f>
        <v>1.4279858985220069E-3</v>
      </c>
      <c r="K2145" s="183">
        <f>SUM(L2145/I2145*100)</f>
        <v>100</v>
      </c>
      <c r="L2145" s="266">
        <v>1425000</v>
      </c>
      <c r="M2145" s="280">
        <f>SUM(L2145/I2145%)</f>
        <v>100</v>
      </c>
      <c r="N2145" s="250">
        <f>SUM(I2145-L2145)</f>
        <v>0</v>
      </c>
    </row>
    <row r="2146" spans="1:14" s="296" customFormat="1" ht="25.5" hidden="1" customHeight="1" x14ac:dyDescent="0.25">
      <c r="A2146" s="177"/>
      <c r="B2146" s="177"/>
      <c r="C2146" s="178">
        <v>5</v>
      </c>
      <c r="D2146" s="178">
        <v>2</v>
      </c>
      <c r="E2146" s="178">
        <v>2</v>
      </c>
      <c r="F2146" s="179" t="s">
        <v>675</v>
      </c>
      <c r="G2146" s="180" t="s">
        <v>720</v>
      </c>
      <c r="H2146" s="406" t="s">
        <v>874</v>
      </c>
      <c r="I2146" s="181">
        <v>300000</v>
      </c>
      <c r="J2146" s="278">
        <f>SUM(I2146/I10*100)</f>
        <v>3.0062861021515938E-4</v>
      </c>
      <c r="K2146" s="183">
        <f>SUM(P2146/I2146*100)</f>
        <v>0</v>
      </c>
      <c r="L2146" s="181">
        <v>300000</v>
      </c>
      <c r="M2146" s="185">
        <f>SUM(L2146/I2146%)</f>
        <v>100</v>
      </c>
      <c r="N2146" s="250">
        <f>SUM(I2146-L2146)</f>
        <v>0</v>
      </c>
    </row>
    <row r="2147" spans="1:14" s="296" customFormat="1" ht="15" hidden="1" customHeight="1" x14ac:dyDescent="0.25">
      <c r="A2147" s="177"/>
      <c r="B2147" s="177"/>
      <c r="C2147" s="178"/>
      <c r="D2147" s="178"/>
      <c r="E2147" s="178"/>
      <c r="F2147" s="179"/>
      <c r="G2147" s="180"/>
      <c r="H2147" s="406"/>
      <c r="I2147" s="181"/>
      <c r="J2147" s="182"/>
      <c r="K2147" s="183"/>
      <c r="L2147" s="181"/>
      <c r="M2147" s="185"/>
      <c r="N2147" s="181"/>
    </row>
    <row r="2148" spans="1:14" s="296" customFormat="1" ht="15" hidden="1" customHeight="1" x14ac:dyDescent="0.25">
      <c r="A2148" s="177"/>
      <c r="B2148" s="177"/>
      <c r="C2148" s="178">
        <v>5</v>
      </c>
      <c r="D2148" s="178">
        <v>2</v>
      </c>
      <c r="E2148" s="178">
        <v>2</v>
      </c>
      <c r="F2148" s="179" t="s">
        <v>690</v>
      </c>
      <c r="G2148" s="270"/>
      <c r="H2148" s="405" t="s">
        <v>691</v>
      </c>
      <c r="I2148" s="251">
        <f>SUM(I2149:I2153)</f>
        <v>75610000</v>
      </c>
      <c r="J2148" s="182">
        <f>SUM(I2148/I10*100)</f>
        <v>7.5768430727893993E-2</v>
      </c>
      <c r="K2148" s="183">
        <f>SUM(P2148/I2148*100)</f>
        <v>0</v>
      </c>
      <c r="L2148" s="251">
        <f>SUM(L2149:L2153)</f>
        <v>73810000</v>
      </c>
      <c r="M2148" s="185">
        <f t="shared" ref="M2148:M2153" si="53">SUM(L2148/I2148%)</f>
        <v>97.619362518185426</v>
      </c>
      <c r="N2148" s="251">
        <f>SUM(N2149:N2153)</f>
        <v>1800000</v>
      </c>
    </row>
    <row r="2149" spans="1:14" s="296" customFormat="1" ht="25.5" hidden="1" customHeight="1" x14ac:dyDescent="0.25">
      <c r="A2149" s="187"/>
      <c r="B2149" s="187"/>
      <c r="C2149" s="503">
        <v>5</v>
      </c>
      <c r="D2149" s="503">
        <v>2</v>
      </c>
      <c r="E2149" s="503">
        <v>2</v>
      </c>
      <c r="F2149" s="273" t="s">
        <v>690</v>
      </c>
      <c r="G2149" s="180" t="s">
        <v>887</v>
      </c>
      <c r="H2149" s="405" t="s">
        <v>907</v>
      </c>
      <c r="I2149" s="251">
        <v>42700000</v>
      </c>
      <c r="J2149" s="182">
        <f>SUM(I2149/I10*100)</f>
        <v>4.2789472187291011E-2</v>
      </c>
      <c r="K2149" s="183">
        <f>SUM(P2149/I2149*100)</f>
        <v>0</v>
      </c>
      <c r="L2149" s="251">
        <v>42700000</v>
      </c>
      <c r="M2149" s="280">
        <f t="shared" si="53"/>
        <v>100</v>
      </c>
      <c r="N2149" s="250">
        <f>SUM(I2149-L2149)</f>
        <v>0</v>
      </c>
    </row>
    <row r="2150" spans="1:14" s="296" customFormat="1" ht="25.5" hidden="1" customHeight="1" x14ac:dyDescent="0.25">
      <c r="A2150" s="177"/>
      <c r="B2150" s="177"/>
      <c r="C2150" s="178">
        <v>5</v>
      </c>
      <c r="D2150" s="178">
        <v>2</v>
      </c>
      <c r="E2150" s="178">
        <v>2</v>
      </c>
      <c r="F2150" s="179" t="s">
        <v>690</v>
      </c>
      <c r="G2150" s="180" t="s">
        <v>889</v>
      </c>
      <c r="H2150" s="406" t="s">
        <v>890</v>
      </c>
      <c r="I2150" s="251">
        <v>28260000</v>
      </c>
      <c r="J2150" s="182">
        <f>SUM(I2150/I10*100)</f>
        <v>2.8319215082268014E-2</v>
      </c>
      <c r="K2150" s="183">
        <f>SUM(P2150/I2150*100)</f>
        <v>0</v>
      </c>
      <c r="L2150" s="251">
        <v>26460000</v>
      </c>
      <c r="M2150" s="185">
        <f t="shared" si="53"/>
        <v>93.630573248407643</v>
      </c>
      <c r="N2150" s="250">
        <f>SUM(I2150-L2150)</f>
        <v>1800000</v>
      </c>
    </row>
    <row r="2151" spans="1:14" s="296" customFormat="1" ht="25.5" hidden="1" customHeight="1" x14ac:dyDescent="0.25">
      <c r="A2151" s="387"/>
      <c r="B2151" s="387"/>
      <c r="C2151" s="270">
        <v>5</v>
      </c>
      <c r="D2151" s="270">
        <v>2</v>
      </c>
      <c r="E2151" s="270">
        <v>2</v>
      </c>
      <c r="F2151" s="179" t="s">
        <v>690</v>
      </c>
      <c r="G2151" s="180" t="s">
        <v>770</v>
      </c>
      <c r="H2151" s="406" t="s">
        <v>771</v>
      </c>
      <c r="I2151" s="261">
        <v>4000000</v>
      </c>
      <c r="J2151" s="279">
        <f>SUM(I2151/I10*100)</f>
        <v>4.0083814695354584E-3</v>
      </c>
      <c r="K2151" s="285">
        <f>SUM(L2151/I2151*100)</f>
        <v>100</v>
      </c>
      <c r="L2151" s="286">
        <v>4000000</v>
      </c>
      <c r="M2151" s="285">
        <f t="shared" si="53"/>
        <v>100</v>
      </c>
      <c r="N2151" s="253">
        <f>SUM(I2151-L2151)</f>
        <v>0</v>
      </c>
    </row>
    <row r="2152" spans="1:14" s="296" customFormat="1" ht="25.5" hidden="1" customHeight="1" x14ac:dyDescent="0.25">
      <c r="A2152" s="387"/>
      <c r="B2152" s="387"/>
      <c r="C2152" s="270">
        <v>5</v>
      </c>
      <c r="D2152" s="270">
        <v>2</v>
      </c>
      <c r="E2152" s="270">
        <v>2</v>
      </c>
      <c r="F2152" s="180" t="s">
        <v>690</v>
      </c>
      <c r="G2152" s="180" t="s">
        <v>891</v>
      </c>
      <c r="H2152" s="406" t="s">
        <v>892</v>
      </c>
      <c r="I2152" s="261">
        <v>150000</v>
      </c>
      <c r="J2152" s="278">
        <f>SUM(I2152/I10*100)</f>
        <v>1.5031430510757969E-4</v>
      </c>
      <c r="K2152" s="285">
        <f>SUM(P2152/I2152*100)</f>
        <v>0</v>
      </c>
      <c r="L2152" s="287">
        <v>150000</v>
      </c>
      <c r="M2152" s="285">
        <f t="shared" si="53"/>
        <v>100</v>
      </c>
      <c r="N2152" s="253">
        <f>SUM(I2152-L2152)</f>
        <v>0</v>
      </c>
    </row>
    <row r="2153" spans="1:14" s="296" customFormat="1" ht="25.5" hidden="1" customHeight="1" x14ac:dyDescent="0.25">
      <c r="A2153" s="177"/>
      <c r="B2153" s="177"/>
      <c r="C2153" s="178">
        <v>5</v>
      </c>
      <c r="D2153" s="178">
        <v>2</v>
      </c>
      <c r="E2153" s="178">
        <v>2</v>
      </c>
      <c r="F2153" s="179" t="s">
        <v>690</v>
      </c>
      <c r="G2153" s="180" t="s">
        <v>904</v>
      </c>
      <c r="H2153" s="406" t="s">
        <v>905</v>
      </c>
      <c r="I2153" s="261">
        <v>500000</v>
      </c>
      <c r="J2153" s="279">
        <f>SUM(I2153/I10*100)</f>
        <v>5.0104768369193229E-4</v>
      </c>
      <c r="K2153" s="283">
        <f>SUM(P2153/I2153*100)</f>
        <v>0</v>
      </c>
      <c r="L2153" s="214">
        <v>500000</v>
      </c>
      <c r="M2153" s="284">
        <f t="shared" si="53"/>
        <v>100</v>
      </c>
      <c r="N2153" s="253">
        <f>SUM(I2153-L2153)</f>
        <v>0</v>
      </c>
    </row>
    <row r="2154" spans="1:14" s="296" customFormat="1" ht="15" hidden="1" customHeight="1" x14ac:dyDescent="0.25">
      <c r="A2154" s="177"/>
      <c r="B2154" s="177"/>
      <c r="C2154" s="178"/>
      <c r="D2154" s="178"/>
      <c r="E2154" s="178"/>
      <c r="F2154" s="179"/>
      <c r="G2154" s="180"/>
      <c r="H2154" s="406"/>
      <c r="I2154" s="251"/>
      <c r="J2154" s="182"/>
      <c r="K2154" s="183"/>
      <c r="L2154" s="251"/>
      <c r="M2154" s="185"/>
      <c r="N2154" s="251"/>
    </row>
    <row r="2155" spans="1:14" s="296" customFormat="1" ht="15" hidden="1" customHeight="1" x14ac:dyDescent="0.25">
      <c r="A2155" s="177"/>
      <c r="B2155" s="177"/>
      <c r="C2155" s="178">
        <v>5</v>
      </c>
      <c r="D2155" s="178">
        <v>2</v>
      </c>
      <c r="E2155" s="178">
        <v>2</v>
      </c>
      <c r="F2155" s="179" t="s">
        <v>674</v>
      </c>
      <c r="G2155" s="270"/>
      <c r="H2155" s="406" t="s">
        <v>724</v>
      </c>
      <c r="I2155" s="251">
        <f>SUM(I2156:I2157)</f>
        <v>2400000</v>
      </c>
      <c r="J2155" s="279">
        <f>SUM(I2155/I10*100)</f>
        <v>2.405028881721275E-3</v>
      </c>
      <c r="K2155" s="183">
        <f>SUM(P2155/I2155*100)</f>
        <v>0</v>
      </c>
      <c r="L2155" s="251">
        <f>SUM(L2156:L2157)</f>
        <v>2400000</v>
      </c>
      <c r="M2155" s="185">
        <f>SUM(L2155/I2155%)</f>
        <v>100</v>
      </c>
      <c r="N2155" s="251">
        <f>SUM(N2156:N2157)</f>
        <v>0</v>
      </c>
    </row>
    <row r="2156" spans="1:14" s="296" customFormat="1" ht="25.5" hidden="1" customHeight="1" x14ac:dyDescent="0.25">
      <c r="A2156" s="177"/>
      <c r="B2156" s="177"/>
      <c r="C2156" s="178">
        <v>5</v>
      </c>
      <c r="D2156" s="178">
        <v>2</v>
      </c>
      <c r="E2156" s="178">
        <v>2</v>
      </c>
      <c r="F2156" s="179" t="s">
        <v>674</v>
      </c>
      <c r="G2156" s="180" t="s">
        <v>682</v>
      </c>
      <c r="H2156" s="406" t="s">
        <v>767</v>
      </c>
      <c r="I2156" s="251">
        <v>500000</v>
      </c>
      <c r="J2156" s="279">
        <f>SUM(I2156/I10*100)</f>
        <v>5.0104768369193229E-4</v>
      </c>
      <c r="K2156" s="183">
        <f>SUM(L2156/I2156*100)</f>
        <v>100</v>
      </c>
      <c r="L2156" s="251">
        <v>500000</v>
      </c>
      <c r="M2156" s="185">
        <f>SUM(L2156/I2156%)</f>
        <v>100</v>
      </c>
      <c r="N2156" s="250">
        <f>SUM(I2156-L2156)</f>
        <v>0</v>
      </c>
    </row>
    <row r="2157" spans="1:14" s="296" customFormat="1" ht="25.5" hidden="1" customHeight="1" x14ac:dyDescent="0.25">
      <c r="A2157" s="513"/>
      <c r="B2157" s="513"/>
      <c r="C2157" s="178">
        <v>5</v>
      </c>
      <c r="D2157" s="178">
        <v>2</v>
      </c>
      <c r="E2157" s="178">
        <v>2</v>
      </c>
      <c r="F2157" s="179" t="s">
        <v>674</v>
      </c>
      <c r="G2157" s="180" t="s">
        <v>697</v>
      </c>
      <c r="H2157" s="406" t="s">
        <v>946</v>
      </c>
      <c r="I2157" s="251">
        <v>1900000</v>
      </c>
      <c r="J2157" s="279">
        <f>SUM(I2157/I10*100)</f>
        <v>1.9039811980293426E-3</v>
      </c>
      <c r="K2157" s="183">
        <f>SUM(P2157/I2157*100)</f>
        <v>0</v>
      </c>
      <c r="L2157" s="251">
        <v>1900000</v>
      </c>
      <c r="M2157" s="183">
        <f>SUM(L2157/I2157%)</f>
        <v>100</v>
      </c>
      <c r="N2157" s="250">
        <f>SUM(I2157-L2157)</f>
        <v>0</v>
      </c>
    </row>
    <row r="2158" spans="1:14" s="296" customFormat="1" ht="15" hidden="1" customHeight="1" x14ac:dyDescent="0.25">
      <c r="A2158" s="513"/>
      <c r="B2158" s="513"/>
      <c r="C2158" s="178"/>
      <c r="D2158" s="178"/>
      <c r="E2158" s="178"/>
      <c r="F2158" s="179"/>
      <c r="G2158" s="180"/>
      <c r="H2158" s="406"/>
      <c r="I2158" s="251"/>
      <c r="J2158" s="182"/>
      <c r="K2158" s="183"/>
      <c r="L2158" s="251"/>
      <c r="M2158" s="183"/>
      <c r="N2158" s="251"/>
    </row>
    <row r="2159" spans="1:14" s="296" customFormat="1" ht="15" hidden="1" customHeight="1" x14ac:dyDescent="0.25">
      <c r="A2159" s="513"/>
      <c r="B2159" s="513"/>
      <c r="C2159" s="178">
        <v>5</v>
      </c>
      <c r="D2159" s="178">
        <v>2</v>
      </c>
      <c r="E2159" s="178">
        <v>2</v>
      </c>
      <c r="F2159" s="179">
        <v>15</v>
      </c>
      <c r="G2159" s="270"/>
      <c r="H2159" s="406" t="s">
        <v>756</v>
      </c>
      <c r="I2159" s="251">
        <f>SUM(I2160:I2160)</f>
        <v>30668000</v>
      </c>
      <c r="J2159" s="182">
        <f>SUM(I2159/I10*100)</f>
        <v>3.0732260726928359E-2</v>
      </c>
      <c r="K2159" s="183">
        <f>SUM(P2159/I2159*100)</f>
        <v>0</v>
      </c>
      <c r="L2159" s="251">
        <f>SUM(L2160:L2160)</f>
        <v>18992800</v>
      </c>
      <c r="M2159" s="183">
        <f>SUM(L2159/I2159%)</f>
        <v>61.930350854310682</v>
      </c>
      <c r="N2159" s="251">
        <f>SUM(N2160:N2160)</f>
        <v>11675200</v>
      </c>
    </row>
    <row r="2160" spans="1:14" s="296" customFormat="1" ht="25.5" hidden="1" customHeight="1" x14ac:dyDescent="0.25">
      <c r="A2160" s="177"/>
      <c r="B2160" s="177"/>
      <c r="C2160" s="178">
        <v>5</v>
      </c>
      <c r="D2160" s="178">
        <v>2</v>
      </c>
      <c r="E2160" s="178">
        <v>2</v>
      </c>
      <c r="F2160" s="273">
        <v>15</v>
      </c>
      <c r="G2160" s="180" t="s">
        <v>697</v>
      </c>
      <c r="H2160" s="406" t="s">
        <v>862</v>
      </c>
      <c r="I2160" s="251">
        <v>30668000</v>
      </c>
      <c r="J2160" s="182">
        <f>SUM(I2160/I10*100)</f>
        <v>3.0732260726928359E-2</v>
      </c>
      <c r="K2160" s="183">
        <f>SUM(P2160/I2160*100)</f>
        <v>0</v>
      </c>
      <c r="L2160" s="251">
        <v>18992800</v>
      </c>
      <c r="M2160" s="185">
        <f>SUM(L2160/I2160%)</f>
        <v>61.930350854310682</v>
      </c>
      <c r="N2160" s="250">
        <f>SUM(I2160-L2160)</f>
        <v>11675200</v>
      </c>
    </row>
    <row r="2161" spans="1:14" s="296" customFormat="1" ht="15" hidden="1" customHeight="1" x14ac:dyDescent="0.25">
      <c r="A2161" s="177"/>
      <c r="B2161" s="177"/>
      <c r="C2161" s="178"/>
      <c r="D2161" s="178"/>
      <c r="E2161" s="178"/>
      <c r="F2161" s="273"/>
      <c r="G2161" s="180"/>
      <c r="H2161" s="406"/>
      <c r="I2161" s="251"/>
      <c r="J2161" s="182"/>
      <c r="K2161" s="183"/>
      <c r="L2161" s="251"/>
      <c r="M2161" s="185"/>
      <c r="N2161" s="250"/>
    </row>
    <row r="2162" spans="1:14" s="296" customFormat="1" x14ac:dyDescent="0.25">
      <c r="A2162" s="316">
        <v>1</v>
      </c>
      <c r="B2162" s="324" t="s">
        <v>677</v>
      </c>
      <c r="C2162" s="325" t="s">
        <v>674</v>
      </c>
      <c r="D2162" s="317" t="s">
        <v>675</v>
      </c>
      <c r="E2162" s="326" t="s">
        <v>1097</v>
      </c>
      <c r="F2162" s="378" t="s">
        <v>694</v>
      </c>
      <c r="G2162" s="370"/>
      <c r="H2162" s="404" t="s">
        <v>1100</v>
      </c>
      <c r="I2162" s="374">
        <f>SUM(I2164+I2169)</f>
        <v>2443441300</v>
      </c>
      <c r="J2162" s="388">
        <f>SUM(I2162/I10*100)</f>
        <v>2.4485612072044076</v>
      </c>
      <c r="K2162" s="318">
        <v>100</v>
      </c>
      <c r="L2162" s="374">
        <f>SUM(L2164+L2169)</f>
        <v>2443176300</v>
      </c>
      <c r="M2162" s="318">
        <f>SUM(L2162/I2162%)</f>
        <v>99.989154640219922</v>
      </c>
      <c r="N2162" s="374">
        <f>SUM(N2164+N2169)</f>
        <v>265000</v>
      </c>
    </row>
    <row r="2163" spans="1:14" s="296" customFormat="1" ht="15" hidden="1" customHeight="1" x14ac:dyDescent="0.25">
      <c r="A2163" s="177"/>
      <c r="B2163" s="177"/>
      <c r="C2163" s="178"/>
      <c r="D2163" s="178"/>
      <c r="E2163" s="178"/>
      <c r="F2163" s="178"/>
      <c r="G2163" s="270"/>
      <c r="H2163" s="406"/>
      <c r="I2163" s="181"/>
      <c r="J2163" s="182"/>
      <c r="K2163" s="183"/>
      <c r="L2163" s="193"/>
      <c r="M2163" s="185"/>
      <c r="N2163" s="181"/>
    </row>
    <row r="2164" spans="1:14" s="296" customFormat="1" ht="15" hidden="1" customHeight="1" x14ac:dyDescent="0.25">
      <c r="A2164" s="177"/>
      <c r="B2164" s="177"/>
      <c r="C2164" s="178">
        <v>5</v>
      </c>
      <c r="D2164" s="178">
        <v>2</v>
      </c>
      <c r="E2164" s="178">
        <v>1</v>
      </c>
      <c r="F2164" s="178"/>
      <c r="G2164" s="270"/>
      <c r="H2164" s="406" t="s">
        <v>679</v>
      </c>
      <c r="I2164" s="251">
        <f>SUM(I2166)</f>
        <v>3350000</v>
      </c>
      <c r="J2164" s="279">
        <f>SUM(I2164/I10*100)</f>
        <v>3.357019480735946E-3</v>
      </c>
      <c r="K2164" s="183">
        <f>SUM(P2164/I2164*100)</f>
        <v>0</v>
      </c>
      <c r="L2164" s="251">
        <f>SUM(L2166)</f>
        <v>3350000</v>
      </c>
      <c r="M2164" s="185">
        <f>SUM(L2164/I2164%)</f>
        <v>100</v>
      </c>
      <c r="N2164" s="251">
        <f>SUM(N2166)</f>
        <v>0</v>
      </c>
    </row>
    <row r="2165" spans="1:14" s="296" customFormat="1" ht="15" hidden="1" customHeight="1" x14ac:dyDescent="0.25">
      <c r="A2165" s="177"/>
      <c r="B2165" s="177"/>
      <c r="C2165" s="178"/>
      <c r="D2165" s="178"/>
      <c r="E2165" s="178"/>
      <c r="F2165" s="178"/>
      <c r="G2165" s="270"/>
      <c r="H2165" s="406"/>
      <c r="I2165" s="251"/>
      <c r="J2165" s="279"/>
      <c r="K2165" s="183"/>
      <c r="L2165" s="251"/>
      <c r="M2165" s="185"/>
      <c r="N2165" s="251"/>
    </row>
    <row r="2166" spans="1:14" s="296" customFormat="1" ht="15" hidden="1" customHeight="1" x14ac:dyDescent="0.25">
      <c r="A2166" s="177"/>
      <c r="B2166" s="177"/>
      <c r="C2166" s="178">
        <v>5</v>
      </c>
      <c r="D2166" s="178">
        <v>2</v>
      </c>
      <c r="E2166" s="178">
        <v>1</v>
      </c>
      <c r="F2166" s="179" t="s">
        <v>675</v>
      </c>
      <c r="G2166" s="270"/>
      <c r="H2166" s="405" t="s">
        <v>877</v>
      </c>
      <c r="I2166" s="251">
        <f>SUM(I2167)</f>
        <v>3350000</v>
      </c>
      <c r="J2166" s="279">
        <f>SUM(I2166/I10*100)</f>
        <v>3.357019480735946E-3</v>
      </c>
      <c r="K2166" s="183">
        <f>SUM(P2166/I2166*100)</f>
        <v>0</v>
      </c>
      <c r="L2166" s="251">
        <f>SUM(L2167)</f>
        <v>3350000</v>
      </c>
      <c r="M2166" s="185">
        <f>SUM(L2166/I2166%)</f>
        <v>100</v>
      </c>
      <c r="N2166" s="251">
        <f>SUM(N2167)</f>
        <v>0</v>
      </c>
    </row>
    <row r="2167" spans="1:14" s="296" customFormat="1" ht="25.5" hidden="1" customHeight="1" x14ac:dyDescent="0.25">
      <c r="A2167" s="504"/>
      <c r="B2167" s="504"/>
      <c r="C2167" s="503">
        <v>5</v>
      </c>
      <c r="D2167" s="503">
        <v>2</v>
      </c>
      <c r="E2167" s="503">
        <v>1</v>
      </c>
      <c r="F2167" s="273" t="s">
        <v>675</v>
      </c>
      <c r="G2167" s="190" t="s">
        <v>697</v>
      </c>
      <c r="H2167" s="405" t="s">
        <v>948</v>
      </c>
      <c r="I2167" s="181">
        <v>3350000</v>
      </c>
      <c r="J2167" s="279">
        <f>SUM(I2167/I10*100)</f>
        <v>3.357019480735946E-3</v>
      </c>
      <c r="K2167" s="183">
        <f>SUM(P2167/I2167*100)</f>
        <v>0</v>
      </c>
      <c r="L2167" s="304">
        <v>3350000</v>
      </c>
      <c r="M2167" s="323">
        <f>SUM(L2167/I2167%)</f>
        <v>100</v>
      </c>
      <c r="N2167" s="250">
        <f>SUM(I2167-L2167)</f>
        <v>0</v>
      </c>
    </row>
    <row r="2168" spans="1:14" s="296" customFormat="1" ht="15" hidden="1" customHeight="1" x14ac:dyDescent="0.25">
      <c r="A2168" s="504"/>
      <c r="B2168" s="504"/>
      <c r="C2168" s="503"/>
      <c r="D2168" s="503"/>
      <c r="E2168" s="503"/>
      <c r="F2168" s="273"/>
      <c r="G2168" s="190"/>
      <c r="H2168" s="405"/>
      <c r="I2168" s="181"/>
      <c r="J2168" s="182"/>
      <c r="K2168" s="183"/>
      <c r="L2168" s="304"/>
      <c r="M2168" s="323"/>
      <c r="N2168" s="250"/>
    </row>
    <row r="2169" spans="1:14" s="296" customFormat="1" ht="15" hidden="1" customHeight="1" x14ac:dyDescent="0.25">
      <c r="A2169" s="177"/>
      <c r="B2169" s="177"/>
      <c r="C2169" s="178">
        <v>5</v>
      </c>
      <c r="D2169" s="178">
        <v>2</v>
      </c>
      <c r="E2169" s="178">
        <v>2</v>
      </c>
      <c r="F2169" s="178"/>
      <c r="G2169" s="270"/>
      <c r="H2169" s="406" t="s">
        <v>684</v>
      </c>
      <c r="I2169" s="181">
        <f>SUM(I2171+I2175+I2178+I2182+I2185)</f>
        <v>2440091300</v>
      </c>
      <c r="J2169" s="182">
        <f>SUM(I2169/I10*100)</f>
        <v>2.4452041877236717</v>
      </c>
      <c r="K2169" s="183">
        <f>SUM(P2169/I2169*100)</f>
        <v>0</v>
      </c>
      <c r="L2169" s="181">
        <f>SUM(L2171+L2175+L2178+L2182+L2185)</f>
        <v>2439826300</v>
      </c>
      <c r="M2169" s="185">
        <f>SUM(L2169/I2169%)</f>
        <v>99.989139750631466</v>
      </c>
      <c r="N2169" s="181">
        <f>SUM(N2171+N2175+N2178+N2182+N2185)</f>
        <v>265000</v>
      </c>
    </row>
    <row r="2170" spans="1:14" s="296" customFormat="1" ht="15" hidden="1" customHeight="1" x14ac:dyDescent="0.25">
      <c r="A2170" s="177"/>
      <c r="B2170" s="177"/>
      <c r="C2170" s="178"/>
      <c r="D2170" s="178"/>
      <c r="E2170" s="178"/>
      <c r="F2170" s="178"/>
      <c r="G2170" s="270"/>
      <c r="H2170" s="406"/>
      <c r="I2170" s="181"/>
      <c r="J2170" s="182"/>
      <c r="K2170" s="183"/>
      <c r="L2170" s="193"/>
      <c r="M2170" s="185"/>
      <c r="N2170" s="181"/>
    </row>
    <row r="2171" spans="1:14" s="296" customFormat="1" ht="15" hidden="1" customHeight="1" x14ac:dyDescent="0.25">
      <c r="A2171" s="177"/>
      <c r="B2171" s="177"/>
      <c r="C2171" s="178">
        <v>5</v>
      </c>
      <c r="D2171" s="178">
        <v>2</v>
      </c>
      <c r="E2171" s="178">
        <v>2</v>
      </c>
      <c r="F2171" s="179" t="s">
        <v>675</v>
      </c>
      <c r="G2171" s="270"/>
      <c r="H2171" s="406" t="s">
        <v>685</v>
      </c>
      <c r="I2171" s="181">
        <f>SUM(I2172:I2173)</f>
        <v>733800</v>
      </c>
      <c r="J2171" s="279">
        <f>SUM(I2171/I10*100)</f>
        <v>7.3533758058627976E-4</v>
      </c>
      <c r="K2171" s="183">
        <f>SUM(L2171/I2171*100)</f>
        <v>100</v>
      </c>
      <c r="L2171" s="181">
        <f>SUM(L2172:L2173)</f>
        <v>733800</v>
      </c>
      <c r="M2171" s="185">
        <f>SUM(L2171/I2171%)</f>
        <v>100</v>
      </c>
      <c r="N2171" s="181">
        <f>SUM(N2172:N2173)</f>
        <v>0</v>
      </c>
    </row>
    <row r="2172" spans="1:14" s="296" customFormat="1" ht="25.5" hidden="1" customHeight="1" x14ac:dyDescent="0.25">
      <c r="A2172" s="177"/>
      <c r="B2172" s="177"/>
      <c r="C2172" s="178">
        <v>5</v>
      </c>
      <c r="D2172" s="178">
        <v>2</v>
      </c>
      <c r="E2172" s="178">
        <v>2</v>
      </c>
      <c r="F2172" s="179" t="s">
        <v>675</v>
      </c>
      <c r="G2172" s="180" t="s">
        <v>682</v>
      </c>
      <c r="H2172" s="406" t="s">
        <v>719</v>
      </c>
      <c r="I2172" s="181">
        <v>381800</v>
      </c>
      <c r="J2172" s="278">
        <f>SUM(I2172/I10*100)</f>
        <v>3.8260001126715944E-4</v>
      </c>
      <c r="K2172" s="183">
        <f>SUM(L2172/I2172*100)</f>
        <v>100</v>
      </c>
      <c r="L2172" s="260">
        <v>381800</v>
      </c>
      <c r="M2172" s="185">
        <f>SUM(L2172/I2172%)</f>
        <v>100</v>
      </c>
      <c r="N2172" s="250">
        <f>SUM(I2172-L2172)</f>
        <v>0</v>
      </c>
    </row>
    <row r="2173" spans="1:14" s="296" customFormat="1" ht="25.5" hidden="1" customHeight="1" x14ac:dyDescent="0.25">
      <c r="A2173" s="177"/>
      <c r="B2173" s="177"/>
      <c r="C2173" s="178">
        <v>5</v>
      </c>
      <c r="D2173" s="178">
        <v>2</v>
      </c>
      <c r="E2173" s="178">
        <v>2</v>
      </c>
      <c r="F2173" s="179" t="s">
        <v>675</v>
      </c>
      <c r="G2173" s="180" t="s">
        <v>720</v>
      </c>
      <c r="H2173" s="406" t="s">
        <v>874</v>
      </c>
      <c r="I2173" s="181">
        <v>352000</v>
      </c>
      <c r="J2173" s="278">
        <f>SUM(I2173/I10*100)</f>
        <v>3.5273756931912032E-4</v>
      </c>
      <c r="K2173" s="183">
        <f>SUM(P2173/I2173*100)</f>
        <v>0</v>
      </c>
      <c r="L2173" s="193">
        <v>352000</v>
      </c>
      <c r="M2173" s="185">
        <f>SUM(L2173/I2173%)</f>
        <v>100</v>
      </c>
      <c r="N2173" s="250">
        <f>SUM(I2173-L2173)</f>
        <v>0</v>
      </c>
    </row>
    <row r="2174" spans="1:14" s="296" customFormat="1" ht="15" hidden="1" customHeight="1" x14ac:dyDescent="0.25">
      <c r="A2174" s="177"/>
      <c r="B2174" s="177"/>
      <c r="C2174" s="178"/>
      <c r="D2174" s="178"/>
      <c r="E2174" s="178"/>
      <c r="F2174" s="179"/>
      <c r="G2174" s="180"/>
      <c r="H2174" s="406"/>
      <c r="I2174" s="181"/>
      <c r="J2174" s="182"/>
      <c r="K2174" s="183"/>
      <c r="L2174" s="193"/>
      <c r="M2174" s="185"/>
      <c r="N2174" s="250"/>
    </row>
    <row r="2175" spans="1:14" s="296" customFormat="1" ht="15" hidden="1" customHeight="1" x14ac:dyDescent="0.25">
      <c r="A2175" s="177"/>
      <c r="B2175" s="177"/>
      <c r="C2175" s="178">
        <v>5</v>
      </c>
      <c r="D2175" s="178">
        <v>2</v>
      </c>
      <c r="E2175" s="178">
        <v>2</v>
      </c>
      <c r="F2175" s="179" t="s">
        <v>690</v>
      </c>
      <c r="G2175" s="270"/>
      <c r="H2175" s="405" t="s">
        <v>691</v>
      </c>
      <c r="I2175" s="251">
        <f>SUM(I2176)</f>
        <v>15000000</v>
      </c>
      <c r="J2175" s="182">
        <f>SUM(I2175/I10*100)</f>
        <v>1.5031430510757969E-2</v>
      </c>
      <c r="K2175" s="183">
        <f>SUM(P2175/I2175*100)</f>
        <v>0</v>
      </c>
      <c r="L2175" s="251">
        <f>SUM(L2176)</f>
        <v>15000000</v>
      </c>
      <c r="M2175" s="185">
        <f>SUM(L2175/I2175%)</f>
        <v>100</v>
      </c>
      <c r="N2175" s="251">
        <f>SUM(N2176)</f>
        <v>0</v>
      </c>
    </row>
    <row r="2176" spans="1:14" s="296" customFormat="1" ht="25.5" hidden="1" customHeight="1" x14ac:dyDescent="0.25">
      <c r="A2176" s="387"/>
      <c r="B2176" s="387"/>
      <c r="C2176" s="270">
        <v>5</v>
      </c>
      <c r="D2176" s="270">
        <v>2</v>
      </c>
      <c r="E2176" s="270">
        <v>2</v>
      </c>
      <c r="F2176" s="179" t="s">
        <v>690</v>
      </c>
      <c r="G2176" s="180" t="s">
        <v>770</v>
      </c>
      <c r="H2176" s="406" t="s">
        <v>771</v>
      </c>
      <c r="I2176" s="261">
        <v>15000000</v>
      </c>
      <c r="J2176" s="182">
        <f>SUM(I2176/I10*100)</f>
        <v>1.5031430510757969E-2</v>
      </c>
      <c r="K2176" s="285">
        <f>SUM(L2176/I2176*100)</f>
        <v>100</v>
      </c>
      <c r="L2176" s="286">
        <v>15000000</v>
      </c>
      <c r="M2176" s="285">
        <f>SUM(L2176/I2176%)</f>
        <v>100</v>
      </c>
      <c r="N2176" s="253">
        <f>SUM(I2176-L2176)</f>
        <v>0</v>
      </c>
    </row>
    <row r="2177" spans="1:14" s="296" customFormat="1" ht="15" hidden="1" customHeight="1" x14ac:dyDescent="0.25">
      <c r="A2177" s="271"/>
      <c r="B2177" s="271"/>
      <c r="C2177" s="178"/>
      <c r="D2177" s="178"/>
      <c r="E2177" s="178"/>
      <c r="F2177" s="179"/>
      <c r="G2177" s="180"/>
      <c r="H2177" s="406"/>
      <c r="I2177" s="251"/>
      <c r="J2177" s="182"/>
      <c r="K2177" s="183"/>
      <c r="L2177" s="282"/>
      <c r="M2177" s="185"/>
      <c r="N2177" s="251"/>
    </row>
    <row r="2178" spans="1:14" s="296" customFormat="1" ht="15" hidden="1" customHeight="1" x14ac:dyDescent="0.25">
      <c r="A2178" s="187"/>
      <c r="B2178" s="187"/>
      <c r="C2178" s="494">
        <v>5</v>
      </c>
      <c r="D2178" s="494">
        <v>2</v>
      </c>
      <c r="E2178" s="494">
        <v>2</v>
      </c>
      <c r="F2178" s="495" t="s">
        <v>674</v>
      </c>
      <c r="G2178" s="499"/>
      <c r="H2178" s="409" t="s">
        <v>724</v>
      </c>
      <c r="I2178" s="251">
        <f>SUM(I2179:I2180)</f>
        <v>667500</v>
      </c>
      <c r="J2178" s="279">
        <f>SUM(I2178/I10*100)</f>
        <v>6.6889865772872957E-4</v>
      </c>
      <c r="K2178" s="183">
        <f>SUM(P2178/I2178*100)</f>
        <v>0</v>
      </c>
      <c r="L2178" s="281">
        <f>SUM(L2179:L2180)</f>
        <v>667500</v>
      </c>
      <c r="M2178" s="280">
        <f>SUM(L2178/I2178%)</f>
        <v>100</v>
      </c>
      <c r="N2178" s="251">
        <f>SUM(N2179:N2180)</f>
        <v>0</v>
      </c>
    </row>
    <row r="2179" spans="1:14" s="296" customFormat="1" ht="25.5" hidden="1" customHeight="1" x14ac:dyDescent="0.25">
      <c r="A2179" s="177"/>
      <c r="B2179" s="177"/>
      <c r="C2179" s="178">
        <v>5</v>
      </c>
      <c r="D2179" s="178">
        <v>2</v>
      </c>
      <c r="E2179" s="178">
        <v>2</v>
      </c>
      <c r="F2179" s="179" t="s">
        <v>674</v>
      </c>
      <c r="G2179" s="180" t="s">
        <v>682</v>
      </c>
      <c r="H2179" s="406" t="s">
        <v>767</v>
      </c>
      <c r="I2179" s="251">
        <v>400000</v>
      </c>
      <c r="J2179" s="278">
        <f>SUM(I2179/I10*100)</f>
        <v>4.0083814695354578E-4</v>
      </c>
      <c r="K2179" s="183">
        <f>SUM(P2179/I2179*100)</f>
        <v>0</v>
      </c>
      <c r="L2179" s="281">
        <v>400000</v>
      </c>
      <c r="M2179" s="185">
        <f>SUM(L2179/I2179%)</f>
        <v>100</v>
      </c>
      <c r="N2179" s="250">
        <f>SUM(I2179-L2179)</f>
        <v>0</v>
      </c>
    </row>
    <row r="2180" spans="1:14" s="296" customFormat="1" ht="25.5" hidden="1" customHeight="1" x14ac:dyDescent="0.25">
      <c r="A2180" s="177"/>
      <c r="B2180" s="177"/>
      <c r="C2180" s="178">
        <v>5</v>
      </c>
      <c r="D2180" s="178">
        <v>2</v>
      </c>
      <c r="E2180" s="178">
        <v>2</v>
      </c>
      <c r="F2180" s="179" t="s">
        <v>674</v>
      </c>
      <c r="G2180" s="180" t="s">
        <v>697</v>
      </c>
      <c r="H2180" s="406" t="s">
        <v>726</v>
      </c>
      <c r="I2180" s="251">
        <v>267500</v>
      </c>
      <c r="J2180" s="278">
        <f>SUM(I2180/I10*100)</f>
        <v>2.6806051077518379E-4</v>
      </c>
      <c r="K2180" s="183">
        <f>SUM(P2180/I2180*100)</f>
        <v>0</v>
      </c>
      <c r="L2180" s="281">
        <v>267500</v>
      </c>
      <c r="M2180" s="185">
        <f>SUM(L2180/I2180%)</f>
        <v>100</v>
      </c>
      <c r="N2180" s="250">
        <f>SUM(I2180-L2180)</f>
        <v>0</v>
      </c>
    </row>
    <row r="2181" spans="1:14" s="296" customFormat="1" ht="15" hidden="1" customHeight="1" x14ac:dyDescent="0.25">
      <c r="A2181" s="177"/>
      <c r="B2181" s="177"/>
      <c r="C2181" s="178"/>
      <c r="D2181" s="178"/>
      <c r="E2181" s="178"/>
      <c r="F2181" s="179"/>
      <c r="G2181" s="180"/>
      <c r="H2181" s="406"/>
      <c r="I2181" s="251"/>
      <c r="J2181" s="182"/>
      <c r="K2181" s="183"/>
      <c r="L2181" s="282"/>
      <c r="M2181" s="185"/>
      <c r="N2181" s="251"/>
    </row>
    <row r="2182" spans="1:14" s="296" customFormat="1" ht="15" hidden="1" customHeight="1" x14ac:dyDescent="0.25">
      <c r="A2182" s="177"/>
      <c r="B2182" s="177"/>
      <c r="C2182" s="178">
        <v>5</v>
      </c>
      <c r="D2182" s="178">
        <v>2</v>
      </c>
      <c r="E2182" s="178">
        <v>2</v>
      </c>
      <c r="F2182" s="179">
        <v>15</v>
      </c>
      <c r="G2182" s="270"/>
      <c r="H2182" s="406" t="s">
        <v>756</v>
      </c>
      <c r="I2182" s="251">
        <f>SUM(I2183:I2183)</f>
        <v>45770000</v>
      </c>
      <c r="J2182" s="182">
        <f>SUM(I2182/I10*100)</f>
        <v>4.5865904965159479E-2</v>
      </c>
      <c r="K2182" s="183">
        <f>SUM(P2182/I2182*100)</f>
        <v>0</v>
      </c>
      <c r="L2182" s="282">
        <f>SUM(L2183:L2183)</f>
        <v>45505000</v>
      </c>
      <c r="M2182" s="185">
        <f>SUM(L2182/I2182%)</f>
        <v>99.421018134149008</v>
      </c>
      <c r="N2182" s="251">
        <f>SUM(N2183:N2183)</f>
        <v>265000</v>
      </c>
    </row>
    <row r="2183" spans="1:14" s="296" customFormat="1" ht="25.5" hidden="1" customHeight="1" x14ac:dyDescent="0.25">
      <c r="A2183" s="513"/>
      <c r="B2183" s="513"/>
      <c r="C2183" s="178">
        <v>5</v>
      </c>
      <c r="D2183" s="178">
        <v>2</v>
      </c>
      <c r="E2183" s="178">
        <v>2</v>
      </c>
      <c r="F2183" s="179">
        <v>15</v>
      </c>
      <c r="G2183" s="180" t="s">
        <v>682</v>
      </c>
      <c r="H2183" s="406" t="s">
        <v>909</v>
      </c>
      <c r="I2183" s="251">
        <v>45770000</v>
      </c>
      <c r="J2183" s="182">
        <f>SUM(I2183/I10*100)</f>
        <v>4.5865904965159479E-2</v>
      </c>
      <c r="K2183" s="183">
        <f>SUM(P2183/I2183*100)</f>
        <v>0</v>
      </c>
      <c r="L2183" s="282">
        <v>45505000</v>
      </c>
      <c r="M2183" s="183">
        <f>SUM(L2183/I2183%)</f>
        <v>99.421018134149008</v>
      </c>
      <c r="N2183" s="250">
        <f>SUM(I2183-L2183)</f>
        <v>265000</v>
      </c>
    </row>
    <row r="2184" spans="1:14" s="296" customFormat="1" ht="15" hidden="1" customHeight="1" x14ac:dyDescent="0.25">
      <c r="A2184" s="513"/>
      <c r="B2184" s="513"/>
      <c r="C2184" s="178"/>
      <c r="D2184" s="178"/>
      <c r="E2184" s="178"/>
      <c r="F2184" s="179"/>
      <c r="G2184" s="180"/>
      <c r="H2184" s="406"/>
      <c r="I2184" s="251"/>
      <c r="J2184" s="182"/>
      <c r="K2184" s="183"/>
      <c r="L2184" s="282"/>
      <c r="M2184" s="183"/>
      <c r="N2184" s="251"/>
    </row>
    <row r="2185" spans="1:14" s="296" customFormat="1" ht="15" hidden="1" customHeight="1" x14ac:dyDescent="0.25">
      <c r="A2185" s="177"/>
      <c r="B2185" s="177"/>
      <c r="C2185" s="178">
        <v>5</v>
      </c>
      <c r="D2185" s="178">
        <v>2</v>
      </c>
      <c r="E2185" s="178">
        <v>2</v>
      </c>
      <c r="F2185" s="179">
        <v>20</v>
      </c>
      <c r="G2185" s="270"/>
      <c r="H2185" s="406" t="s">
        <v>1101</v>
      </c>
      <c r="I2185" s="251">
        <f>SUM(I2186)</f>
        <v>2377920000</v>
      </c>
      <c r="J2185" s="182">
        <f>SUM(I2185/I10*100)</f>
        <v>2.3829026160094391</v>
      </c>
      <c r="K2185" s="183">
        <f>SUM(P2185/I2185*100)</f>
        <v>0</v>
      </c>
      <c r="L2185" s="282">
        <f>SUM(L2186)</f>
        <v>2377920000</v>
      </c>
      <c r="M2185" s="185">
        <f>SUM(L2185/I2185%)</f>
        <v>100</v>
      </c>
      <c r="N2185" s="251">
        <f>SUM(N2186)</f>
        <v>0</v>
      </c>
    </row>
    <row r="2186" spans="1:14" s="296" customFormat="1" ht="25.5" hidden="1" customHeight="1" x14ac:dyDescent="0.25">
      <c r="A2186" s="504"/>
      <c r="B2186" s="504"/>
      <c r="C2186" s="503">
        <v>5</v>
      </c>
      <c r="D2186" s="503">
        <v>2</v>
      </c>
      <c r="E2186" s="503">
        <v>2</v>
      </c>
      <c r="F2186" s="273">
        <v>20</v>
      </c>
      <c r="G2186" s="180" t="s">
        <v>682</v>
      </c>
      <c r="H2186" s="865" t="s">
        <v>1102</v>
      </c>
      <c r="I2186" s="181">
        <v>2377920000</v>
      </c>
      <c r="J2186" s="182">
        <f>SUM(I2186/I10*100)</f>
        <v>2.3829026160094391</v>
      </c>
      <c r="K2186" s="183">
        <f>SUM(P2186/I2186*100)</f>
        <v>0</v>
      </c>
      <c r="L2186" s="193">
        <v>2377920000</v>
      </c>
      <c r="M2186" s="323">
        <f>SUM(L2186/I2186%)</f>
        <v>100</v>
      </c>
      <c r="N2186" s="250">
        <f>SUM(I2186-L2186)</f>
        <v>0</v>
      </c>
    </row>
    <row r="2187" spans="1:14" s="296" customFormat="1" ht="15" hidden="1" customHeight="1" x14ac:dyDescent="0.25">
      <c r="A2187" s="504"/>
      <c r="B2187" s="504"/>
      <c r="C2187" s="503"/>
      <c r="D2187" s="503"/>
      <c r="E2187" s="503"/>
      <c r="F2187" s="273"/>
      <c r="G2187" s="180"/>
      <c r="H2187" s="865"/>
      <c r="I2187" s="181"/>
      <c r="J2187" s="182"/>
      <c r="K2187" s="183"/>
      <c r="L2187" s="193"/>
      <c r="M2187" s="323"/>
      <c r="N2187" s="181"/>
    </row>
    <row r="2188" spans="1:14" s="296" customFormat="1" ht="15" hidden="1" customHeight="1" x14ac:dyDescent="0.25">
      <c r="A2188" s="504"/>
      <c r="B2188" s="504"/>
      <c r="C2188" s="503"/>
      <c r="D2188" s="503"/>
      <c r="E2188" s="503"/>
      <c r="F2188" s="273"/>
      <c r="G2188" s="180"/>
      <c r="H2188" s="563"/>
      <c r="I2188" s="182"/>
      <c r="J2188" s="182"/>
      <c r="K2188" s="183"/>
      <c r="L2188" s="193"/>
      <c r="M2188" s="323"/>
      <c r="N2188" s="181"/>
    </row>
    <row r="2189" spans="1:14" s="296" customFormat="1" x14ac:dyDescent="0.25">
      <c r="A2189" s="316">
        <v>1</v>
      </c>
      <c r="B2189" s="324" t="s">
        <v>677</v>
      </c>
      <c r="C2189" s="325" t="s">
        <v>674</v>
      </c>
      <c r="D2189" s="317" t="s">
        <v>675</v>
      </c>
      <c r="E2189" s="326" t="s">
        <v>1097</v>
      </c>
      <c r="F2189" s="378" t="s">
        <v>702</v>
      </c>
      <c r="G2189" s="370"/>
      <c r="H2189" s="866" t="s">
        <v>1103</v>
      </c>
      <c r="I2189" s="374">
        <f>SUM(I2192)</f>
        <v>119553309</v>
      </c>
      <c r="J2189" s="385">
        <f>SUM(I2189/I10*100)</f>
        <v>0.11980381710431168</v>
      </c>
      <c r="K2189" s="318">
        <v>94.43</v>
      </c>
      <c r="L2189" s="374">
        <f>SUM(L2192)</f>
        <v>93972500</v>
      </c>
      <c r="M2189" s="318">
        <f>SUM(L2189/I2189%)</f>
        <v>78.60301047794502</v>
      </c>
      <c r="N2189" s="374">
        <f>SUM(N2192)</f>
        <v>25580809</v>
      </c>
    </row>
    <row r="2190" spans="1:14" s="296" customFormat="1" ht="15" hidden="1" customHeight="1" x14ac:dyDescent="0.25">
      <c r="A2190" s="316"/>
      <c r="B2190" s="324"/>
      <c r="C2190" s="325"/>
      <c r="D2190" s="317"/>
      <c r="E2190" s="326"/>
      <c r="F2190" s="378"/>
      <c r="G2190" s="370"/>
      <c r="H2190" s="860"/>
      <c r="I2190" s="374"/>
      <c r="J2190" s="362"/>
      <c r="K2190" s="318"/>
      <c r="L2190" s="374"/>
      <c r="M2190" s="318"/>
      <c r="N2190" s="374"/>
    </row>
    <row r="2191" spans="1:14" s="296" customFormat="1" ht="15" hidden="1" customHeight="1" x14ac:dyDescent="0.25">
      <c r="A2191" s="177"/>
      <c r="B2191" s="177"/>
      <c r="C2191" s="178"/>
      <c r="D2191" s="178"/>
      <c r="E2191" s="178"/>
      <c r="F2191" s="178"/>
      <c r="G2191" s="270"/>
      <c r="H2191" s="406"/>
      <c r="I2191" s="181"/>
      <c r="J2191" s="182"/>
      <c r="K2191" s="183"/>
      <c r="L2191" s="181"/>
      <c r="M2191" s="185"/>
      <c r="N2191" s="181"/>
    </row>
    <row r="2192" spans="1:14" s="296" customFormat="1" ht="15" hidden="1" customHeight="1" x14ac:dyDescent="0.25">
      <c r="A2192" s="177"/>
      <c r="B2192" s="177"/>
      <c r="C2192" s="178">
        <v>5</v>
      </c>
      <c r="D2192" s="178">
        <v>2</v>
      </c>
      <c r="E2192" s="178">
        <v>2</v>
      </c>
      <c r="F2192" s="178"/>
      <c r="G2192" s="270"/>
      <c r="H2192" s="406" t="s">
        <v>684</v>
      </c>
      <c r="I2192" s="181">
        <f>SUM(I2194+I2200+I2207+I2211)</f>
        <v>119553309</v>
      </c>
      <c r="J2192" s="182">
        <f>SUM(I2192/I10*100)</f>
        <v>0.11980381710431168</v>
      </c>
      <c r="K2192" s="183">
        <f>SUM(K2194+K2200+K2207+K2211)/4</f>
        <v>0</v>
      </c>
      <c r="L2192" s="181">
        <f>SUM(L2194+L2200+L2207+L2211)</f>
        <v>93972500</v>
      </c>
      <c r="M2192" s="185">
        <f>SUM(L2192/I2192%)</f>
        <v>78.60301047794502</v>
      </c>
      <c r="N2192" s="181">
        <f>SUM(N2194+N2200+N2207+N2211)</f>
        <v>25580809</v>
      </c>
    </row>
    <row r="2193" spans="1:14" s="296" customFormat="1" ht="15" hidden="1" customHeight="1" x14ac:dyDescent="0.25">
      <c r="A2193" s="177"/>
      <c r="B2193" s="177"/>
      <c r="C2193" s="178"/>
      <c r="D2193" s="178"/>
      <c r="E2193" s="178"/>
      <c r="F2193" s="178"/>
      <c r="G2193" s="270"/>
      <c r="H2193" s="406"/>
      <c r="I2193" s="181"/>
      <c r="J2193" s="182"/>
      <c r="K2193" s="183"/>
      <c r="L2193" s="193"/>
      <c r="M2193" s="185"/>
      <c r="N2193" s="181"/>
    </row>
    <row r="2194" spans="1:14" s="296" customFormat="1" ht="15" hidden="1" customHeight="1" x14ac:dyDescent="0.25">
      <c r="A2194" s="177"/>
      <c r="B2194" s="177"/>
      <c r="C2194" s="178">
        <v>5</v>
      </c>
      <c r="D2194" s="178">
        <v>2</v>
      </c>
      <c r="E2194" s="178">
        <v>2</v>
      </c>
      <c r="F2194" s="179" t="s">
        <v>675</v>
      </c>
      <c r="G2194" s="270"/>
      <c r="H2194" s="406" t="s">
        <v>685</v>
      </c>
      <c r="I2194" s="181">
        <f>SUM(I2195:I2198)</f>
        <v>6236309</v>
      </c>
      <c r="J2194" s="182">
        <f>SUM(I2194/I10*100)</f>
        <v>6.2493763584742998E-3</v>
      </c>
      <c r="K2194" s="183">
        <f>SUM(P2194/I2194*100)</f>
        <v>0</v>
      </c>
      <c r="L2194" s="181">
        <f>SUM(L2195:L2198)</f>
        <v>4845500</v>
      </c>
      <c r="M2194" s="185">
        <f>SUM(L2194/I2194%)</f>
        <v>77.698202574631893</v>
      </c>
      <c r="N2194" s="181">
        <f>SUM(N2195:N2198)</f>
        <v>1390809</v>
      </c>
    </row>
    <row r="2195" spans="1:14" s="296" customFormat="1" ht="25.5" hidden="1" customHeight="1" x14ac:dyDescent="0.25">
      <c r="A2195" s="177"/>
      <c r="B2195" s="177"/>
      <c r="C2195" s="178">
        <v>5</v>
      </c>
      <c r="D2195" s="178">
        <v>2</v>
      </c>
      <c r="E2195" s="178">
        <v>2</v>
      </c>
      <c r="F2195" s="179" t="s">
        <v>675</v>
      </c>
      <c r="G2195" s="180" t="s">
        <v>682</v>
      </c>
      <c r="H2195" s="406" t="s">
        <v>719</v>
      </c>
      <c r="I2195" s="181">
        <v>835500</v>
      </c>
      <c r="J2195" s="279">
        <f>SUM(I2195/I10*100)</f>
        <v>8.3725067944921878E-4</v>
      </c>
      <c r="K2195" s="183">
        <f>SUM(L2195/I2195*100)</f>
        <v>100</v>
      </c>
      <c r="L2195" s="260">
        <v>835500</v>
      </c>
      <c r="M2195" s="185">
        <f>SUM(L2195/I2195%)</f>
        <v>100</v>
      </c>
      <c r="N2195" s="250">
        <f>SUM(I2195-L2195)</f>
        <v>0</v>
      </c>
    </row>
    <row r="2196" spans="1:14" s="296" customFormat="1" ht="15" hidden="1" customHeight="1" x14ac:dyDescent="0.25">
      <c r="A2196" s="187"/>
      <c r="B2196" s="187"/>
      <c r="C2196" s="271">
        <v>5</v>
      </c>
      <c r="D2196" s="271">
        <v>2</v>
      </c>
      <c r="E2196" s="271">
        <v>2</v>
      </c>
      <c r="F2196" s="271" t="s">
        <v>675</v>
      </c>
      <c r="G2196" s="272" t="s">
        <v>688</v>
      </c>
      <c r="H2196" s="405" t="s">
        <v>1061</v>
      </c>
      <c r="I2196" s="266">
        <v>1390000</v>
      </c>
      <c r="J2196" s="279">
        <f>SUM(I2196/I10*100)</f>
        <v>1.3929125606635716E-3</v>
      </c>
      <c r="K2196" s="183">
        <f>SUM(P2196/I2196*100)</f>
        <v>0</v>
      </c>
      <c r="L2196" s="193">
        <v>0</v>
      </c>
      <c r="M2196" s="280">
        <f>SUM(L2196/I2196%)</f>
        <v>0</v>
      </c>
      <c r="N2196" s="250">
        <f>SUM(I2196-L2196)</f>
        <v>1390000</v>
      </c>
    </row>
    <row r="2197" spans="1:14" s="296" customFormat="1" ht="15" hidden="1" customHeight="1" x14ac:dyDescent="0.25">
      <c r="A2197" s="187"/>
      <c r="B2197" s="187"/>
      <c r="C2197" s="271">
        <v>5</v>
      </c>
      <c r="D2197" s="271">
        <v>2</v>
      </c>
      <c r="E2197" s="271">
        <v>2</v>
      </c>
      <c r="F2197" s="271" t="s">
        <v>675</v>
      </c>
      <c r="G2197" s="272" t="s">
        <v>885</v>
      </c>
      <c r="H2197" s="405" t="s">
        <v>886</v>
      </c>
      <c r="I2197" s="266">
        <v>3000000</v>
      </c>
      <c r="J2197" s="279">
        <f>SUM(I2197/I10*100)</f>
        <v>3.0062861021515935E-3</v>
      </c>
      <c r="K2197" s="183">
        <f>SUM(L2197/I2197*100)</f>
        <v>100</v>
      </c>
      <c r="L2197" s="266">
        <v>3000000</v>
      </c>
      <c r="M2197" s="280">
        <f>SUM(L2197/I2197%)</f>
        <v>100</v>
      </c>
      <c r="N2197" s="250">
        <f>SUM(I2197-L2197)</f>
        <v>0</v>
      </c>
    </row>
    <row r="2198" spans="1:14" s="296" customFormat="1" ht="25.5" hidden="1" customHeight="1" x14ac:dyDescent="0.25">
      <c r="A2198" s="177"/>
      <c r="B2198" s="177"/>
      <c r="C2198" s="178">
        <v>5</v>
      </c>
      <c r="D2198" s="178">
        <v>2</v>
      </c>
      <c r="E2198" s="178">
        <v>2</v>
      </c>
      <c r="F2198" s="179" t="s">
        <v>675</v>
      </c>
      <c r="G2198" s="180" t="s">
        <v>720</v>
      </c>
      <c r="H2198" s="406" t="s">
        <v>874</v>
      </c>
      <c r="I2198" s="181">
        <v>1010809</v>
      </c>
      <c r="J2198" s="279">
        <f>SUM(I2198/I10*100)</f>
        <v>1.0129270162099167E-3</v>
      </c>
      <c r="K2198" s="183">
        <f>SUM(P2198/I2198*100)</f>
        <v>0</v>
      </c>
      <c r="L2198" s="193">
        <v>1010000</v>
      </c>
      <c r="M2198" s="185">
        <f>SUM(L2198/I2198%)</f>
        <v>99.91996509726367</v>
      </c>
      <c r="N2198" s="250">
        <f>SUM(I2198-L2198)</f>
        <v>809</v>
      </c>
    </row>
    <row r="2199" spans="1:14" s="296" customFormat="1" ht="15" hidden="1" customHeight="1" x14ac:dyDescent="0.25">
      <c r="A2199" s="177"/>
      <c r="B2199" s="177"/>
      <c r="C2199" s="178"/>
      <c r="D2199" s="178"/>
      <c r="E2199" s="178"/>
      <c r="F2199" s="179"/>
      <c r="G2199" s="180"/>
      <c r="H2199" s="406"/>
      <c r="I2199" s="181"/>
      <c r="J2199" s="182"/>
      <c r="K2199" s="183"/>
      <c r="L2199" s="193"/>
      <c r="M2199" s="185"/>
      <c r="N2199" s="250"/>
    </row>
    <row r="2200" spans="1:14" s="296" customFormat="1" ht="15" hidden="1" customHeight="1" x14ac:dyDescent="0.25">
      <c r="A2200" s="177"/>
      <c r="B2200" s="177"/>
      <c r="C2200" s="178">
        <v>5</v>
      </c>
      <c r="D2200" s="178">
        <v>2</v>
      </c>
      <c r="E2200" s="178">
        <v>2</v>
      </c>
      <c r="F2200" s="179" t="s">
        <v>690</v>
      </c>
      <c r="G2200" s="270"/>
      <c r="H2200" s="405" t="s">
        <v>691</v>
      </c>
      <c r="I2200" s="251">
        <f>SUM(I2201:I2205)</f>
        <v>57610000</v>
      </c>
      <c r="J2200" s="182">
        <f>SUM(I2200/I10*100)</f>
        <v>5.7730714114984427E-2</v>
      </c>
      <c r="K2200" s="183">
        <f>SUM(P2200/I2200*100)</f>
        <v>0</v>
      </c>
      <c r="L2200" s="251">
        <f>SUM(L2201:L2205)</f>
        <v>52300000</v>
      </c>
      <c r="M2200" s="185">
        <f t="shared" ref="M2200:M2205" si="54">SUM(L2200/I2200%)</f>
        <v>90.782850199618125</v>
      </c>
      <c r="N2200" s="251">
        <f>SUM(N2201:N2205)</f>
        <v>5310000</v>
      </c>
    </row>
    <row r="2201" spans="1:14" s="296" customFormat="1" ht="25.5" hidden="1" customHeight="1" x14ac:dyDescent="0.25">
      <c r="A2201" s="187"/>
      <c r="B2201" s="187"/>
      <c r="C2201" s="503">
        <v>5</v>
      </c>
      <c r="D2201" s="503">
        <v>2</v>
      </c>
      <c r="E2201" s="503">
        <v>2</v>
      </c>
      <c r="F2201" s="273" t="s">
        <v>690</v>
      </c>
      <c r="G2201" s="180" t="s">
        <v>887</v>
      </c>
      <c r="H2201" s="405" t="s">
        <v>907</v>
      </c>
      <c r="I2201" s="251">
        <v>22750000</v>
      </c>
      <c r="J2201" s="182">
        <f>SUM(I2201/I10*100)</f>
        <v>2.2797669607982917E-2</v>
      </c>
      <c r="K2201" s="183">
        <f>SUM(P2201/I2201*100)</f>
        <v>0</v>
      </c>
      <c r="L2201" s="251">
        <v>22750000</v>
      </c>
      <c r="M2201" s="280">
        <f t="shared" si="54"/>
        <v>100</v>
      </c>
      <c r="N2201" s="250">
        <f>SUM(I2201-L2201)</f>
        <v>0</v>
      </c>
    </row>
    <row r="2202" spans="1:14" s="296" customFormat="1" ht="25.5" hidden="1" customHeight="1" x14ac:dyDescent="0.25">
      <c r="A2202" s="177"/>
      <c r="B2202" s="177"/>
      <c r="C2202" s="178">
        <v>5</v>
      </c>
      <c r="D2202" s="178">
        <v>2</v>
      </c>
      <c r="E2202" s="178">
        <v>2</v>
      </c>
      <c r="F2202" s="179" t="s">
        <v>690</v>
      </c>
      <c r="G2202" s="180" t="s">
        <v>889</v>
      </c>
      <c r="H2202" s="406" t="s">
        <v>890</v>
      </c>
      <c r="I2202" s="251">
        <v>30210000</v>
      </c>
      <c r="J2202" s="182">
        <f>SUM(I2202/I10*100)</f>
        <v>3.0273301048666549E-2</v>
      </c>
      <c r="K2202" s="183">
        <f>SUM(P2202/I2202*100)</f>
        <v>0</v>
      </c>
      <c r="L2202" s="251">
        <v>24900000</v>
      </c>
      <c r="M2202" s="185">
        <f t="shared" si="54"/>
        <v>82.423038728897723</v>
      </c>
      <c r="N2202" s="250">
        <f>SUM(I2202-L2202)</f>
        <v>5310000</v>
      </c>
    </row>
    <row r="2203" spans="1:14" s="296" customFormat="1" ht="25.5" hidden="1" customHeight="1" x14ac:dyDescent="0.25">
      <c r="A2203" s="387"/>
      <c r="B2203" s="387"/>
      <c r="C2203" s="270">
        <v>5</v>
      </c>
      <c r="D2203" s="270">
        <v>2</v>
      </c>
      <c r="E2203" s="270">
        <v>2</v>
      </c>
      <c r="F2203" s="179" t="s">
        <v>690</v>
      </c>
      <c r="G2203" s="180" t="s">
        <v>770</v>
      </c>
      <c r="H2203" s="406" t="s">
        <v>771</v>
      </c>
      <c r="I2203" s="261">
        <v>4000000</v>
      </c>
      <c r="J2203" s="279">
        <f>SUM(I2203/I10*100)</f>
        <v>4.0083814695354584E-3</v>
      </c>
      <c r="K2203" s="285">
        <f>SUM(L2203/I2203*100)</f>
        <v>100</v>
      </c>
      <c r="L2203" s="286">
        <v>4000000</v>
      </c>
      <c r="M2203" s="285">
        <f t="shared" si="54"/>
        <v>100</v>
      </c>
      <c r="N2203" s="253">
        <f>SUM(I2203-L2203)</f>
        <v>0</v>
      </c>
    </row>
    <row r="2204" spans="1:14" s="296" customFormat="1" ht="25.5" hidden="1" customHeight="1" x14ac:dyDescent="0.25">
      <c r="A2204" s="387"/>
      <c r="B2204" s="387"/>
      <c r="C2204" s="270">
        <v>5</v>
      </c>
      <c r="D2204" s="270">
        <v>2</v>
      </c>
      <c r="E2204" s="270">
        <v>2</v>
      </c>
      <c r="F2204" s="180" t="s">
        <v>690</v>
      </c>
      <c r="G2204" s="180" t="s">
        <v>891</v>
      </c>
      <c r="H2204" s="406" t="s">
        <v>892</v>
      </c>
      <c r="I2204" s="261">
        <v>150000</v>
      </c>
      <c r="J2204" s="278">
        <f>SUM(I2204/I10*100)</f>
        <v>1.5031430510757969E-4</v>
      </c>
      <c r="K2204" s="285">
        <f>SUM(P2204/I2204*100)</f>
        <v>0</v>
      </c>
      <c r="L2204" s="287">
        <v>150000</v>
      </c>
      <c r="M2204" s="285">
        <f t="shared" si="54"/>
        <v>100</v>
      </c>
      <c r="N2204" s="253">
        <f>SUM(I2204-L2204)</f>
        <v>0</v>
      </c>
    </row>
    <row r="2205" spans="1:14" s="296" customFormat="1" ht="25.5" hidden="1" customHeight="1" x14ac:dyDescent="0.25">
      <c r="A2205" s="177"/>
      <c r="B2205" s="177"/>
      <c r="C2205" s="178">
        <v>5</v>
      </c>
      <c r="D2205" s="178">
        <v>2</v>
      </c>
      <c r="E2205" s="178">
        <v>2</v>
      </c>
      <c r="F2205" s="179" t="s">
        <v>690</v>
      </c>
      <c r="G2205" s="180" t="s">
        <v>904</v>
      </c>
      <c r="H2205" s="406" t="s">
        <v>905</v>
      </c>
      <c r="I2205" s="261">
        <v>500000</v>
      </c>
      <c r="J2205" s="279">
        <f>SUM(I2205/I10*100)</f>
        <v>5.0104768369193229E-4</v>
      </c>
      <c r="K2205" s="283">
        <f>SUM(P2205/I2205*100)</f>
        <v>0</v>
      </c>
      <c r="L2205" s="214">
        <v>500000</v>
      </c>
      <c r="M2205" s="284">
        <f t="shared" si="54"/>
        <v>100</v>
      </c>
      <c r="N2205" s="253">
        <f>SUM(I2205-L2205)</f>
        <v>0</v>
      </c>
    </row>
    <row r="2206" spans="1:14" s="296" customFormat="1" ht="15" hidden="1" customHeight="1" x14ac:dyDescent="0.25">
      <c r="A2206" s="271"/>
      <c r="B2206" s="271"/>
      <c r="C2206" s="178"/>
      <c r="D2206" s="178"/>
      <c r="E2206" s="178"/>
      <c r="F2206" s="179"/>
      <c r="G2206" s="180"/>
      <c r="H2206" s="406"/>
      <c r="I2206" s="251"/>
      <c r="J2206" s="182"/>
      <c r="K2206" s="183"/>
      <c r="L2206" s="282"/>
      <c r="M2206" s="185"/>
      <c r="N2206" s="251"/>
    </row>
    <row r="2207" spans="1:14" s="296" customFormat="1" ht="15" hidden="1" customHeight="1" x14ac:dyDescent="0.25">
      <c r="A2207" s="187"/>
      <c r="B2207" s="187"/>
      <c r="C2207" s="494">
        <v>5</v>
      </c>
      <c r="D2207" s="494">
        <v>2</v>
      </c>
      <c r="E2207" s="494">
        <v>2</v>
      </c>
      <c r="F2207" s="495" t="s">
        <v>674</v>
      </c>
      <c r="G2207" s="499"/>
      <c r="H2207" s="409" t="s">
        <v>724</v>
      </c>
      <c r="I2207" s="251">
        <f>SUM(I2208:I2209)</f>
        <v>2087000</v>
      </c>
      <c r="J2207" s="279">
        <f>SUM(I2207/I10*100)</f>
        <v>2.0913730317301256E-3</v>
      </c>
      <c r="K2207" s="183">
        <f>SUM(P2207/I2207*100)</f>
        <v>0</v>
      </c>
      <c r="L2207" s="281">
        <f>SUM(L2208:L2209)</f>
        <v>2087000</v>
      </c>
      <c r="M2207" s="280">
        <f>SUM(L2207/I2207%)</f>
        <v>100</v>
      </c>
      <c r="N2207" s="251">
        <f>SUM(N2208:N2209)</f>
        <v>0</v>
      </c>
    </row>
    <row r="2208" spans="1:14" s="296" customFormat="1" ht="25.5" hidden="1" customHeight="1" x14ac:dyDescent="0.25">
      <c r="A2208" s="177"/>
      <c r="B2208" s="177"/>
      <c r="C2208" s="178">
        <v>5</v>
      </c>
      <c r="D2208" s="178">
        <v>2</v>
      </c>
      <c r="E2208" s="178">
        <v>2</v>
      </c>
      <c r="F2208" s="179" t="s">
        <v>674</v>
      </c>
      <c r="G2208" s="180" t="s">
        <v>682</v>
      </c>
      <c r="H2208" s="406" t="s">
        <v>767</v>
      </c>
      <c r="I2208" s="251">
        <v>300000</v>
      </c>
      <c r="J2208" s="278">
        <f>SUM(I2208/I10*100)</f>
        <v>3.0062861021515938E-4</v>
      </c>
      <c r="K2208" s="183">
        <f>SUM(P2208/I2208*100)</f>
        <v>0</v>
      </c>
      <c r="L2208" s="281">
        <v>300000</v>
      </c>
      <c r="M2208" s="185">
        <f>SUM(L2208/I2208%)</f>
        <v>100</v>
      </c>
      <c r="N2208" s="250">
        <f>SUM(I2208-L2208)</f>
        <v>0</v>
      </c>
    </row>
    <row r="2209" spans="1:14" s="296" customFormat="1" ht="25.5" hidden="1" customHeight="1" x14ac:dyDescent="0.25">
      <c r="A2209" s="177"/>
      <c r="B2209" s="177"/>
      <c r="C2209" s="178">
        <v>5</v>
      </c>
      <c r="D2209" s="178">
        <v>2</v>
      </c>
      <c r="E2209" s="178">
        <v>2</v>
      </c>
      <c r="F2209" s="179" t="s">
        <v>674</v>
      </c>
      <c r="G2209" s="180" t="s">
        <v>697</v>
      </c>
      <c r="H2209" s="406" t="s">
        <v>726</v>
      </c>
      <c r="I2209" s="251">
        <v>1787000</v>
      </c>
      <c r="J2209" s="279">
        <f>SUM(I2209/I10*100)</f>
        <v>1.7907444215149659E-3</v>
      </c>
      <c r="K2209" s="183">
        <f>SUM(P2209/I2209*100)</f>
        <v>0</v>
      </c>
      <c r="L2209" s="281">
        <v>1787000</v>
      </c>
      <c r="M2209" s="185">
        <f>SUM(L2209/I2209%)</f>
        <v>100</v>
      </c>
      <c r="N2209" s="250">
        <f>SUM(I2209-L2209)</f>
        <v>0</v>
      </c>
    </row>
    <row r="2210" spans="1:14" s="296" customFormat="1" ht="15" hidden="1" customHeight="1" x14ac:dyDescent="0.25">
      <c r="A2210" s="177"/>
      <c r="B2210" s="177"/>
      <c r="C2210" s="178"/>
      <c r="D2210" s="178"/>
      <c r="E2210" s="178"/>
      <c r="F2210" s="179"/>
      <c r="G2210" s="180"/>
      <c r="H2210" s="406"/>
      <c r="I2210" s="251"/>
      <c r="J2210" s="182"/>
      <c r="K2210" s="183"/>
      <c r="L2210" s="282"/>
      <c r="M2210" s="185"/>
      <c r="N2210" s="251"/>
    </row>
    <row r="2211" spans="1:14" s="296" customFormat="1" ht="15" hidden="1" customHeight="1" x14ac:dyDescent="0.25">
      <c r="A2211" s="177"/>
      <c r="B2211" s="177"/>
      <c r="C2211" s="178">
        <v>5</v>
      </c>
      <c r="D2211" s="178">
        <v>2</v>
      </c>
      <c r="E2211" s="178">
        <v>2</v>
      </c>
      <c r="F2211" s="179">
        <v>15</v>
      </c>
      <c r="G2211" s="270"/>
      <c r="H2211" s="406" t="s">
        <v>756</v>
      </c>
      <c r="I2211" s="251">
        <f>SUM(I2212:I2212)</f>
        <v>53620000</v>
      </c>
      <c r="J2211" s="182">
        <f>SUM(I2211/I10*100)</f>
        <v>5.373235359912281E-2</v>
      </c>
      <c r="K2211" s="183">
        <f>SUM(P2211/I2211*100)</f>
        <v>0</v>
      </c>
      <c r="L2211" s="282">
        <f>SUM(L2212:L2212)</f>
        <v>34740000</v>
      </c>
      <c r="M2211" s="185">
        <f>SUM(L2211/I2211%)</f>
        <v>64.789257739649386</v>
      </c>
      <c r="N2211" s="251">
        <f>SUM(N2212:N2212)</f>
        <v>18880000</v>
      </c>
    </row>
    <row r="2212" spans="1:14" s="296" customFormat="1" ht="25.5" hidden="1" customHeight="1" x14ac:dyDescent="0.25">
      <c r="A2212" s="513"/>
      <c r="B2212" s="513"/>
      <c r="C2212" s="178">
        <v>5</v>
      </c>
      <c r="D2212" s="178">
        <v>2</v>
      </c>
      <c r="E2212" s="178">
        <v>2</v>
      </c>
      <c r="F2212" s="179">
        <v>15</v>
      </c>
      <c r="G2212" s="180" t="s">
        <v>682</v>
      </c>
      <c r="H2212" s="406" t="s">
        <v>909</v>
      </c>
      <c r="I2212" s="251">
        <v>53620000</v>
      </c>
      <c r="J2212" s="182">
        <f>SUM(I2212/I10*100)</f>
        <v>5.373235359912281E-2</v>
      </c>
      <c r="K2212" s="183">
        <f>SUM(P2212/I2212*100)</f>
        <v>0</v>
      </c>
      <c r="L2212" s="282">
        <v>34740000</v>
      </c>
      <c r="M2212" s="183">
        <f>SUM(L2212/I2212%)</f>
        <v>64.789257739649386</v>
      </c>
      <c r="N2212" s="250">
        <f>SUM(I2212-L2212)</f>
        <v>18880000</v>
      </c>
    </row>
    <row r="2213" spans="1:14" s="296" customFormat="1" ht="15" hidden="1" customHeight="1" x14ac:dyDescent="0.25">
      <c r="A2213" s="513"/>
      <c r="B2213" s="513"/>
      <c r="C2213" s="178"/>
      <c r="D2213" s="178"/>
      <c r="E2213" s="178"/>
      <c r="F2213" s="179"/>
      <c r="G2213" s="180"/>
      <c r="H2213" s="406"/>
      <c r="I2213" s="251"/>
      <c r="J2213" s="182"/>
      <c r="K2213" s="183"/>
      <c r="L2213" s="282"/>
      <c r="M2213" s="183"/>
      <c r="N2213" s="250"/>
    </row>
    <row r="2214" spans="1:14" s="296" customFormat="1" x14ac:dyDescent="0.25">
      <c r="A2214" s="297">
        <v>1</v>
      </c>
      <c r="B2214" s="309" t="s">
        <v>677</v>
      </c>
      <c r="C2214" s="310" t="s">
        <v>674</v>
      </c>
      <c r="D2214" s="310" t="s">
        <v>675</v>
      </c>
      <c r="E2214" s="351" t="s">
        <v>1097</v>
      </c>
      <c r="F2214" s="351" t="s">
        <v>795</v>
      </c>
      <c r="G2214" s="310"/>
      <c r="H2214" s="868" t="s">
        <v>1104</v>
      </c>
      <c r="I2214" s="382">
        <f>SUM(I2217+I2222)</f>
        <v>233312700</v>
      </c>
      <c r="J2214" s="485">
        <f>SUM(I2214/I10*100)</f>
        <v>0.23380157582182137</v>
      </c>
      <c r="K2214" s="306">
        <v>100</v>
      </c>
      <c r="L2214" s="382">
        <f>SUM(L2217+L2222)</f>
        <v>179253100</v>
      </c>
      <c r="M2214" s="307">
        <f>SUM(L2214/I2214%)</f>
        <v>76.82955107030179</v>
      </c>
      <c r="N2214" s="382">
        <f>SUM(N2217+N2222)</f>
        <v>54059600</v>
      </c>
    </row>
    <row r="2215" spans="1:14" s="296" customFormat="1" ht="15" hidden="1" customHeight="1" x14ac:dyDescent="0.25">
      <c r="A2215" s="386"/>
      <c r="B2215" s="386"/>
      <c r="C2215" s="367"/>
      <c r="D2215" s="368"/>
      <c r="E2215" s="369"/>
      <c r="F2215" s="369"/>
      <c r="G2215" s="370"/>
      <c r="H2215" s="868"/>
      <c r="I2215" s="262"/>
      <c r="J2215" s="182"/>
      <c r="K2215" s="183"/>
      <c r="L2215" s="275"/>
      <c r="M2215" s="185"/>
      <c r="N2215" s="262"/>
    </row>
    <row r="2216" spans="1:14" s="296" customFormat="1" ht="15" hidden="1" customHeight="1" x14ac:dyDescent="0.25">
      <c r="A2216" s="386"/>
      <c r="B2216" s="386"/>
      <c r="C2216" s="367"/>
      <c r="D2216" s="368"/>
      <c r="E2216" s="369"/>
      <c r="F2216" s="369"/>
      <c r="G2216" s="370"/>
      <c r="H2216" s="408"/>
      <c r="I2216" s="262"/>
      <c r="J2216" s="182"/>
      <c r="K2216" s="183"/>
      <c r="L2216" s="275"/>
      <c r="M2216" s="185"/>
      <c r="N2216" s="262"/>
    </row>
    <row r="2217" spans="1:14" s="296" customFormat="1" ht="15" hidden="1" customHeight="1" x14ac:dyDescent="0.25">
      <c r="A2217" s="177"/>
      <c r="B2217" s="177"/>
      <c r="C2217" s="178">
        <v>5</v>
      </c>
      <c r="D2217" s="178">
        <v>2</v>
      </c>
      <c r="E2217" s="178">
        <v>1</v>
      </c>
      <c r="F2217" s="178"/>
      <c r="G2217" s="270"/>
      <c r="H2217" s="406" t="s">
        <v>679</v>
      </c>
      <c r="I2217" s="251">
        <f>SUM(I2219)</f>
        <v>5250000</v>
      </c>
      <c r="J2217" s="182">
        <f>SUM(I2217/I10*100)</f>
        <v>5.2610006787652888E-3</v>
      </c>
      <c r="K2217" s="183">
        <f>SUM(P2217/I2217*100)</f>
        <v>0</v>
      </c>
      <c r="L2217" s="251">
        <f>SUM(L2219)</f>
        <v>5250000</v>
      </c>
      <c r="M2217" s="185">
        <f>SUM(L2217/I2217%)</f>
        <v>100</v>
      </c>
      <c r="N2217" s="251">
        <f>SUM(N2219)</f>
        <v>0</v>
      </c>
    </row>
    <row r="2218" spans="1:14" s="296" customFormat="1" ht="15" hidden="1" customHeight="1" x14ac:dyDescent="0.25">
      <c r="A2218" s="177"/>
      <c r="B2218" s="177"/>
      <c r="C2218" s="178"/>
      <c r="D2218" s="178"/>
      <c r="E2218" s="178"/>
      <c r="F2218" s="178"/>
      <c r="G2218" s="270"/>
      <c r="H2218" s="406"/>
      <c r="I2218" s="251"/>
      <c r="J2218" s="182"/>
      <c r="K2218" s="183"/>
      <c r="L2218" s="251"/>
      <c r="M2218" s="185"/>
      <c r="N2218" s="251"/>
    </row>
    <row r="2219" spans="1:14" s="296" customFormat="1" ht="15" hidden="1" customHeight="1" x14ac:dyDescent="0.25">
      <c r="A2219" s="177"/>
      <c r="B2219" s="177"/>
      <c r="C2219" s="178">
        <v>5</v>
      </c>
      <c r="D2219" s="178">
        <v>2</v>
      </c>
      <c r="E2219" s="178">
        <v>1</v>
      </c>
      <c r="F2219" s="179" t="s">
        <v>675</v>
      </c>
      <c r="G2219" s="270"/>
      <c r="H2219" s="405" t="s">
        <v>877</v>
      </c>
      <c r="I2219" s="251">
        <f>SUM(I2220)</f>
        <v>5250000</v>
      </c>
      <c r="J2219" s="182">
        <f>SUM(I2219/I10*100)</f>
        <v>5.2610006787652888E-3</v>
      </c>
      <c r="K2219" s="183">
        <f>SUM(P2219/I2219*100)</f>
        <v>0</v>
      </c>
      <c r="L2219" s="251">
        <f>SUM(L2220)</f>
        <v>5250000</v>
      </c>
      <c r="M2219" s="185">
        <f>SUM(L2219/I2219%)</f>
        <v>100</v>
      </c>
      <c r="N2219" s="251">
        <f>SUM(N2220)</f>
        <v>0</v>
      </c>
    </row>
    <row r="2220" spans="1:14" s="296" customFormat="1" ht="25.5" hidden="1" customHeight="1" x14ac:dyDescent="0.25">
      <c r="A2220" s="504"/>
      <c r="B2220" s="504"/>
      <c r="C2220" s="503">
        <v>5</v>
      </c>
      <c r="D2220" s="503">
        <v>2</v>
      </c>
      <c r="E2220" s="503">
        <v>1</v>
      </c>
      <c r="F2220" s="273" t="s">
        <v>675</v>
      </c>
      <c r="G2220" s="190" t="s">
        <v>1015</v>
      </c>
      <c r="H2220" s="405" t="s">
        <v>1105</v>
      </c>
      <c r="I2220" s="181">
        <v>5250000</v>
      </c>
      <c r="J2220" s="182">
        <f>SUM(I2220/I10*100)</f>
        <v>5.2610006787652888E-3</v>
      </c>
      <c r="K2220" s="183">
        <f>SUM(P2220/I2220*100)</f>
        <v>0</v>
      </c>
      <c r="L2220" s="304">
        <v>5250000</v>
      </c>
      <c r="M2220" s="323">
        <f>SUM(L2220/I2220%)</f>
        <v>100</v>
      </c>
      <c r="N2220" s="250">
        <f>SUM(I2220-L2220)</f>
        <v>0</v>
      </c>
    </row>
    <row r="2221" spans="1:14" s="296" customFormat="1" ht="15" hidden="1" customHeight="1" x14ac:dyDescent="0.25">
      <c r="A2221" s="504"/>
      <c r="B2221" s="504"/>
      <c r="C2221" s="503"/>
      <c r="D2221" s="503"/>
      <c r="E2221" s="503"/>
      <c r="F2221" s="273"/>
      <c r="G2221" s="190"/>
      <c r="H2221" s="405"/>
      <c r="I2221" s="181"/>
      <c r="J2221" s="182"/>
      <c r="K2221" s="183"/>
      <c r="L2221" s="304"/>
      <c r="M2221" s="323"/>
      <c r="N2221" s="250"/>
    </row>
    <row r="2222" spans="1:14" s="296" customFormat="1" ht="15" hidden="1" customHeight="1" x14ac:dyDescent="0.25">
      <c r="A2222" s="177"/>
      <c r="B2222" s="177"/>
      <c r="C2222" s="178">
        <v>5</v>
      </c>
      <c r="D2222" s="178">
        <v>2</v>
      </c>
      <c r="E2222" s="178">
        <v>2</v>
      </c>
      <c r="F2222" s="178"/>
      <c r="G2222" s="270"/>
      <c r="H2222" s="406" t="s">
        <v>684</v>
      </c>
      <c r="I2222" s="181">
        <f>SUM(I2224+I2229+I2235+I2239+I2243)</f>
        <v>228062700</v>
      </c>
      <c r="J2222" s="182">
        <f>SUM(I2222/I10*100)</f>
        <v>0.22854057514305609</v>
      </c>
      <c r="K2222" s="183">
        <f>SUM(P2222/I2222*100)</f>
        <v>0</v>
      </c>
      <c r="L2222" s="181">
        <f>SUM(L2224+L2229+L2235+L2239+L2243)</f>
        <v>174003100</v>
      </c>
      <c r="M2222" s="185">
        <f>SUM(L2222/I2222%)</f>
        <v>76.29616767669593</v>
      </c>
      <c r="N2222" s="181">
        <f>SUM(N2224+N2229+N2235+N2239+N2243)</f>
        <v>54059600</v>
      </c>
    </row>
    <row r="2223" spans="1:14" s="296" customFormat="1" ht="15" hidden="1" customHeight="1" x14ac:dyDescent="0.25">
      <c r="A2223" s="177"/>
      <c r="B2223" s="177"/>
      <c r="C2223" s="178"/>
      <c r="D2223" s="178"/>
      <c r="E2223" s="178"/>
      <c r="F2223" s="178"/>
      <c r="G2223" s="270"/>
      <c r="H2223" s="406"/>
      <c r="I2223" s="181"/>
      <c r="J2223" s="182"/>
      <c r="K2223" s="383"/>
      <c r="L2223" s="193"/>
      <c r="M2223" s="269"/>
      <c r="N2223" s="181"/>
    </row>
    <row r="2224" spans="1:14" s="296" customFormat="1" ht="15" hidden="1" customHeight="1" x14ac:dyDescent="0.25">
      <c r="A2224" s="177"/>
      <c r="B2224" s="177"/>
      <c r="C2224" s="178">
        <v>5</v>
      </c>
      <c r="D2224" s="178">
        <v>2</v>
      </c>
      <c r="E2224" s="178">
        <v>2</v>
      </c>
      <c r="F2224" s="179" t="s">
        <v>675</v>
      </c>
      <c r="G2224" s="270"/>
      <c r="H2224" s="406" t="s">
        <v>685</v>
      </c>
      <c r="I2224" s="181">
        <f>SUM(I2225:I2227)</f>
        <v>2942800</v>
      </c>
      <c r="J2224" s="182">
        <f>SUM(I2224/I10*100)</f>
        <v>2.9489662471372364E-3</v>
      </c>
      <c r="K2224" s="183">
        <f>SUM(P2224/I2224*100)</f>
        <v>0</v>
      </c>
      <c r="L2224" s="193">
        <f>SUM(L2225:L2227)</f>
        <v>2541600</v>
      </c>
      <c r="M2224" s="185">
        <f>SUM(L2224/I2224%)</f>
        <v>86.366725567486753</v>
      </c>
      <c r="N2224" s="181">
        <f>SUM(N2225:N2227)</f>
        <v>401200</v>
      </c>
    </row>
    <row r="2225" spans="1:14" s="296" customFormat="1" ht="25.5" hidden="1" customHeight="1" x14ac:dyDescent="0.25">
      <c r="A2225" s="177"/>
      <c r="B2225" s="177"/>
      <c r="C2225" s="178">
        <v>5</v>
      </c>
      <c r="D2225" s="178">
        <v>2</v>
      </c>
      <c r="E2225" s="178">
        <v>2</v>
      </c>
      <c r="F2225" s="179" t="s">
        <v>675</v>
      </c>
      <c r="G2225" s="180" t="s">
        <v>682</v>
      </c>
      <c r="H2225" s="406" t="s">
        <v>719</v>
      </c>
      <c r="I2225" s="181">
        <v>1035600</v>
      </c>
      <c r="J2225" s="486">
        <f>SUM(I2225/I10*100)</f>
        <v>1.0377699624627302E-3</v>
      </c>
      <c r="K2225" s="183">
        <f>SUM(P2225/I2225*100)</f>
        <v>0</v>
      </c>
      <c r="L2225" s="260">
        <v>1035600</v>
      </c>
      <c r="M2225" s="185">
        <f>SUM(L2225/I2225%)</f>
        <v>100</v>
      </c>
      <c r="N2225" s="250">
        <f>SUM(I2225-L2225)</f>
        <v>0</v>
      </c>
    </row>
    <row r="2226" spans="1:14" s="296" customFormat="1" ht="15" hidden="1" customHeight="1" x14ac:dyDescent="0.25">
      <c r="A2226" s="187"/>
      <c r="B2226" s="187"/>
      <c r="C2226" s="271">
        <v>5</v>
      </c>
      <c r="D2226" s="271">
        <v>2</v>
      </c>
      <c r="E2226" s="271">
        <v>2</v>
      </c>
      <c r="F2226" s="271" t="s">
        <v>675</v>
      </c>
      <c r="G2226" s="272" t="s">
        <v>688</v>
      </c>
      <c r="H2226" s="405" t="s">
        <v>1061</v>
      </c>
      <c r="I2226" s="266">
        <v>1157200</v>
      </c>
      <c r="J2226" s="279">
        <f>SUM(I2226/I10*100)</f>
        <v>1.1596247591366081E-3</v>
      </c>
      <c r="K2226" s="183">
        <f>SUM(P2226/I2226*100)</f>
        <v>0</v>
      </c>
      <c r="L2226" s="193">
        <v>1056000</v>
      </c>
      <c r="M2226" s="280">
        <f>SUM(L2226/I2226%)</f>
        <v>91.254752851711032</v>
      </c>
      <c r="N2226" s="250">
        <f>SUM(I2226-L2226)</f>
        <v>101200</v>
      </c>
    </row>
    <row r="2227" spans="1:14" s="296" customFormat="1" ht="25.5" hidden="1" customHeight="1" x14ac:dyDescent="0.25">
      <c r="A2227" s="187"/>
      <c r="B2227" s="187"/>
      <c r="C2227" s="271">
        <v>5</v>
      </c>
      <c r="D2227" s="271">
        <v>2</v>
      </c>
      <c r="E2227" s="271">
        <v>2</v>
      </c>
      <c r="F2227" s="271" t="s">
        <v>675</v>
      </c>
      <c r="G2227" s="180" t="s">
        <v>720</v>
      </c>
      <c r="H2227" s="406" t="s">
        <v>874</v>
      </c>
      <c r="I2227" s="266">
        <v>750000</v>
      </c>
      <c r="J2227" s="279">
        <f>SUM(I2227/I10*100)</f>
        <v>7.5157152553789839E-4</v>
      </c>
      <c r="K2227" s="183">
        <f>SUM(P2227/I2227*100)</f>
        <v>0</v>
      </c>
      <c r="L2227" s="266">
        <v>450000</v>
      </c>
      <c r="M2227" s="280">
        <f>SUM(L2227/I2227%)</f>
        <v>60</v>
      </c>
      <c r="N2227" s="250">
        <f>SUM(I2227-L2227)</f>
        <v>300000</v>
      </c>
    </row>
    <row r="2228" spans="1:14" s="296" customFormat="1" ht="15" hidden="1" customHeight="1" x14ac:dyDescent="0.25">
      <c r="A2228" s="187"/>
      <c r="B2228" s="187"/>
      <c r="C2228" s="271"/>
      <c r="D2228" s="271"/>
      <c r="E2228" s="271"/>
      <c r="F2228" s="271"/>
      <c r="G2228" s="180"/>
      <c r="H2228" s="406"/>
      <c r="I2228" s="266"/>
      <c r="J2228" s="182"/>
      <c r="K2228" s="183"/>
      <c r="L2228" s="474"/>
      <c r="M2228" s="280"/>
      <c r="N2228" s="266"/>
    </row>
    <row r="2229" spans="1:14" s="296" customFormat="1" ht="15" hidden="1" customHeight="1" x14ac:dyDescent="0.25">
      <c r="A2229" s="177"/>
      <c r="B2229" s="177"/>
      <c r="C2229" s="178">
        <v>5</v>
      </c>
      <c r="D2229" s="178">
        <v>2</v>
      </c>
      <c r="E2229" s="178">
        <v>2</v>
      </c>
      <c r="F2229" s="179" t="s">
        <v>690</v>
      </c>
      <c r="G2229" s="270"/>
      <c r="H2229" s="406" t="s">
        <v>691</v>
      </c>
      <c r="I2229" s="251">
        <f>SUM(I2230:I2233)</f>
        <v>51750000</v>
      </c>
      <c r="J2229" s="182">
        <f>SUM(I2229/I10*100)</f>
        <v>5.1858435262114991E-2</v>
      </c>
      <c r="K2229" s="323">
        <f>SUM(P2229/I2229*100)</f>
        <v>0</v>
      </c>
      <c r="L2229" s="251">
        <f>SUM(L2230:L2233)</f>
        <v>51750000</v>
      </c>
      <c r="M2229" s="185">
        <f>SUM(L2229/I2229%)</f>
        <v>100</v>
      </c>
      <c r="N2229" s="251">
        <f>SUM(N2230:N2233)</f>
        <v>0</v>
      </c>
    </row>
    <row r="2230" spans="1:14" s="296" customFormat="1" ht="25.5" hidden="1" customHeight="1" x14ac:dyDescent="0.25">
      <c r="A2230" s="187"/>
      <c r="B2230" s="187"/>
      <c r="C2230" s="503">
        <v>5</v>
      </c>
      <c r="D2230" s="503">
        <v>2</v>
      </c>
      <c r="E2230" s="503">
        <v>2</v>
      </c>
      <c r="F2230" s="273" t="s">
        <v>690</v>
      </c>
      <c r="G2230" s="180" t="s">
        <v>887</v>
      </c>
      <c r="H2230" s="405" t="s">
        <v>907</v>
      </c>
      <c r="I2230" s="251">
        <v>29400000</v>
      </c>
      <c r="J2230" s="182">
        <f>SUM(I2230/I10*100)</f>
        <v>2.9461603801085617E-2</v>
      </c>
      <c r="K2230" s="323">
        <f>SUM(P2230/I2230*100)</f>
        <v>0</v>
      </c>
      <c r="L2230" s="281">
        <v>29400000</v>
      </c>
      <c r="M2230" s="280">
        <f>SUM(L2230/I2230%)</f>
        <v>100</v>
      </c>
      <c r="N2230" s="250">
        <f>SUM(I2230-L2230)</f>
        <v>0</v>
      </c>
    </row>
    <row r="2231" spans="1:14" s="296" customFormat="1" ht="25.5" hidden="1" customHeight="1" x14ac:dyDescent="0.25">
      <c r="A2231" s="177"/>
      <c r="B2231" s="177"/>
      <c r="C2231" s="178">
        <v>5</v>
      </c>
      <c r="D2231" s="178">
        <v>2</v>
      </c>
      <c r="E2231" s="178">
        <v>2</v>
      </c>
      <c r="F2231" s="179" t="s">
        <v>690</v>
      </c>
      <c r="G2231" s="180" t="s">
        <v>889</v>
      </c>
      <c r="H2231" s="406" t="s">
        <v>890</v>
      </c>
      <c r="I2231" s="251">
        <v>21700000</v>
      </c>
      <c r="J2231" s="182">
        <f>SUM(I2231/I10*100)</f>
        <v>2.1745469472229859E-2</v>
      </c>
      <c r="K2231" s="323">
        <f>SUM(P2231/I2231*100)</f>
        <v>0</v>
      </c>
      <c r="L2231" s="281">
        <v>21700000</v>
      </c>
      <c r="M2231" s="185">
        <f>SUM(L2231/I2231%)</f>
        <v>100</v>
      </c>
      <c r="N2231" s="250">
        <f>SUM(I2231-L2231)</f>
        <v>0</v>
      </c>
    </row>
    <row r="2232" spans="1:14" s="296" customFormat="1" ht="25.5" hidden="1" customHeight="1" x14ac:dyDescent="0.25">
      <c r="A2232" s="387"/>
      <c r="B2232" s="387"/>
      <c r="C2232" s="270">
        <v>5</v>
      </c>
      <c r="D2232" s="270">
        <v>2</v>
      </c>
      <c r="E2232" s="270">
        <v>2</v>
      </c>
      <c r="F2232" s="180" t="s">
        <v>690</v>
      </c>
      <c r="G2232" s="180" t="s">
        <v>891</v>
      </c>
      <c r="H2232" s="406" t="s">
        <v>892</v>
      </c>
      <c r="I2232" s="261">
        <v>150000</v>
      </c>
      <c r="J2232" s="278">
        <f>SUM(I2232/I10*100)</f>
        <v>1.5031430510757969E-4</v>
      </c>
      <c r="K2232" s="285">
        <f>SUM(L2232/I2232*100)</f>
        <v>100</v>
      </c>
      <c r="L2232" s="286">
        <v>150000</v>
      </c>
      <c r="M2232" s="285">
        <f>SUM(L2232/I2232%)</f>
        <v>100</v>
      </c>
      <c r="N2232" s="253">
        <f>SUM(I2232-L2232)</f>
        <v>0</v>
      </c>
    </row>
    <row r="2233" spans="1:14" s="296" customFormat="1" ht="25.5" hidden="1" customHeight="1" x14ac:dyDescent="0.25">
      <c r="A2233" s="387"/>
      <c r="B2233" s="387"/>
      <c r="C2233" s="270">
        <v>5</v>
      </c>
      <c r="D2233" s="270">
        <v>2</v>
      </c>
      <c r="E2233" s="270">
        <v>2</v>
      </c>
      <c r="F2233" s="180" t="s">
        <v>690</v>
      </c>
      <c r="G2233" s="180" t="s">
        <v>895</v>
      </c>
      <c r="H2233" s="406" t="s">
        <v>896</v>
      </c>
      <c r="I2233" s="261">
        <v>500000</v>
      </c>
      <c r="J2233" s="279">
        <f>SUM(I2233/I10*100)</f>
        <v>5.0104768369193229E-4</v>
      </c>
      <c r="K2233" s="285">
        <f>SUM(P2233/I2233*100)</f>
        <v>0</v>
      </c>
      <c r="L2233" s="287">
        <v>500000</v>
      </c>
      <c r="M2233" s="285">
        <f>SUM(L2233/I2233%)</f>
        <v>100</v>
      </c>
      <c r="N2233" s="253">
        <f>SUM(I2233-L2233)</f>
        <v>0</v>
      </c>
    </row>
    <row r="2234" spans="1:14" s="296" customFormat="1" ht="15" hidden="1" customHeight="1" x14ac:dyDescent="0.25">
      <c r="A2234" s="177"/>
      <c r="B2234" s="177"/>
      <c r="C2234" s="178"/>
      <c r="D2234" s="178"/>
      <c r="E2234" s="178"/>
      <c r="F2234" s="179"/>
      <c r="G2234" s="180"/>
      <c r="H2234" s="406"/>
      <c r="I2234" s="181"/>
      <c r="J2234" s="182"/>
      <c r="K2234" s="269"/>
      <c r="L2234" s="214"/>
      <c r="M2234" s="435"/>
      <c r="N2234" s="181"/>
    </row>
    <row r="2235" spans="1:14" s="296" customFormat="1" ht="15" hidden="1" customHeight="1" x14ac:dyDescent="0.25">
      <c r="A2235" s="177"/>
      <c r="B2235" s="177"/>
      <c r="C2235" s="178">
        <v>5</v>
      </c>
      <c r="D2235" s="178">
        <v>2</v>
      </c>
      <c r="E2235" s="178">
        <v>2</v>
      </c>
      <c r="F2235" s="179" t="s">
        <v>674</v>
      </c>
      <c r="G2235" s="270"/>
      <c r="H2235" s="406" t="s">
        <v>724</v>
      </c>
      <c r="I2235" s="251">
        <f>SUM(I2236:I2237)</f>
        <v>614500</v>
      </c>
      <c r="J2235" s="279">
        <f>SUM(I2235/I10*100)</f>
        <v>6.1578760325738471E-4</v>
      </c>
      <c r="K2235" s="183">
        <f>SUM(P2235/I2235*100)</f>
        <v>0</v>
      </c>
      <c r="L2235" s="282">
        <f>SUM(L2236:L2237)</f>
        <v>614500</v>
      </c>
      <c r="M2235" s="185">
        <f>SUM(L2235/I2235%)</f>
        <v>100</v>
      </c>
      <c r="N2235" s="251">
        <f>SUM(N2236:N2237)</f>
        <v>0</v>
      </c>
    </row>
    <row r="2236" spans="1:14" s="296" customFormat="1" ht="25.5" hidden="1" customHeight="1" x14ac:dyDescent="0.25">
      <c r="A2236" s="177"/>
      <c r="B2236" s="177"/>
      <c r="C2236" s="178">
        <v>5</v>
      </c>
      <c r="D2236" s="178">
        <v>2</v>
      </c>
      <c r="E2236" s="178">
        <v>2</v>
      </c>
      <c r="F2236" s="179" t="s">
        <v>674</v>
      </c>
      <c r="G2236" s="180" t="s">
        <v>682</v>
      </c>
      <c r="H2236" s="406" t="s">
        <v>767</v>
      </c>
      <c r="I2236" s="251">
        <v>200000</v>
      </c>
      <c r="J2236" s="278">
        <f>SUM(I2236/I10*100)</f>
        <v>2.0041907347677289E-4</v>
      </c>
      <c r="K2236" s="183">
        <f>SUM(L2236/I2236*100)</f>
        <v>100</v>
      </c>
      <c r="L2236" s="281">
        <v>200000</v>
      </c>
      <c r="M2236" s="185">
        <f>SUM(L2236/I2236%)</f>
        <v>100</v>
      </c>
      <c r="N2236" s="250">
        <f>SUM(I2236-L2236)</f>
        <v>0</v>
      </c>
    </row>
    <row r="2237" spans="1:14" s="296" customFormat="1" ht="25.5" hidden="1" customHeight="1" x14ac:dyDescent="0.25">
      <c r="A2237" s="513"/>
      <c r="B2237" s="513"/>
      <c r="C2237" s="178">
        <v>5</v>
      </c>
      <c r="D2237" s="178">
        <v>2</v>
      </c>
      <c r="E2237" s="178">
        <v>2</v>
      </c>
      <c r="F2237" s="179" t="s">
        <v>674</v>
      </c>
      <c r="G2237" s="180" t="s">
        <v>697</v>
      </c>
      <c r="H2237" s="406" t="s">
        <v>1080</v>
      </c>
      <c r="I2237" s="251">
        <v>414500</v>
      </c>
      <c r="J2237" s="278">
        <f>SUM(I2237/I10*100)</f>
        <v>4.153685297806119E-4</v>
      </c>
      <c r="K2237" s="183">
        <f>SUM(P2237/I2237*100)</f>
        <v>0</v>
      </c>
      <c r="L2237" s="281">
        <v>414500</v>
      </c>
      <c r="M2237" s="183">
        <f>SUM(L2237/I2237%)</f>
        <v>100</v>
      </c>
      <c r="N2237" s="250">
        <f>SUM(I2237-L2237)</f>
        <v>0</v>
      </c>
    </row>
    <row r="2238" spans="1:14" s="296" customFormat="1" ht="15" hidden="1" customHeight="1" x14ac:dyDescent="0.25">
      <c r="A2238" s="177"/>
      <c r="B2238" s="177"/>
      <c r="C2238" s="178"/>
      <c r="D2238" s="178"/>
      <c r="E2238" s="178"/>
      <c r="F2238" s="179"/>
      <c r="G2238" s="180"/>
      <c r="H2238" s="406"/>
      <c r="I2238" s="181"/>
      <c r="J2238" s="182"/>
      <c r="K2238" s="183"/>
      <c r="L2238" s="214"/>
      <c r="M2238" s="185"/>
      <c r="N2238" s="181"/>
    </row>
    <row r="2239" spans="1:14" s="296" customFormat="1" ht="15" hidden="1" customHeight="1" x14ac:dyDescent="0.25">
      <c r="A2239" s="177"/>
      <c r="B2239" s="177"/>
      <c r="C2239" s="178">
        <v>5</v>
      </c>
      <c r="D2239" s="178">
        <v>2</v>
      </c>
      <c r="E2239" s="178">
        <v>2</v>
      </c>
      <c r="F2239" s="179">
        <v>15</v>
      </c>
      <c r="G2239" s="270"/>
      <c r="H2239" s="406" t="s">
        <v>756</v>
      </c>
      <c r="I2239" s="251">
        <f>SUM(I2240:I2241)</f>
        <v>156755400</v>
      </c>
      <c r="J2239" s="182">
        <f>SUM(I2239/I10*100)</f>
        <v>0.15708386015240464</v>
      </c>
      <c r="K2239" s="183">
        <f>SUM(P2239/I2239*100)</f>
        <v>0</v>
      </c>
      <c r="L2239" s="251">
        <f>SUM(L2240:L2241)</f>
        <v>103097000</v>
      </c>
      <c r="M2239" s="185">
        <f>SUM(L2239/I2239%)</f>
        <v>65.769345107090416</v>
      </c>
      <c r="N2239" s="251">
        <f>SUM(N2240:N2241)</f>
        <v>53658400</v>
      </c>
    </row>
    <row r="2240" spans="1:14" s="296" customFormat="1" ht="25.5" hidden="1" customHeight="1" x14ac:dyDescent="0.25">
      <c r="A2240" s="177"/>
      <c r="B2240" s="177"/>
      <c r="C2240" s="178">
        <v>5</v>
      </c>
      <c r="D2240" s="178">
        <v>2</v>
      </c>
      <c r="E2240" s="178">
        <v>2</v>
      </c>
      <c r="F2240" s="179">
        <v>15</v>
      </c>
      <c r="G2240" s="180" t="s">
        <v>682</v>
      </c>
      <c r="H2240" s="406" t="s">
        <v>909</v>
      </c>
      <c r="I2240" s="251">
        <v>68680000</v>
      </c>
      <c r="J2240" s="182">
        <f>SUM(I2240/I10*100)</f>
        <v>6.882390983192381E-2</v>
      </c>
      <c r="K2240" s="183">
        <f>SUM(P2240/I2240*100)</f>
        <v>0</v>
      </c>
      <c r="L2240" s="281">
        <v>47765000</v>
      </c>
      <c r="M2240" s="185">
        <f>SUM(L2240/I2240%)</f>
        <v>69.547175305765876</v>
      </c>
      <c r="N2240" s="250">
        <f>SUM(I2240-L2240)</f>
        <v>20915000</v>
      </c>
    </row>
    <row r="2241" spans="1:14" s="296" customFormat="1" ht="25.5" hidden="1" customHeight="1" x14ac:dyDescent="0.25">
      <c r="A2241" s="177"/>
      <c r="B2241" s="177"/>
      <c r="C2241" s="178">
        <v>5</v>
      </c>
      <c r="D2241" s="178">
        <v>2</v>
      </c>
      <c r="E2241" s="178">
        <v>2</v>
      </c>
      <c r="F2241" s="179">
        <v>15</v>
      </c>
      <c r="G2241" s="180" t="s">
        <v>697</v>
      </c>
      <c r="H2241" s="406" t="s">
        <v>910</v>
      </c>
      <c r="I2241" s="251">
        <v>88075400</v>
      </c>
      <c r="J2241" s="182">
        <f>SUM(I2241/I10*100)</f>
        <v>8.8259950320480826E-2</v>
      </c>
      <c r="K2241" s="183">
        <f>SUM(P2241/I2241*100)</f>
        <v>0</v>
      </c>
      <c r="L2241" s="281">
        <v>55332000</v>
      </c>
      <c r="M2241" s="185">
        <f>SUM(L2241/I2241%)</f>
        <v>62.823444457816827</v>
      </c>
      <c r="N2241" s="250">
        <f>SUM(I2241-L2241)</f>
        <v>32743400</v>
      </c>
    </row>
    <row r="2242" spans="1:14" s="296" customFormat="1" ht="15" hidden="1" customHeight="1" x14ac:dyDescent="0.25">
      <c r="A2242" s="177"/>
      <c r="B2242" s="177"/>
      <c r="C2242" s="178"/>
      <c r="D2242" s="178"/>
      <c r="E2242" s="178"/>
      <c r="F2242" s="179"/>
      <c r="G2242" s="180"/>
      <c r="H2242" s="406"/>
      <c r="I2242" s="251"/>
      <c r="J2242" s="182"/>
      <c r="K2242" s="183"/>
      <c r="L2242" s="281"/>
      <c r="M2242" s="185"/>
      <c r="N2242" s="250"/>
    </row>
    <row r="2243" spans="1:14" s="296" customFormat="1" ht="15" hidden="1" customHeight="1" x14ac:dyDescent="0.25">
      <c r="A2243" s="177"/>
      <c r="B2243" s="177"/>
      <c r="C2243" s="178">
        <v>5</v>
      </c>
      <c r="D2243" s="178">
        <v>2</v>
      </c>
      <c r="E2243" s="178">
        <v>2</v>
      </c>
      <c r="F2243" s="179">
        <v>20</v>
      </c>
      <c r="G2243" s="270"/>
      <c r="H2243" s="406" t="s">
        <v>1101</v>
      </c>
      <c r="I2243" s="251">
        <f>SUM(I2244)</f>
        <v>16000000</v>
      </c>
      <c r="J2243" s="182">
        <f>SUM(I2243/I10*100)</f>
        <v>1.6033525878141833E-2</v>
      </c>
      <c r="K2243" s="183">
        <f>SUM(P2243/I2243*100)</f>
        <v>0</v>
      </c>
      <c r="L2243" s="282">
        <f>SUM(L2244)</f>
        <v>16000000</v>
      </c>
      <c r="M2243" s="185">
        <f>SUM(L2243/I2243%)</f>
        <v>100</v>
      </c>
      <c r="N2243" s="251">
        <f>SUM(N2244)</f>
        <v>0</v>
      </c>
    </row>
    <row r="2244" spans="1:14" s="296" customFormat="1" ht="25.5" hidden="1" customHeight="1" x14ac:dyDescent="0.25">
      <c r="A2244" s="504"/>
      <c r="B2244" s="504"/>
      <c r="C2244" s="503">
        <v>5</v>
      </c>
      <c r="D2244" s="503">
        <v>2</v>
      </c>
      <c r="E2244" s="503">
        <v>2</v>
      </c>
      <c r="F2244" s="273">
        <v>20</v>
      </c>
      <c r="G2244" s="180" t="s">
        <v>682</v>
      </c>
      <c r="H2244" s="865" t="s">
        <v>1102</v>
      </c>
      <c r="I2244" s="181">
        <v>16000000</v>
      </c>
      <c r="J2244" s="182">
        <f>SUM(I2244/I10*100)</f>
        <v>1.6033525878141833E-2</v>
      </c>
      <c r="K2244" s="183">
        <f>SUM(P2244/I2244*100)</f>
        <v>0</v>
      </c>
      <c r="L2244" s="193">
        <v>16000000</v>
      </c>
      <c r="M2244" s="323">
        <f>SUM(L2244/I2244%)</f>
        <v>100</v>
      </c>
      <c r="N2244" s="250">
        <f>SUM(I2244-L2244)</f>
        <v>0</v>
      </c>
    </row>
    <row r="2245" spans="1:14" s="296" customFormat="1" ht="15" hidden="1" customHeight="1" x14ac:dyDescent="0.25">
      <c r="A2245" s="504"/>
      <c r="B2245" s="504"/>
      <c r="C2245" s="503"/>
      <c r="D2245" s="503"/>
      <c r="E2245" s="503"/>
      <c r="F2245" s="273"/>
      <c r="G2245" s="180"/>
      <c r="H2245" s="865"/>
      <c r="I2245" s="181"/>
      <c r="J2245" s="182"/>
      <c r="K2245" s="183"/>
      <c r="L2245" s="193"/>
      <c r="M2245" s="323"/>
      <c r="N2245" s="181"/>
    </row>
    <row r="2246" spans="1:14" s="296" customFormat="1" ht="15" hidden="1" customHeight="1" x14ac:dyDescent="0.25">
      <c r="A2246" s="504"/>
      <c r="B2246" s="504"/>
      <c r="C2246" s="503"/>
      <c r="D2246" s="503"/>
      <c r="E2246" s="503"/>
      <c r="F2246" s="273"/>
      <c r="G2246" s="180"/>
      <c r="H2246" s="414"/>
      <c r="I2246" s="181"/>
      <c r="J2246" s="182"/>
      <c r="K2246" s="183"/>
      <c r="L2246" s="193"/>
      <c r="M2246" s="323"/>
      <c r="N2246" s="181"/>
    </row>
    <row r="2247" spans="1:14" s="296" customFormat="1" x14ac:dyDescent="0.25">
      <c r="A2247" s="316">
        <v>1</v>
      </c>
      <c r="B2247" s="324" t="s">
        <v>677</v>
      </c>
      <c r="C2247" s="325" t="s">
        <v>674</v>
      </c>
      <c r="D2247" s="317" t="s">
        <v>675</v>
      </c>
      <c r="E2247" s="326" t="s">
        <v>1097</v>
      </c>
      <c r="F2247" s="378" t="s">
        <v>799</v>
      </c>
      <c r="G2247" s="370"/>
      <c r="H2247" s="866" t="s">
        <v>1106</v>
      </c>
      <c r="I2247" s="374">
        <f>SUM(I2250)</f>
        <v>3856098900</v>
      </c>
      <c r="J2247" s="385">
        <f>SUM(I2247/I10*100)</f>
        <v>3.8641788438640154</v>
      </c>
      <c r="K2247" s="318">
        <v>99.94</v>
      </c>
      <c r="L2247" s="374">
        <f>SUM(L2250)</f>
        <v>3731915200</v>
      </c>
      <c r="M2247" s="318">
        <f>SUM(L2247/I2247%)</f>
        <v>96.779550960168578</v>
      </c>
      <c r="N2247" s="374">
        <f>SUM(N2250)</f>
        <v>124183700</v>
      </c>
    </row>
    <row r="2248" spans="1:14" s="296" customFormat="1" ht="15" hidden="1" customHeight="1" x14ac:dyDescent="0.25">
      <c r="A2248" s="316"/>
      <c r="B2248" s="324"/>
      <c r="C2248" s="325"/>
      <c r="D2248" s="317"/>
      <c r="E2248" s="326"/>
      <c r="F2248" s="378"/>
      <c r="G2248" s="370"/>
      <c r="H2248" s="860"/>
      <c r="I2248" s="374"/>
      <c r="J2248" s="362"/>
      <c r="K2248" s="318"/>
      <c r="L2248" s="374"/>
      <c r="M2248" s="318"/>
      <c r="N2248" s="374"/>
    </row>
    <row r="2249" spans="1:14" s="296" customFormat="1" ht="15" hidden="1" customHeight="1" x14ac:dyDescent="0.25">
      <c r="A2249" s="177"/>
      <c r="B2249" s="177"/>
      <c r="C2249" s="178"/>
      <c r="D2249" s="178"/>
      <c r="E2249" s="178"/>
      <c r="F2249" s="178"/>
      <c r="G2249" s="270"/>
      <c r="H2249" s="406"/>
      <c r="I2249" s="181"/>
      <c r="J2249" s="182"/>
      <c r="K2249" s="183"/>
      <c r="L2249" s="181"/>
      <c r="M2249" s="185"/>
      <c r="N2249" s="181"/>
    </row>
    <row r="2250" spans="1:14" s="296" customFormat="1" ht="15" hidden="1" customHeight="1" x14ac:dyDescent="0.25">
      <c r="A2250" s="177"/>
      <c r="B2250" s="177"/>
      <c r="C2250" s="178">
        <v>5</v>
      </c>
      <c r="D2250" s="178">
        <v>2</v>
      </c>
      <c r="E2250" s="178">
        <v>2</v>
      </c>
      <c r="F2250" s="178" t="s">
        <v>945</v>
      </c>
      <c r="G2250" s="270"/>
      <c r="H2250" s="406" t="s">
        <v>684</v>
      </c>
      <c r="I2250" s="181">
        <f>SUM(I2252+I2257+I2264+I2268+I2271+I2274)</f>
        <v>3856098900</v>
      </c>
      <c r="J2250" s="182">
        <f>SUM(I2250/I10*100)</f>
        <v>3.8641788438640154</v>
      </c>
      <c r="K2250" s="183">
        <f>SUM(K2252+K2257+K2264+K2268+K2271+K2274)/6</f>
        <v>0</v>
      </c>
      <c r="L2250" s="181">
        <f>SUM(L2252+L2257+L2264+L2268+L2271+L2274)</f>
        <v>3731915200</v>
      </c>
      <c r="M2250" s="185">
        <f>SUM(L2250/I2250%)</f>
        <v>96.779550960168578</v>
      </c>
      <c r="N2250" s="181">
        <f>SUM(N2252+N2257+N2264+N2268+N2271+N2274)</f>
        <v>124183700</v>
      </c>
    </row>
    <row r="2251" spans="1:14" s="296" customFormat="1" ht="15" hidden="1" customHeight="1" x14ac:dyDescent="0.25">
      <c r="A2251" s="177"/>
      <c r="B2251" s="177"/>
      <c r="C2251" s="178"/>
      <c r="D2251" s="178"/>
      <c r="E2251" s="178"/>
      <c r="F2251" s="178"/>
      <c r="G2251" s="270"/>
      <c r="H2251" s="406"/>
      <c r="I2251" s="181"/>
      <c r="J2251" s="182"/>
      <c r="K2251" s="183"/>
      <c r="L2251" s="193"/>
      <c r="M2251" s="185"/>
      <c r="N2251" s="181"/>
    </row>
    <row r="2252" spans="1:14" s="296" customFormat="1" ht="15" hidden="1" customHeight="1" x14ac:dyDescent="0.25">
      <c r="A2252" s="177"/>
      <c r="B2252" s="177"/>
      <c r="C2252" s="178">
        <v>5</v>
      </c>
      <c r="D2252" s="178">
        <v>2</v>
      </c>
      <c r="E2252" s="178">
        <v>2</v>
      </c>
      <c r="F2252" s="179" t="s">
        <v>675</v>
      </c>
      <c r="G2252" s="270"/>
      <c r="H2252" s="406" t="s">
        <v>685</v>
      </c>
      <c r="I2252" s="181">
        <f>SUM(I2253:I2255)</f>
        <v>58885150</v>
      </c>
      <c r="J2252" s="182">
        <f>SUM(I2252/I10*100)</f>
        <v>5.9008536022703964E-2</v>
      </c>
      <c r="K2252" s="183">
        <f>SUM(P2252/I2252*100)</f>
        <v>0</v>
      </c>
      <c r="L2252" s="181">
        <f>SUM(L2253:L2255)</f>
        <v>54835450</v>
      </c>
      <c r="M2252" s="185">
        <f>SUM(L2252/I2252%)</f>
        <v>93.122714300634371</v>
      </c>
      <c r="N2252" s="181">
        <f>SUM(N2253:N2255)</f>
        <v>4049700</v>
      </c>
    </row>
    <row r="2253" spans="1:14" s="296" customFormat="1" ht="25.5" hidden="1" customHeight="1" x14ac:dyDescent="0.25">
      <c r="A2253" s="177"/>
      <c r="B2253" s="177"/>
      <c r="C2253" s="178">
        <v>5</v>
      </c>
      <c r="D2253" s="178">
        <v>2</v>
      </c>
      <c r="E2253" s="178">
        <v>2</v>
      </c>
      <c r="F2253" s="179" t="s">
        <v>675</v>
      </c>
      <c r="G2253" s="180" t="s">
        <v>682</v>
      </c>
      <c r="H2253" s="406" t="s">
        <v>719</v>
      </c>
      <c r="I2253" s="181">
        <v>9645150</v>
      </c>
      <c r="J2253" s="182">
        <f>SUM(I2253/I10*100)</f>
        <v>9.6653601327224819E-3</v>
      </c>
      <c r="K2253" s="183">
        <f>SUM(P2253/I2253*100)</f>
        <v>0</v>
      </c>
      <c r="L2253" s="260">
        <v>7740450</v>
      </c>
      <c r="M2253" s="185">
        <f>SUM(L2253/I2253%)</f>
        <v>80.252251131397642</v>
      </c>
      <c r="N2253" s="250">
        <f>SUM(I2253-L2253)</f>
        <v>1904700</v>
      </c>
    </row>
    <row r="2254" spans="1:14" s="296" customFormat="1" ht="15" hidden="1" customHeight="1" x14ac:dyDescent="0.25">
      <c r="A2254" s="187"/>
      <c r="B2254" s="187"/>
      <c r="C2254" s="271">
        <v>5</v>
      </c>
      <c r="D2254" s="271">
        <v>2</v>
      </c>
      <c r="E2254" s="271">
        <v>2</v>
      </c>
      <c r="F2254" s="271" t="s">
        <v>675</v>
      </c>
      <c r="G2254" s="272" t="s">
        <v>688</v>
      </c>
      <c r="H2254" s="405" t="s">
        <v>1061</v>
      </c>
      <c r="I2254" s="266">
        <v>3500000</v>
      </c>
      <c r="J2254" s="279">
        <f>SUM(I2254/I10*100)</f>
        <v>3.5073337858435262E-3</v>
      </c>
      <c r="K2254" s="183">
        <f>SUM(P2254/I2254*100)</f>
        <v>0</v>
      </c>
      <c r="L2254" s="193">
        <v>2250000</v>
      </c>
      <c r="M2254" s="280">
        <f>SUM(L2254/I2254%)</f>
        <v>64.285714285714292</v>
      </c>
      <c r="N2254" s="250">
        <f>SUM(I2254-L2254)</f>
        <v>1250000</v>
      </c>
    </row>
    <row r="2255" spans="1:14" s="296" customFormat="1" ht="25.5" hidden="1" customHeight="1" x14ac:dyDescent="0.25">
      <c r="A2255" s="177"/>
      <c r="B2255" s="177"/>
      <c r="C2255" s="178">
        <v>5</v>
      </c>
      <c r="D2255" s="178">
        <v>2</v>
      </c>
      <c r="E2255" s="178">
        <v>2</v>
      </c>
      <c r="F2255" s="179" t="s">
        <v>675</v>
      </c>
      <c r="G2255" s="180" t="s">
        <v>720</v>
      </c>
      <c r="H2255" s="406" t="s">
        <v>874</v>
      </c>
      <c r="I2255" s="181">
        <v>45740000</v>
      </c>
      <c r="J2255" s="182">
        <f>SUM(I2255/I10*100)</f>
        <v>4.5835842104137964E-2</v>
      </c>
      <c r="K2255" s="183">
        <f>SUM(P2255/I2255*100)</f>
        <v>0</v>
      </c>
      <c r="L2255" s="193">
        <v>44845000</v>
      </c>
      <c r="M2255" s="185">
        <f>SUM(L2255/I2255%)</f>
        <v>98.043288150415393</v>
      </c>
      <c r="N2255" s="250">
        <f>SUM(I2255-L2255)</f>
        <v>895000</v>
      </c>
    </row>
    <row r="2256" spans="1:14" s="296" customFormat="1" ht="15" hidden="1" customHeight="1" x14ac:dyDescent="0.25">
      <c r="A2256" s="177"/>
      <c r="B2256" s="177"/>
      <c r="C2256" s="178"/>
      <c r="D2256" s="178"/>
      <c r="E2256" s="178"/>
      <c r="F2256" s="179"/>
      <c r="G2256" s="180"/>
      <c r="H2256" s="406"/>
      <c r="I2256" s="181"/>
      <c r="J2256" s="182"/>
      <c r="K2256" s="487"/>
      <c r="L2256" s="193"/>
      <c r="M2256" s="185"/>
      <c r="N2256" s="250"/>
    </row>
    <row r="2257" spans="1:14" s="296" customFormat="1" ht="15" hidden="1" customHeight="1" x14ac:dyDescent="0.25">
      <c r="A2257" s="177"/>
      <c r="B2257" s="177"/>
      <c r="C2257" s="178">
        <v>5</v>
      </c>
      <c r="D2257" s="178">
        <v>2</v>
      </c>
      <c r="E2257" s="178">
        <v>2</v>
      </c>
      <c r="F2257" s="179" t="s">
        <v>690</v>
      </c>
      <c r="G2257" s="270"/>
      <c r="H2257" s="405" t="s">
        <v>691</v>
      </c>
      <c r="I2257" s="251">
        <f>SUM(I2258:I2262)</f>
        <v>210050000</v>
      </c>
      <c r="J2257" s="182">
        <f>SUM(I2257/I10*100)</f>
        <v>0.21049013191898075</v>
      </c>
      <c r="K2257" s="183">
        <f t="shared" ref="K2257:K2262" si="55">SUM(P2257/I2257*100)</f>
        <v>0</v>
      </c>
      <c r="L2257" s="251">
        <f>SUM(L2258:L2262)</f>
        <v>207950000</v>
      </c>
      <c r="M2257" s="185">
        <f t="shared" ref="M2257:M2262" si="56">SUM(L2257/I2257%)</f>
        <v>99.000238038562244</v>
      </c>
      <c r="N2257" s="251">
        <f>SUM(N2258:N2262)</f>
        <v>2100000</v>
      </c>
    </row>
    <row r="2258" spans="1:14" s="296" customFormat="1" ht="25.5" hidden="1" customHeight="1" x14ac:dyDescent="0.25">
      <c r="A2258" s="177"/>
      <c r="B2258" s="177"/>
      <c r="C2258" s="178">
        <v>5</v>
      </c>
      <c r="D2258" s="178">
        <v>2</v>
      </c>
      <c r="E2258" s="178">
        <v>2</v>
      </c>
      <c r="F2258" s="179" t="s">
        <v>690</v>
      </c>
      <c r="G2258" s="180" t="s">
        <v>889</v>
      </c>
      <c r="H2258" s="406" t="s">
        <v>890</v>
      </c>
      <c r="I2258" s="251">
        <v>68500000</v>
      </c>
      <c r="J2258" s="182">
        <f>SUM(I2258/I10*100)</f>
        <v>6.8643532665794718E-2</v>
      </c>
      <c r="K2258" s="183">
        <f t="shared" si="55"/>
        <v>0</v>
      </c>
      <c r="L2258" s="251">
        <v>68500000</v>
      </c>
      <c r="M2258" s="185">
        <f t="shared" si="56"/>
        <v>100</v>
      </c>
      <c r="N2258" s="250">
        <f>SUM(I2258-L2258)</f>
        <v>0</v>
      </c>
    </row>
    <row r="2259" spans="1:14" s="296" customFormat="1" ht="25.5" hidden="1" customHeight="1" x14ac:dyDescent="0.25">
      <c r="A2259" s="387"/>
      <c r="B2259" s="387"/>
      <c r="C2259" s="270">
        <v>5</v>
      </c>
      <c r="D2259" s="270">
        <v>2</v>
      </c>
      <c r="E2259" s="270">
        <v>2</v>
      </c>
      <c r="F2259" s="179" t="s">
        <v>690</v>
      </c>
      <c r="G2259" s="180" t="s">
        <v>770</v>
      </c>
      <c r="H2259" s="406" t="s">
        <v>771</v>
      </c>
      <c r="I2259" s="261">
        <v>37800000</v>
      </c>
      <c r="J2259" s="182">
        <f>SUM(I2259/I10*100)</f>
        <v>3.7879204887110079E-2</v>
      </c>
      <c r="K2259" s="183">
        <f t="shared" si="55"/>
        <v>0</v>
      </c>
      <c r="L2259" s="286">
        <v>36400000</v>
      </c>
      <c r="M2259" s="285">
        <f t="shared" si="56"/>
        <v>96.296296296296291</v>
      </c>
      <c r="N2259" s="253">
        <f>SUM(I2259-L2259)</f>
        <v>1400000</v>
      </c>
    </row>
    <row r="2260" spans="1:14" s="296" customFormat="1" ht="25.5" hidden="1" customHeight="1" x14ac:dyDescent="0.25">
      <c r="A2260" s="387"/>
      <c r="B2260" s="387"/>
      <c r="C2260" s="270">
        <v>5</v>
      </c>
      <c r="D2260" s="270">
        <v>2</v>
      </c>
      <c r="E2260" s="270">
        <v>2</v>
      </c>
      <c r="F2260" s="180" t="s">
        <v>690</v>
      </c>
      <c r="G2260" s="180" t="s">
        <v>891</v>
      </c>
      <c r="H2260" s="406" t="s">
        <v>892</v>
      </c>
      <c r="I2260" s="261">
        <v>1050000</v>
      </c>
      <c r="J2260" s="279">
        <f>SUM(I2260/I10*100)</f>
        <v>1.0522001357530578E-3</v>
      </c>
      <c r="K2260" s="285">
        <f t="shared" si="55"/>
        <v>0</v>
      </c>
      <c r="L2260" s="287">
        <v>1050000</v>
      </c>
      <c r="M2260" s="285">
        <f t="shared" si="56"/>
        <v>100</v>
      </c>
      <c r="N2260" s="253">
        <f>SUM(I2260-L2260)</f>
        <v>0</v>
      </c>
    </row>
    <row r="2261" spans="1:14" s="296" customFormat="1" ht="25.5" hidden="1" customHeight="1" x14ac:dyDescent="0.25">
      <c r="A2261" s="177"/>
      <c r="B2261" s="177"/>
      <c r="C2261" s="178">
        <v>5</v>
      </c>
      <c r="D2261" s="178">
        <v>2</v>
      </c>
      <c r="E2261" s="178">
        <v>2</v>
      </c>
      <c r="F2261" s="179" t="s">
        <v>690</v>
      </c>
      <c r="G2261" s="180" t="s">
        <v>895</v>
      </c>
      <c r="H2261" s="406" t="s">
        <v>896</v>
      </c>
      <c r="I2261" s="261">
        <v>700000</v>
      </c>
      <c r="J2261" s="279">
        <f>SUM(I2261/I10*100)</f>
        <v>7.014667571687051E-4</v>
      </c>
      <c r="K2261" s="283">
        <f t="shared" si="55"/>
        <v>0</v>
      </c>
      <c r="L2261" s="214">
        <v>0</v>
      </c>
      <c r="M2261" s="284">
        <f t="shared" si="56"/>
        <v>0</v>
      </c>
      <c r="N2261" s="253">
        <f>SUM(I2261-L2261)</f>
        <v>700000</v>
      </c>
    </row>
    <row r="2262" spans="1:14" s="296" customFormat="1" ht="25.5" hidden="1" customHeight="1" x14ac:dyDescent="0.25">
      <c r="A2262" s="177"/>
      <c r="B2262" s="177"/>
      <c r="C2262" s="178">
        <v>5</v>
      </c>
      <c r="D2262" s="178">
        <v>2</v>
      </c>
      <c r="E2262" s="178">
        <v>2</v>
      </c>
      <c r="F2262" s="179" t="s">
        <v>690</v>
      </c>
      <c r="G2262" s="180" t="s">
        <v>955</v>
      </c>
      <c r="H2262" s="406" t="s">
        <v>1004</v>
      </c>
      <c r="I2262" s="261">
        <v>102000000</v>
      </c>
      <c r="J2262" s="182">
        <f>SUM(I2262/I10*100)</f>
        <v>0.10221372747315417</v>
      </c>
      <c r="K2262" s="283">
        <f t="shared" si="55"/>
        <v>0</v>
      </c>
      <c r="L2262" s="214">
        <v>102000000</v>
      </c>
      <c r="M2262" s="284">
        <f t="shared" si="56"/>
        <v>100</v>
      </c>
      <c r="N2262" s="253">
        <f>SUM(I2262-L2262)</f>
        <v>0</v>
      </c>
    </row>
    <row r="2263" spans="1:14" s="296" customFormat="1" ht="15" hidden="1" customHeight="1" x14ac:dyDescent="0.25">
      <c r="A2263" s="271"/>
      <c r="B2263" s="271"/>
      <c r="C2263" s="178"/>
      <c r="D2263" s="178"/>
      <c r="E2263" s="178"/>
      <c r="F2263" s="179"/>
      <c r="G2263" s="180"/>
      <c r="H2263" s="406"/>
      <c r="I2263" s="251"/>
      <c r="J2263" s="182"/>
      <c r="K2263" s="183"/>
      <c r="L2263" s="282"/>
      <c r="M2263" s="185"/>
      <c r="N2263" s="251"/>
    </row>
    <row r="2264" spans="1:14" s="296" customFormat="1" ht="15" hidden="1" customHeight="1" x14ac:dyDescent="0.25">
      <c r="A2264" s="187"/>
      <c r="B2264" s="187"/>
      <c r="C2264" s="494">
        <v>5</v>
      </c>
      <c r="D2264" s="494">
        <v>2</v>
      </c>
      <c r="E2264" s="494">
        <v>2</v>
      </c>
      <c r="F2264" s="495" t="s">
        <v>674</v>
      </c>
      <c r="G2264" s="499"/>
      <c r="H2264" s="409" t="s">
        <v>724</v>
      </c>
      <c r="I2264" s="251">
        <f>SUM(I2265:I2266)</f>
        <v>43420750</v>
      </c>
      <c r="J2264" s="182">
        <f>SUM(I2264/I10*100)</f>
        <v>4.3511732423332936E-2</v>
      </c>
      <c r="K2264" s="183">
        <f>SUM(P2264/I2264*100)</f>
        <v>0</v>
      </c>
      <c r="L2264" s="281">
        <f>SUM(L2265:L2266)</f>
        <v>42919750</v>
      </c>
      <c r="M2264" s="280">
        <f>SUM(L2264/I2264%)</f>
        <v>98.84617377636269</v>
      </c>
      <c r="N2264" s="251">
        <f>SUM(N2265:N2266)</f>
        <v>501000</v>
      </c>
    </row>
    <row r="2265" spans="1:14" s="296" customFormat="1" ht="25.5" hidden="1" customHeight="1" x14ac:dyDescent="0.25">
      <c r="A2265" s="177"/>
      <c r="B2265" s="177"/>
      <c r="C2265" s="178">
        <v>5</v>
      </c>
      <c r="D2265" s="178">
        <v>2</v>
      </c>
      <c r="E2265" s="178">
        <v>2</v>
      </c>
      <c r="F2265" s="179" t="s">
        <v>674</v>
      </c>
      <c r="G2265" s="180" t="s">
        <v>682</v>
      </c>
      <c r="H2265" s="406" t="s">
        <v>767</v>
      </c>
      <c r="I2265" s="251">
        <v>42250000</v>
      </c>
      <c r="J2265" s="182">
        <f>SUM(I2265/I10*100)</f>
        <v>4.2338529271968281E-2</v>
      </c>
      <c r="K2265" s="183">
        <f>SUM(P2265/I2265*100)</f>
        <v>0</v>
      </c>
      <c r="L2265" s="281">
        <v>41750000</v>
      </c>
      <c r="M2265" s="185">
        <f>SUM(L2265/I2265%)</f>
        <v>98.816568047337284</v>
      </c>
      <c r="N2265" s="250">
        <f>SUM(I2265-L2265)</f>
        <v>500000</v>
      </c>
    </row>
    <row r="2266" spans="1:14" s="296" customFormat="1" ht="25.5" hidden="1" customHeight="1" x14ac:dyDescent="0.25">
      <c r="A2266" s="498"/>
      <c r="B2266" s="498"/>
      <c r="C2266" s="494">
        <v>5</v>
      </c>
      <c r="D2266" s="494">
        <v>2</v>
      </c>
      <c r="E2266" s="494">
        <v>2</v>
      </c>
      <c r="F2266" s="495" t="s">
        <v>674</v>
      </c>
      <c r="G2266" s="192" t="s">
        <v>697</v>
      </c>
      <c r="H2266" s="409" t="s">
        <v>726</v>
      </c>
      <c r="I2266" s="358">
        <v>1170750</v>
      </c>
      <c r="J2266" s="279">
        <f>SUM(I2266/I10*100)</f>
        <v>1.1732031513646594E-3</v>
      </c>
      <c r="K2266" s="306">
        <f>SUM(P2266/I2266*100)</f>
        <v>0</v>
      </c>
      <c r="L2266" s="373">
        <v>1169750</v>
      </c>
      <c r="M2266" s="307">
        <f>SUM(L2266/I2266%)</f>
        <v>99.914584667947892</v>
      </c>
      <c r="N2266" s="252">
        <f>SUM(I2266-L2266)</f>
        <v>1000</v>
      </c>
    </row>
    <row r="2267" spans="1:14" s="296" customFormat="1" ht="15" hidden="1" customHeight="1" x14ac:dyDescent="0.25">
      <c r="A2267" s="498"/>
      <c r="B2267" s="498"/>
      <c r="C2267" s="494"/>
      <c r="D2267" s="494"/>
      <c r="E2267" s="494"/>
      <c r="F2267" s="495"/>
      <c r="G2267" s="192"/>
      <c r="H2267" s="409"/>
      <c r="I2267" s="358"/>
      <c r="J2267" s="182"/>
      <c r="K2267" s="306"/>
      <c r="L2267" s="373"/>
      <c r="M2267" s="307"/>
      <c r="N2267" s="252"/>
    </row>
    <row r="2268" spans="1:14" s="296" customFormat="1" ht="15" hidden="1" customHeight="1" x14ac:dyDescent="0.25">
      <c r="A2268" s="513"/>
      <c r="B2268" s="513"/>
      <c r="C2268" s="178">
        <v>5</v>
      </c>
      <c r="D2268" s="178">
        <v>2</v>
      </c>
      <c r="E2268" s="178">
        <v>2</v>
      </c>
      <c r="F2268" s="179">
        <v>11</v>
      </c>
      <c r="G2268" s="270"/>
      <c r="H2268" s="406" t="s">
        <v>779</v>
      </c>
      <c r="I2268" s="251">
        <f>SUM(I2269:I2269)</f>
        <v>33488000</v>
      </c>
      <c r="J2268" s="182">
        <f>SUM(I2268/I10*100)</f>
        <v>3.3558169662950853E-2</v>
      </c>
      <c r="K2268" s="283">
        <f>SUM(P2268/I2268*100)</f>
        <v>0</v>
      </c>
      <c r="L2268" s="251">
        <f>SUM(L2269:L2269)</f>
        <v>32916000</v>
      </c>
      <c r="M2268" s="183">
        <f>SUM(L2268/I2268%)</f>
        <v>98.291925465838503</v>
      </c>
      <c r="N2268" s="251">
        <f>SUM(N2269:N2269)</f>
        <v>572000</v>
      </c>
    </row>
    <row r="2269" spans="1:14" s="296" customFormat="1" ht="25.5" hidden="1" customHeight="1" x14ac:dyDescent="0.25">
      <c r="A2269" s="177"/>
      <c r="B2269" s="177"/>
      <c r="C2269" s="178">
        <v>5</v>
      </c>
      <c r="D2269" s="178">
        <v>2</v>
      </c>
      <c r="E2269" s="178">
        <v>2</v>
      </c>
      <c r="F2269" s="179">
        <v>11</v>
      </c>
      <c r="G2269" s="180" t="s">
        <v>686</v>
      </c>
      <c r="H2269" s="406" t="s">
        <v>917</v>
      </c>
      <c r="I2269" s="181">
        <v>33488000</v>
      </c>
      <c r="J2269" s="182">
        <f>SUM(I2269/I10*100)</f>
        <v>3.3558169662950853E-2</v>
      </c>
      <c r="K2269" s="283">
        <f>SUM(P2269/I2269*100)</f>
        <v>0</v>
      </c>
      <c r="L2269" s="193">
        <v>32916000</v>
      </c>
      <c r="M2269" s="185">
        <f>SUM(L2269/I2269%)</f>
        <v>98.291925465838503</v>
      </c>
      <c r="N2269" s="250">
        <f>SUM(I2269-L2269)</f>
        <v>572000</v>
      </c>
    </row>
    <row r="2270" spans="1:14" s="296" customFormat="1" ht="15" hidden="1" customHeight="1" x14ac:dyDescent="0.25">
      <c r="A2270" s="177"/>
      <c r="B2270" s="177"/>
      <c r="C2270" s="178"/>
      <c r="D2270" s="178"/>
      <c r="E2270" s="178"/>
      <c r="F2270" s="179"/>
      <c r="G2270" s="180"/>
      <c r="H2270" s="406"/>
      <c r="I2270" s="251"/>
      <c r="J2270" s="182"/>
      <c r="K2270" s="183"/>
      <c r="L2270" s="282"/>
      <c r="M2270" s="185"/>
      <c r="N2270" s="251"/>
    </row>
    <row r="2271" spans="1:14" s="296" customFormat="1" ht="15" hidden="1" customHeight="1" x14ac:dyDescent="0.25">
      <c r="A2271" s="177"/>
      <c r="B2271" s="177"/>
      <c r="C2271" s="178">
        <v>5</v>
      </c>
      <c r="D2271" s="178">
        <v>2</v>
      </c>
      <c r="E2271" s="178">
        <v>2</v>
      </c>
      <c r="F2271" s="179">
        <v>15</v>
      </c>
      <c r="G2271" s="270"/>
      <c r="H2271" s="406" t="s">
        <v>756</v>
      </c>
      <c r="I2271" s="251">
        <f>SUM(I2272:I2272)</f>
        <v>170255000</v>
      </c>
      <c r="J2271" s="182">
        <f>SUM(I2271/I10*100)</f>
        <v>0.17061174677393984</v>
      </c>
      <c r="K2271" s="183">
        <f>SUM(P2271/I2271*100)</f>
        <v>0</v>
      </c>
      <c r="L2271" s="282">
        <f>SUM(L2272:L2272)</f>
        <v>153965000</v>
      </c>
      <c r="M2271" s="185">
        <f>SUM(L2271/I2271%)</f>
        <v>90.431999060233181</v>
      </c>
      <c r="N2271" s="251">
        <f>SUM(N2272:N2272)</f>
        <v>16290000</v>
      </c>
    </row>
    <row r="2272" spans="1:14" s="296" customFormat="1" ht="25.5" hidden="1" customHeight="1" x14ac:dyDescent="0.25">
      <c r="A2272" s="513"/>
      <c r="B2272" s="513"/>
      <c r="C2272" s="178">
        <v>5</v>
      </c>
      <c r="D2272" s="178">
        <v>2</v>
      </c>
      <c r="E2272" s="178">
        <v>2</v>
      </c>
      <c r="F2272" s="179">
        <v>15</v>
      </c>
      <c r="G2272" s="180" t="s">
        <v>682</v>
      </c>
      <c r="H2272" s="406" t="s">
        <v>909</v>
      </c>
      <c r="I2272" s="251">
        <v>170255000</v>
      </c>
      <c r="J2272" s="182">
        <f>SUM(I2272/I10*100)</f>
        <v>0.17061174677393984</v>
      </c>
      <c r="K2272" s="183">
        <f>SUM(P2272/I2272*100)</f>
        <v>0</v>
      </c>
      <c r="L2272" s="282">
        <v>153965000</v>
      </c>
      <c r="M2272" s="183">
        <f>SUM(L2272/I2272%)</f>
        <v>90.431999060233181</v>
      </c>
      <c r="N2272" s="250">
        <f>SUM(I2272-L2272)</f>
        <v>16290000</v>
      </c>
    </row>
    <row r="2273" spans="1:14" s="296" customFormat="1" ht="15" hidden="1" customHeight="1" x14ac:dyDescent="0.25">
      <c r="A2273" s="513"/>
      <c r="B2273" s="513"/>
      <c r="C2273" s="178"/>
      <c r="D2273" s="178"/>
      <c r="E2273" s="178"/>
      <c r="F2273" s="179"/>
      <c r="G2273" s="180"/>
      <c r="H2273" s="406"/>
      <c r="I2273" s="251"/>
      <c r="J2273" s="182"/>
      <c r="K2273" s="183"/>
      <c r="L2273" s="282"/>
      <c r="M2273" s="183"/>
      <c r="N2273" s="250"/>
    </row>
    <row r="2274" spans="1:14" s="296" customFormat="1" ht="15" hidden="1" customHeight="1" x14ac:dyDescent="0.25">
      <c r="A2274" s="177"/>
      <c r="B2274" s="177"/>
      <c r="C2274" s="178">
        <v>5</v>
      </c>
      <c r="D2274" s="178">
        <v>2</v>
      </c>
      <c r="E2274" s="178">
        <v>2</v>
      </c>
      <c r="F2274" s="179">
        <v>20</v>
      </c>
      <c r="G2274" s="270"/>
      <c r="H2274" s="406" t="s">
        <v>1101</v>
      </c>
      <c r="I2274" s="251">
        <f>SUM(I2275)</f>
        <v>3340000000</v>
      </c>
      <c r="J2274" s="182">
        <f>SUM(I2274/I10*100)</f>
        <v>3.3469985270621074</v>
      </c>
      <c r="K2274" s="183">
        <f>SUM(P2274/I2274*100)</f>
        <v>0</v>
      </c>
      <c r="L2274" s="282">
        <f>SUM(L2275)</f>
        <v>3239329000</v>
      </c>
      <c r="M2274" s="185">
        <f>SUM(L2274/I2274%)</f>
        <v>96.985898203592811</v>
      </c>
      <c r="N2274" s="251">
        <f>SUM(N2275)</f>
        <v>100671000</v>
      </c>
    </row>
    <row r="2275" spans="1:14" s="296" customFormat="1" ht="25.5" hidden="1" customHeight="1" x14ac:dyDescent="0.25">
      <c r="A2275" s="504"/>
      <c r="B2275" s="504"/>
      <c r="C2275" s="503">
        <v>5</v>
      </c>
      <c r="D2275" s="503">
        <v>2</v>
      </c>
      <c r="E2275" s="503">
        <v>2</v>
      </c>
      <c r="F2275" s="273">
        <v>20</v>
      </c>
      <c r="G2275" s="180" t="s">
        <v>682</v>
      </c>
      <c r="H2275" s="865" t="s">
        <v>1102</v>
      </c>
      <c r="I2275" s="181">
        <v>3340000000</v>
      </c>
      <c r="J2275" s="182">
        <f>SUM(I2275/I10*100)</f>
        <v>3.3469985270621074</v>
      </c>
      <c r="K2275" s="183">
        <f>SUM(P2275/I2275*100)</f>
        <v>0</v>
      </c>
      <c r="L2275" s="193">
        <v>3239329000</v>
      </c>
      <c r="M2275" s="323">
        <f>SUM(L2275/I2275%)</f>
        <v>96.985898203592811</v>
      </c>
      <c r="N2275" s="250">
        <f>SUM(I2275-L2275)</f>
        <v>100671000</v>
      </c>
    </row>
    <row r="2276" spans="1:14" s="296" customFormat="1" ht="15" hidden="1" customHeight="1" x14ac:dyDescent="0.25">
      <c r="A2276" s="504"/>
      <c r="B2276" s="504"/>
      <c r="C2276" s="503"/>
      <c r="D2276" s="503"/>
      <c r="E2276" s="503"/>
      <c r="F2276" s="273"/>
      <c r="G2276" s="180"/>
      <c r="H2276" s="865"/>
      <c r="I2276" s="181"/>
      <c r="J2276" s="182"/>
      <c r="K2276" s="183"/>
      <c r="L2276" s="193"/>
      <c r="M2276" s="323"/>
      <c r="N2276" s="181"/>
    </row>
    <row r="2277" spans="1:14" s="296" customFormat="1" ht="15" hidden="1" customHeight="1" x14ac:dyDescent="0.25">
      <c r="A2277" s="504"/>
      <c r="B2277" s="504"/>
      <c r="C2277" s="503"/>
      <c r="D2277" s="503"/>
      <c r="E2277" s="503"/>
      <c r="F2277" s="273"/>
      <c r="G2277" s="180"/>
      <c r="H2277" s="414"/>
      <c r="I2277" s="181"/>
      <c r="J2277" s="182"/>
      <c r="K2277" s="183"/>
      <c r="L2277" s="193"/>
      <c r="M2277" s="323"/>
      <c r="N2277" s="181"/>
    </row>
    <row r="2278" spans="1:14" s="296" customFormat="1" x14ac:dyDescent="0.25">
      <c r="A2278" s="297">
        <v>1</v>
      </c>
      <c r="B2278" s="309" t="s">
        <v>677</v>
      </c>
      <c r="C2278" s="310" t="s">
        <v>674</v>
      </c>
      <c r="D2278" s="310" t="s">
        <v>675</v>
      </c>
      <c r="E2278" s="351" t="s">
        <v>1097</v>
      </c>
      <c r="F2278" s="351" t="s">
        <v>809</v>
      </c>
      <c r="G2278" s="310"/>
      <c r="H2278" s="863" t="s">
        <v>1107</v>
      </c>
      <c r="I2278" s="382">
        <f>SUM(I2281)</f>
        <v>328346200</v>
      </c>
      <c r="J2278" s="485">
        <f>SUM(I2278/I10*100)</f>
        <v>0.32903420591809585</v>
      </c>
      <c r="K2278" s="306">
        <v>100</v>
      </c>
      <c r="L2278" s="395">
        <f>SUM(L2281)</f>
        <v>297238550</v>
      </c>
      <c r="M2278" s="307">
        <f>SUM(L2278/I2278%)</f>
        <v>90.525960099431643</v>
      </c>
      <c r="N2278" s="382">
        <f>SUM(N2281)</f>
        <v>31107650</v>
      </c>
    </row>
    <row r="2279" spans="1:14" s="296" customFormat="1" ht="15" hidden="1" customHeight="1" x14ac:dyDescent="0.25">
      <c r="A2279" s="297"/>
      <c r="B2279" s="309"/>
      <c r="C2279" s="310"/>
      <c r="D2279" s="310"/>
      <c r="E2279" s="305"/>
      <c r="F2279" s="305"/>
      <c r="G2279" s="310"/>
      <c r="H2279" s="864"/>
      <c r="I2279" s="382"/>
      <c r="J2279" s="274"/>
      <c r="K2279" s="306"/>
      <c r="L2279" s="395"/>
      <c r="M2279" s="307"/>
      <c r="N2279" s="382"/>
    </row>
    <row r="2280" spans="1:14" s="296" customFormat="1" ht="15" hidden="1" customHeight="1" x14ac:dyDescent="0.25">
      <c r="A2280" s="386"/>
      <c r="B2280" s="386"/>
      <c r="C2280" s="367"/>
      <c r="D2280" s="368"/>
      <c r="E2280" s="369"/>
      <c r="F2280" s="369"/>
      <c r="G2280" s="370"/>
      <c r="H2280" s="412"/>
      <c r="I2280" s="181"/>
      <c r="J2280" s="182"/>
      <c r="K2280" s="183"/>
      <c r="L2280" s="275"/>
      <c r="M2280" s="269"/>
      <c r="N2280" s="181"/>
    </row>
    <row r="2281" spans="1:14" s="296" customFormat="1" ht="15" hidden="1" customHeight="1" x14ac:dyDescent="0.25">
      <c r="A2281" s="177"/>
      <c r="B2281" s="177"/>
      <c r="C2281" s="178">
        <v>5</v>
      </c>
      <c r="D2281" s="178">
        <v>2</v>
      </c>
      <c r="E2281" s="178">
        <v>2</v>
      </c>
      <c r="F2281" s="178"/>
      <c r="G2281" s="270"/>
      <c r="H2281" s="406" t="s">
        <v>684</v>
      </c>
      <c r="I2281" s="181">
        <f>SUM(I2283+I2288+I2295+I2299+I2302+I2305+I2309)</f>
        <v>328346200</v>
      </c>
      <c r="J2281" s="182">
        <f>SUM(I2281/I10*100)</f>
        <v>0.32903420591809585</v>
      </c>
      <c r="K2281" s="183">
        <f>SUM(P2281/I2281*100)</f>
        <v>0</v>
      </c>
      <c r="L2281" s="181">
        <f>SUM(L2283+L2288+L2295+L2299+L2302+L2305+L2309)</f>
        <v>297238550</v>
      </c>
      <c r="M2281" s="185">
        <f>SUM(L2281/I2281%)</f>
        <v>90.525960099431643</v>
      </c>
      <c r="N2281" s="181">
        <f>SUM(N2283+N2288+N2295+N2299+N2302+N2305+N2309)</f>
        <v>31107650</v>
      </c>
    </row>
    <row r="2282" spans="1:14" s="296" customFormat="1" ht="15" hidden="1" customHeight="1" x14ac:dyDescent="0.25">
      <c r="A2282" s="177"/>
      <c r="B2282" s="177"/>
      <c r="C2282" s="178"/>
      <c r="D2282" s="178"/>
      <c r="E2282" s="178"/>
      <c r="F2282" s="178"/>
      <c r="G2282" s="270"/>
      <c r="H2282" s="406"/>
      <c r="I2282" s="181"/>
      <c r="J2282" s="182"/>
      <c r="K2282" s="383"/>
      <c r="L2282" s="193"/>
      <c r="M2282" s="269"/>
      <c r="N2282" s="181"/>
    </row>
    <row r="2283" spans="1:14" s="296" customFormat="1" ht="15" hidden="1" customHeight="1" x14ac:dyDescent="0.25">
      <c r="A2283" s="177"/>
      <c r="B2283" s="177"/>
      <c r="C2283" s="178">
        <v>5</v>
      </c>
      <c r="D2283" s="178">
        <v>2</v>
      </c>
      <c r="E2283" s="178">
        <v>2</v>
      </c>
      <c r="F2283" s="179" t="s">
        <v>675</v>
      </c>
      <c r="G2283" s="270"/>
      <c r="H2283" s="406" t="s">
        <v>685</v>
      </c>
      <c r="I2283" s="181">
        <f>SUM(I2284:I2286)</f>
        <v>12425150</v>
      </c>
      <c r="J2283" s="182">
        <f>SUM(I2283/I10*100)</f>
        <v>1.2451185254049623E-2</v>
      </c>
      <c r="K2283" s="183">
        <f>SUM(P2283/I2283*100)</f>
        <v>0</v>
      </c>
      <c r="L2283" s="193">
        <f>SUM(L2284:L2286)</f>
        <v>11276100</v>
      </c>
      <c r="M2283" s="185">
        <f>SUM(L2283/I2283%)</f>
        <v>90.752224319223515</v>
      </c>
      <c r="N2283" s="181">
        <f>SUM(N2284:N2286)</f>
        <v>1149050</v>
      </c>
    </row>
    <row r="2284" spans="1:14" s="296" customFormat="1" ht="25.5" hidden="1" customHeight="1" x14ac:dyDescent="0.25">
      <c r="A2284" s="177"/>
      <c r="B2284" s="177"/>
      <c r="C2284" s="178">
        <v>5</v>
      </c>
      <c r="D2284" s="178">
        <v>2</v>
      </c>
      <c r="E2284" s="178">
        <v>2</v>
      </c>
      <c r="F2284" s="179" t="s">
        <v>675</v>
      </c>
      <c r="G2284" s="180" t="s">
        <v>682</v>
      </c>
      <c r="H2284" s="406" t="s">
        <v>719</v>
      </c>
      <c r="I2284" s="181">
        <v>5000150</v>
      </c>
      <c r="J2284" s="182">
        <f>SUM(I2284/I10*100)</f>
        <v>5.0106271512244298E-3</v>
      </c>
      <c r="K2284" s="183">
        <f>SUM(P2284/I2284*100)</f>
        <v>0</v>
      </c>
      <c r="L2284" s="193">
        <v>5000150</v>
      </c>
      <c r="M2284" s="185">
        <f>SUM(L2284/I2284%)</f>
        <v>100</v>
      </c>
      <c r="N2284" s="250">
        <f>SUM(I2284-L2284)</f>
        <v>0</v>
      </c>
    </row>
    <row r="2285" spans="1:14" s="296" customFormat="1" ht="15" hidden="1" customHeight="1" x14ac:dyDescent="0.25">
      <c r="A2285" s="187"/>
      <c r="B2285" s="187"/>
      <c r="C2285" s="271">
        <v>5</v>
      </c>
      <c r="D2285" s="271">
        <v>2</v>
      </c>
      <c r="E2285" s="271">
        <v>2</v>
      </c>
      <c r="F2285" s="271" t="s">
        <v>675</v>
      </c>
      <c r="G2285" s="272" t="s">
        <v>688</v>
      </c>
      <c r="H2285" s="405" t="s">
        <v>1061</v>
      </c>
      <c r="I2285" s="266">
        <v>1875000</v>
      </c>
      <c r="J2285" s="279">
        <f>SUM(I2285/I10*100)</f>
        <v>1.8789288138447461E-3</v>
      </c>
      <c r="K2285" s="183">
        <f>SUM(P2285/I2285*100)</f>
        <v>0</v>
      </c>
      <c r="L2285" s="193">
        <v>1625950</v>
      </c>
      <c r="M2285" s="280">
        <f>SUM(L2285/I2285%)</f>
        <v>86.717333333333329</v>
      </c>
      <c r="N2285" s="250">
        <f>SUM(I2285-L2285)</f>
        <v>249050</v>
      </c>
    </row>
    <row r="2286" spans="1:14" s="296" customFormat="1" ht="25.5" hidden="1" customHeight="1" x14ac:dyDescent="0.25">
      <c r="A2286" s="187"/>
      <c r="B2286" s="187"/>
      <c r="C2286" s="271">
        <v>5</v>
      </c>
      <c r="D2286" s="271">
        <v>2</v>
      </c>
      <c r="E2286" s="271">
        <v>2</v>
      </c>
      <c r="F2286" s="271" t="s">
        <v>675</v>
      </c>
      <c r="G2286" s="180" t="s">
        <v>720</v>
      </c>
      <c r="H2286" s="406" t="s">
        <v>874</v>
      </c>
      <c r="I2286" s="266">
        <v>5550000</v>
      </c>
      <c r="J2286" s="279">
        <f>SUM(I2286/I10*100)</f>
        <v>5.5616292889804483E-3</v>
      </c>
      <c r="K2286" s="183">
        <f>SUM(P2286/I2286*100)</f>
        <v>0</v>
      </c>
      <c r="L2286" s="474">
        <v>4650000</v>
      </c>
      <c r="M2286" s="280">
        <f>SUM(L2286/I2286%)</f>
        <v>83.78378378378379</v>
      </c>
      <c r="N2286" s="250">
        <f>SUM(I2286-L2286)</f>
        <v>900000</v>
      </c>
    </row>
    <row r="2287" spans="1:14" s="296" customFormat="1" ht="15" hidden="1" customHeight="1" x14ac:dyDescent="0.25">
      <c r="A2287" s="187"/>
      <c r="B2287" s="187"/>
      <c r="C2287" s="271"/>
      <c r="D2287" s="271"/>
      <c r="E2287" s="271"/>
      <c r="F2287" s="271"/>
      <c r="G2287" s="180"/>
      <c r="H2287" s="406"/>
      <c r="I2287" s="266"/>
      <c r="J2287" s="182"/>
      <c r="K2287" s="183"/>
      <c r="L2287" s="474"/>
      <c r="M2287" s="280"/>
      <c r="N2287" s="250"/>
    </row>
    <row r="2288" spans="1:14" s="296" customFormat="1" ht="15" hidden="1" customHeight="1" x14ac:dyDescent="0.25">
      <c r="A2288" s="177"/>
      <c r="B2288" s="177"/>
      <c r="C2288" s="178">
        <v>5</v>
      </c>
      <c r="D2288" s="178">
        <v>2</v>
      </c>
      <c r="E2288" s="178">
        <v>2</v>
      </c>
      <c r="F2288" s="179" t="s">
        <v>690</v>
      </c>
      <c r="G2288" s="270"/>
      <c r="H2288" s="405" t="s">
        <v>691</v>
      </c>
      <c r="I2288" s="251">
        <f>SUM(I2289:I2293)</f>
        <v>10600000</v>
      </c>
      <c r="J2288" s="182">
        <f>SUM(I2288/I10*100)</f>
        <v>1.0622210894268964E-2</v>
      </c>
      <c r="K2288" s="183">
        <f t="shared" ref="K2288:K2293" si="57">SUM(P2288/I2288*100)</f>
        <v>0</v>
      </c>
      <c r="L2288" s="251">
        <f>SUM(L2289:L2294)</f>
        <v>7600000</v>
      </c>
      <c r="M2288" s="185">
        <f t="shared" ref="M2288:M2293" si="58">SUM(L2288/I2288%)</f>
        <v>71.698113207547166</v>
      </c>
      <c r="N2288" s="251">
        <f>SUM(N2289:N2294)</f>
        <v>3000000</v>
      </c>
    </row>
    <row r="2289" spans="1:14" s="296" customFormat="1" ht="25.5" hidden="1" customHeight="1" x14ac:dyDescent="0.25">
      <c r="A2289" s="387"/>
      <c r="B2289" s="387"/>
      <c r="C2289" s="270">
        <v>5</v>
      </c>
      <c r="D2289" s="270">
        <v>2</v>
      </c>
      <c r="E2289" s="270">
        <v>2</v>
      </c>
      <c r="F2289" s="179" t="s">
        <v>690</v>
      </c>
      <c r="G2289" s="180" t="s">
        <v>770</v>
      </c>
      <c r="H2289" s="406" t="s">
        <v>771</v>
      </c>
      <c r="I2289" s="261">
        <v>4000000</v>
      </c>
      <c r="J2289" s="279">
        <f>SUM(I2289/I10*100)</f>
        <v>4.0083814695354584E-3</v>
      </c>
      <c r="K2289" s="183">
        <f t="shared" si="57"/>
        <v>0</v>
      </c>
      <c r="L2289" s="286">
        <v>1000000</v>
      </c>
      <c r="M2289" s="285">
        <f t="shared" si="58"/>
        <v>25</v>
      </c>
      <c r="N2289" s="253">
        <f>SUM(I2289-L2289)</f>
        <v>3000000</v>
      </c>
    </row>
    <row r="2290" spans="1:14" s="296" customFormat="1" ht="25.5" hidden="1" customHeight="1" x14ac:dyDescent="0.25">
      <c r="A2290" s="387"/>
      <c r="B2290" s="387"/>
      <c r="C2290" s="270">
        <v>5</v>
      </c>
      <c r="D2290" s="270">
        <v>2</v>
      </c>
      <c r="E2290" s="270">
        <v>2</v>
      </c>
      <c r="F2290" s="180" t="s">
        <v>690</v>
      </c>
      <c r="G2290" s="180" t="s">
        <v>891</v>
      </c>
      <c r="H2290" s="406" t="s">
        <v>892</v>
      </c>
      <c r="I2290" s="261">
        <v>150000</v>
      </c>
      <c r="J2290" s="278">
        <f>SUM(I2290/I10*100)</f>
        <v>1.5031430510757969E-4</v>
      </c>
      <c r="K2290" s="285">
        <f t="shared" si="57"/>
        <v>0</v>
      </c>
      <c r="L2290" s="287">
        <v>150000</v>
      </c>
      <c r="M2290" s="285">
        <f t="shared" si="58"/>
        <v>100</v>
      </c>
      <c r="N2290" s="253">
        <f>SUM(I2290-L2290)</f>
        <v>0</v>
      </c>
    </row>
    <row r="2291" spans="1:14" s="296" customFormat="1" ht="25.5" hidden="1" customHeight="1" x14ac:dyDescent="0.25">
      <c r="A2291" s="177"/>
      <c r="B2291" s="177"/>
      <c r="C2291" s="178">
        <v>5</v>
      </c>
      <c r="D2291" s="178">
        <v>2</v>
      </c>
      <c r="E2291" s="178">
        <v>2</v>
      </c>
      <c r="F2291" s="179" t="s">
        <v>690</v>
      </c>
      <c r="G2291" s="180" t="s">
        <v>904</v>
      </c>
      <c r="H2291" s="406" t="s">
        <v>905</v>
      </c>
      <c r="I2291" s="261">
        <v>250000</v>
      </c>
      <c r="J2291" s="278">
        <f>SUM(I2291/I10*100)</f>
        <v>2.5052384184596615E-4</v>
      </c>
      <c r="K2291" s="283">
        <f t="shared" si="57"/>
        <v>0</v>
      </c>
      <c r="L2291" s="214">
        <v>250000</v>
      </c>
      <c r="M2291" s="284">
        <f t="shared" si="58"/>
        <v>100</v>
      </c>
      <c r="N2291" s="253">
        <f>SUM(I2291-L2291)</f>
        <v>0</v>
      </c>
    </row>
    <row r="2292" spans="1:14" s="296" customFormat="1" ht="25.5" hidden="1" customHeight="1" x14ac:dyDescent="0.25">
      <c r="A2292" s="177"/>
      <c r="B2292" s="177"/>
      <c r="C2292" s="178">
        <v>5</v>
      </c>
      <c r="D2292" s="178">
        <v>2</v>
      </c>
      <c r="E2292" s="178">
        <v>2</v>
      </c>
      <c r="F2292" s="179" t="s">
        <v>690</v>
      </c>
      <c r="G2292" s="180" t="s">
        <v>895</v>
      </c>
      <c r="H2292" s="406" t="s">
        <v>896</v>
      </c>
      <c r="I2292" s="261">
        <v>200000</v>
      </c>
      <c r="J2292" s="278">
        <f>SUM(I2292/I10*100)</f>
        <v>2.0041907347677289E-4</v>
      </c>
      <c r="K2292" s="283">
        <f t="shared" si="57"/>
        <v>0</v>
      </c>
      <c r="L2292" s="214">
        <v>200000</v>
      </c>
      <c r="M2292" s="284">
        <f t="shared" si="58"/>
        <v>100</v>
      </c>
      <c r="N2292" s="253">
        <f>SUM(I2292-L2292)</f>
        <v>0</v>
      </c>
    </row>
    <row r="2293" spans="1:14" s="296" customFormat="1" ht="25.5" hidden="1" customHeight="1" x14ac:dyDescent="0.25">
      <c r="A2293" s="177"/>
      <c r="B2293" s="177"/>
      <c r="C2293" s="178">
        <v>5</v>
      </c>
      <c r="D2293" s="178">
        <v>2</v>
      </c>
      <c r="E2293" s="178">
        <v>2</v>
      </c>
      <c r="F2293" s="179" t="s">
        <v>690</v>
      </c>
      <c r="G2293" s="180" t="s">
        <v>955</v>
      </c>
      <c r="H2293" s="406" t="s">
        <v>1004</v>
      </c>
      <c r="I2293" s="261">
        <v>6000000</v>
      </c>
      <c r="J2293" s="182">
        <f>SUM(I2293/I10*100)</f>
        <v>6.0125722043031871E-3</v>
      </c>
      <c r="K2293" s="283">
        <f t="shared" si="57"/>
        <v>0</v>
      </c>
      <c r="L2293" s="214">
        <v>6000000</v>
      </c>
      <c r="M2293" s="284">
        <f t="shared" si="58"/>
        <v>100</v>
      </c>
      <c r="N2293" s="253">
        <f>SUM(I2293-L2293)</f>
        <v>0</v>
      </c>
    </row>
    <row r="2294" spans="1:14" s="296" customFormat="1" ht="15" hidden="1" customHeight="1" x14ac:dyDescent="0.25">
      <c r="A2294" s="187"/>
      <c r="B2294" s="187"/>
      <c r="C2294" s="271"/>
      <c r="D2294" s="271"/>
      <c r="E2294" s="271"/>
      <c r="F2294" s="271"/>
      <c r="G2294" s="180"/>
      <c r="H2294" s="406"/>
      <c r="I2294" s="266"/>
      <c r="J2294" s="182"/>
      <c r="K2294" s="183"/>
      <c r="L2294" s="474"/>
      <c r="M2294" s="280"/>
      <c r="N2294" s="266"/>
    </row>
    <row r="2295" spans="1:14" s="296" customFormat="1" ht="15" hidden="1" customHeight="1" x14ac:dyDescent="0.25">
      <c r="A2295" s="177"/>
      <c r="B2295" s="177"/>
      <c r="C2295" s="178">
        <v>5</v>
      </c>
      <c r="D2295" s="178">
        <v>2</v>
      </c>
      <c r="E2295" s="178">
        <v>2</v>
      </c>
      <c r="F2295" s="179" t="s">
        <v>674</v>
      </c>
      <c r="G2295" s="270"/>
      <c r="H2295" s="406" t="s">
        <v>724</v>
      </c>
      <c r="I2295" s="251">
        <f>SUM(I2296:I2297)</f>
        <v>6312250</v>
      </c>
      <c r="J2295" s="182">
        <f>SUM(I2295/I10*100)</f>
        <v>6.3254764827687989E-3</v>
      </c>
      <c r="K2295" s="183">
        <f>SUM(P2295/I2295*100)</f>
        <v>0</v>
      </c>
      <c r="L2295" s="282">
        <f>SUM(L2296:L2297)</f>
        <v>5472250</v>
      </c>
      <c r="M2295" s="185">
        <f>SUM(L2295/I2295%)</f>
        <v>86.692542278902138</v>
      </c>
      <c r="N2295" s="251">
        <f>SUM(N2296:N2297)</f>
        <v>840000</v>
      </c>
    </row>
    <row r="2296" spans="1:14" s="296" customFormat="1" ht="25.5" hidden="1" customHeight="1" x14ac:dyDescent="0.25">
      <c r="A2296" s="177"/>
      <c r="B2296" s="177"/>
      <c r="C2296" s="178">
        <v>5</v>
      </c>
      <c r="D2296" s="178">
        <v>2</v>
      </c>
      <c r="E2296" s="178">
        <v>2</v>
      </c>
      <c r="F2296" s="179" t="s">
        <v>674</v>
      </c>
      <c r="G2296" s="180" t="s">
        <v>682</v>
      </c>
      <c r="H2296" s="406" t="s">
        <v>767</v>
      </c>
      <c r="I2296" s="251">
        <v>4100000</v>
      </c>
      <c r="J2296" s="279">
        <f>SUM(I2296/I10*100)</f>
        <v>4.1085910062738443E-3</v>
      </c>
      <c r="K2296" s="183">
        <f>SUM(L2296/I2296*100)</f>
        <v>100</v>
      </c>
      <c r="L2296" s="281">
        <v>4100000</v>
      </c>
      <c r="M2296" s="185">
        <f>SUM(L2296/I2296%)</f>
        <v>100</v>
      </c>
      <c r="N2296" s="250">
        <f>SUM(I2296-L2296)</f>
        <v>0</v>
      </c>
    </row>
    <row r="2297" spans="1:14" s="296" customFormat="1" ht="25.5" hidden="1" customHeight="1" x14ac:dyDescent="0.25">
      <c r="A2297" s="513"/>
      <c r="B2297" s="513"/>
      <c r="C2297" s="178">
        <v>5</v>
      </c>
      <c r="D2297" s="178">
        <v>2</v>
      </c>
      <c r="E2297" s="178">
        <v>2</v>
      </c>
      <c r="F2297" s="179" t="s">
        <v>674</v>
      </c>
      <c r="G2297" s="180" t="s">
        <v>697</v>
      </c>
      <c r="H2297" s="406" t="s">
        <v>1080</v>
      </c>
      <c r="I2297" s="251">
        <v>2212250</v>
      </c>
      <c r="J2297" s="279">
        <f>SUM(I2297/I10*100)</f>
        <v>2.2168854764949542E-3</v>
      </c>
      <c r="K2297" s="183">
        <f>SUM(P2297/I2297*100)</f>
        <v>0</v>
      </c>
      <c r="L2297" s="281">
        <v>1372250</v>
      </c>
      <c r="M2297" s="183">
        <f>SUM(L2297/I2297%)</f>
        <v>62.02960786529551</v>
      </c>
      <c r="N2297" s="250">
        <f>SUM(I2297-L2297)</f>
        <v>840000</v>
      </c>
    </row>
    <row r="2298" spans="1:14" s="296" customFormat="1" ht="15" hidden="1" customHeight="1" x14ac:dyDescent="0.25">
      <c r="A2298" s="513"/>
      <c r="B2298" s="513"/>
      <c r="C2298" s="178"/>
      <c r="D2298" s="178"/>
      <c r="E2298" s="178"/>
      <c r="F2298" s="179"/>
      <c r="G2298" s="180"/>
      <c r="H2298" s="406"/>
      <c r="I2298" s="251"/>
      <c r="J2298" s="182"/>
      <c r="K2298" s="183"/>
      <c r="L2298" s="281"/>
      <c r="M2298" s="183"/>
      <c r="N2298" s="250"/>
    </row>
    <row r="2299" spans="1:14" s="296" customFormat="1" ht="15" hidden="1" customHeight="1" x14ac:dyDescent="0.25">
      <c r="A2299" s="177"/>
      <c r="B2299" s="177"/>
      <c r="C2299" s="178">
        <v>5</v>
      </c>
      <c r="D2299" s="178">
        <v>2</v>
      </c>
      <c r="E2299" s="178">
        <v>2</v>
      </c>
      <c r="F2299" s="179" t="s">
        <v>1039</v>
      </c>
      <c r="G2299" s="270"/>
      <c r="H2299" s="406" t="s">
        <v>1108</v>
      </c>
      <c r="I2299" s="251">
        <f>SUM(I2300:I2300)</f>
        <v>500000</v>
      </c>
      <c r="J2299" s="279">
        <f>SUM(I2299/I10*100)</f>
        <v>5.0104768369193229E-4</v>
      </c>
      <c r="K2299" s="183">
        <f>SUM(P2299/I2299*100)</f>
        <v>0</v>
      </c>
      <c r="L2299" s="282">
        <f>SUM(L2300:L2300)</f>
        <v>150000</v>
      </c>
      <c r="M2299" s="185">
        <f>SUM(L2299/I2299%)</f>
        <v>30</v>
      </c>
      <c r="N2299" s="251">
        <f>SUM(N2300:N2300)</f>
        <v>350000</v>
      </c>
    </row>
    <row r="2300" spans="1:14" s="296" customFormat="1" ht="25.5" hidden="1" customHeight="1" x14ac:dyDescent="0.25">
      <c r="A2300" s="177"/>
      <c r="B2300" s="177"/>
      <c r="C2300" s="178">
        <v>5</v>
      </c>
      <c r="D2300" s="178">
        <v>2</v>
      </c>
      <c r="E2300" s="178">
        <v>2</v>
      </c>
      <c r="F2300" s="179" t="s">
        <v>1039</v>
      </c>
      <c r="G2300" s="180" t="s">
        <v>699</v>
      </c>
      <c r="H2300" s="406" t="s">
        <v>1109</v>
      </c>
      <c r="I2300" s="251">
        <v>500000</v>
      </c>
      <c r="J2300" s="279">
        <f>SUM(I2300/I10*100)</f>
        <v>5.0104768369193229E-4</v>
      </c>
      <c r="K2300" s="183">
        <f>SUM(P2300/I2300*100)</f>
        <v>0</v>
      </c>
      <c r="L2300" s="282">
        <v>150000</v>
      </c>
      <c r="M2300" s="185">
        <f>SUM(L2300/I2300%)</f>
        <v>30</v>
      </c>
      <c r="N2300" s="250">
        <f>SUM(I2300-L2300)</f>
        <v>350000</v>
      </c>
    </row>
    <row r="2301" spans="1:14" s="296" customFormat="1" ht="15" hidden="1" customHeight="1" x14ac:dyDescent="0.25">
      <c r="A2301" s="177"/>
      <c r="B2301" s="177"/>
      <c r="C2301" s="178"/>
      <c r="D2301" s="178"/>
      <c r="E2301" s="178"/>
      <c r="F2301" s="179"/>
      <c r="G2301" s="180"/>
      <c r="H2301" s="406"/>
      <c r="I2301" s="251"/>
      <c r="J2301" s="182"/>
      <c r="K2301" s="183"/>
      <c r="L2301" s="282"/>
      <c r="M2301" s="185"/>
      <c r="N2301" s="250"/>
    </row>
    <row r="2302" spans="1:14" s="296" customFormat="1" ht="15" hidden="1" customHeight="1" x14ac:dyDescent="0.25">
      <c r="A2302" s="513"/>
      <c r="B2302" s="513"/>
      <c r="C2302" s="178">
        <v>5</v>
      </c>
      <c r="D2302" s="178">
        <v>2</v>
      </c>
      <c r="E2302" s="178">
        <v>2</v>
      </c>
      <c r="F2302" s="179">
        <v>11</v>
      </c>
      <c r="G2302" s="270"/>
      <c r="H2302" s="406" t="s">
        <v>779</v>
      </c>
      <c r="I2302" s="251">
        <f>SUM(I2303:I2303)</f>
        <v>5200000</v>
      </c>
      <c r="J2302" s="182">
        <f>SUM(I2302/I10*100)</f>
        <v>5.2108959103960954E-3</v>
      </c>
      <c r="K2302" s="183">
        <f>SUM(L2302/I2302*100)</f>
        <v>100</v>
      </c>
      <c r="L2302" s="251">
        <f>SUM(L2303:L2303)</f>
        <v>5200000</v>
      </c>
      <c r="M2302" s="183">
        <f>SUM(L2302/I2302%)</f>
        <v>100</v>
      </c>
      <c r="N2302" s="251">
        <f>SUM(N2303:N2303)</f>
        <v>0</v>
      </c>
    </row>
    <row r="2303" spans="1:14" s="296" customFormat="1" ht="25.5" hidden="1" customHeight="1" x14ac:dyDescent="0.25">
      <c r="A2303" s="177"/>
      <c r="B2303" s="177"/>
      <c r="C2303" s="178">
        <v>5</v>
      </c>
      <c r="D2303" s="178">
        <v>2</v>
      </c>
      <c r="E2303" s="178">
        <v>2</v>
      </c>
      <c r="F2303" s="179">
        <v>11</v>
      </c>
      <c r="G2303" s="180" t="s">
        <v>686</v>
      </c>
      <c r="H2303" s="406" t="s">
        <v>917</v>
      </c>
      <c r="I2303" s="181">
        <v>5200000</v>
      </c>
      <c r="J2303" s="182">
        <f>SUM(I2303/I10*100)</f>
        <v>5.2108959103960954E-3</v>
      </c>
      <c r="K2303" s="183">
        <f>SUM(L2303/I2303*100)</f>
        <v>100</v>
      </c>
      <c r="L2303" s="193">
        <v>5200000</v>
      </c>
      <c r="M2303" s="185">
        <f>SUM(L2303/I2303%)</f>
        <v>100</v>
      </c>
      <c r="N2303" s="250">
        <f>SUM(I2303-L2303)</f>
        <v>0</v>
      </c>
    </row>
    <row r="2304" spans="1:14" s="296" customFormat="1" ht="15" hidden="1" customHeight="1" x14ac:dyDescent="0.25">
      <c r="A2304" s="177"/>
      <c r="B2304" s="177"/>
      <c r="C2304" s="178"/>
      <c r="D2304" s="178"/>
      <c r="E2304" s="178"/>
      <c r="F2304" s="179"/>
      <c r="G2304" s="180"/>
      <c r="H2304" s="406"/>
      <c r="I2304" s="251"/>
      <c r="J2304" s="182"/>
      <c r="K2304" s="183"/>
      <c r="L2304" s="282"/>
      <c r="M2304" s="185"/>
      <c r="N2304" s="251"/>
    </row>
    <row r="2305" spans="1:14" s="296" customFormat="1" ht="15" hidden="1" customHeight="1" x14ac:dyDescent="0.25">
      <c r="A2305" s="177"/>
      <c r="B2305" s="177"/>
      <c r="C2305" s="178">
        <v>5</v>
      </c>
      <c r="D2305" s="178">
        <v>2</v>
      </c>
      <c r="E2305" s="178">
        <v>2</v>
      </c>
      <c r="F2305" s="179">
        <v>15</v>
      </c>
      <c r="G2305" s="270"/>
      <c r="H2305" s="406" t="s">
        <v>756</v>
      </c>
      <c r="I2305" s="251">
        <f>SUM(I2306:I2307)</f>
        <v>133308800</v>
      </c>
      <c r="J2305" s="182">
        <f>SUM(I2305/I10*100)</f>
        <v>0.13358813091150212</v>
      </c>
      <c r="K2305" s="183">
        <f>SUM(P2305/I2305*100)</f>
        <v>0</v>
      </c>
      <c r="L2305" s="251">
        <f>SUM(L2306:L2307)</f>
        <v>107989200</v>
      </c>
      <c r="M2305" s="185">
        <f>SUM(L2305/I2305%)</f>
        <v>81.006805252166401</v>
      </c>
      <c r="N2305" s="251">
        <f>SUM(N2306:N2307)</f>
        <v>25319600</v>
      </c>
    </row>
    <row r="2306" spans="1:14" s="296" customFormat="1" ht="25.5" hidden="1" customHeight="1" x14ac:dyDescent="0.25">
      <c r="A2306" s="498"/>
      <c r="B2306" s="498"/>
      <c r="C2306" s="494">
        <v>5</v>
      </c>
      <c r="D2306" s="494">
        <v>2</v>
      </c>
      <c r="E2306" s="494">
        <v>2</v>
      </c>
      <c r="F2306" s="495">
        <v>15</v>
      </c>
      <c r="G2306" s="192" t="s">
        <v>682</v>
      </c>
      <c r="H2306" s="409" t="s">
        <v>909</v>
      </c>
      <c r="I2306" s="358">
        <v>101040000</v>
      </c>
      <c r="J2306" s="182">
        <f>SUM(I2306/I10*100)</f>
        <v>0.10125171592046567</v>
      </c>
      <c r="K2306" s="183">
        <f>SUM(P2306/I2306*100)</f>
        <v>0</v>
      </c>
      <c r="L2306" s="372">
        <v>93260000</v>
      </c>
      <c r="M2306" s="307">
        <f>SUM(L2306/I2306%)</f>
        <v>92.300079176563742</v>
      </c>
      <c r="N2306" s="250">
        <f>SUM(I2306-L2306)</f>
        <v>7780000</v>
      </c>
    </row>
    <row r="2307" spans="1:14" s="296" customFormat="1" ht="25.5" hidden="1" customHeight="1" x14ac:dyDescent="0.25">
      <c r="A2307" s="498"/>
      <c r="B2307" s="498"/>
      <c r="C2307" s="494">
        <v>5</v>
      </c>
      <c r="D2307" s="494">
        <v>2</v>
      </c>
      <c r="E2307" s="494">
        <v>2</v>
      </c>
      <c r="F2307" s="495">
        <v>15</v>
      </c>
      <c r="G2307" s="192" t="s">
        <v>697</v>
      </c>
      <c r="H2307" s="409" t="s">
        <v>910</v>
      </c>
      <c r="I2307" s="358">
        <v>32268800</v>
      </c>
      <c r="J2307" s="362">
        <f>SUM(I2307/I10*100)</f>
        <v>3.2336414991036448E-2</v>
      </c>
      <c r="K2307" s="183">
        <f>SUM(P2307/I2307*100)</f>
        <v>0</v>
      </c>
      <c r="L2307" s="372">
        <v>14729200</v>
      </c>
      <c r="M2307" s="307">
        <f>SUM(L2307/I2307%)</f>
        <v>45.645329234430783</v>
      </c>
      <c r="N2307" s="250">
        <f>SUM(I2307-L2307)</f>
        <v>17539600</v>
      </c>
    </row>
    <row r="2308" spans="1:14" s="296" customFormat="1" ht="15" hidden="1" customHeight="1" x14ac:dyDescent="0.25">
      <c r="A2308" s="177"/>
      <c r="B2308" s="177"/>
      <c r="C2308" s="178"/>
      <c r="D2308" s="178"/>
      <c r="E2308" s="178"/>
      <c r="F2308" s="179"/>
      <c r="G2308" s="180"/>
      <c r="H2308" s="406"/>
      <c r="I2308" s="251"/>
      <c r="J2308" s="182"/>
      <c r="K2308" s="183"/>
      <c r="L2308" s="282"/>
      <c r="M2308" s="185"/>
      <c r="N2308" s="251"/>
    </row>
    <row r="2309" spans="1:14" s="296" customFormat="1" ht="15" hidden="1" customHeight="1" x14ac:dyDescent="0.25">
      <c r="A2309" s="177"/>
      <c r="B2309" s="177"/>
      <c r="C2309" s="178">
        <v>5</v>
      </c>
      <c r="D2309" s="178">
        <v>2</v>
      </c>
      <c r="E2309" s="178">
        <v>2</v>
      </c>
      <c r="F2309" s="179">
        <v>20</v>
      </c>
      <c r="G2309" s="270"/>
      <c r="H2309" s="406" t="s">
        <v>1110</v>
      </c>
      <c r="I2309" s="251">
        <f>SUM(I2310)</f>
        <v>160000000</v>
      </c>
      <c r="J2309" s="182">
        <f>SUM(I2309/I10*100)</f>
        <v>0.1603352587814183</v>
      </c>
      <c r="K2309" s="183">
        <f>SUM(P2309/I2309*100)</f>
        <v>0</v>
      </c>
      <c r="L2309" s="282">
        <f>SUM(L2310)</f>
        <v>159551000</v>
      </c>
      <c r="M2309" s="185">
        <f>SUM(L2309/I2309%)</f>
        <v>99.719374999999999</v>
      </c>
      <c r="N2309" s="251">
        <f>SUM(N2310)</f>
        <v>449000</v>
      </c>
    </row>
    <row r="2310" spans="1:14" s="296" customFormat="1" ht="25.5" hidden="1" customHeight="1" x14ac:dyDescent="0.25">
      <c r="A2310" s="504"/>
      <c r="B2310" s="504"/>
      <c r="C2310" s="503">
        <v>5</v>
      </c>
      <c r="D2310" s="503">
        <v>2</v>
      </c>
      <c r="E2310" s="503">
        <v>2</v>
      </c>
      <c r="F2310" s="273">
        <v>20</v>
      </c>
      <c r="G2310" s="180" t="s">
        <v>682</v>
      </c>
      <c r="H2310" s="865" t="s">
        <v>934</v>
      </c>
      <c r="I2310" s="181">
        <v>160000000</v>
      </c>
      <c r="J2310" s="182">
        <f>SUM(I2310/I10*100)</f>
        <v>0.1603352587814183</v>
      </c>
      <c r="K2310" s="183">
        <f>SUM(P2310/I2310*100)</f>
        <v>0</v>
      </c>
      <c r="L2310" s="193">
        <v>159551000</v>
      </c>
      <c r="M2310" s="323">
        <f>SUM(L2310/I2310%)</f>
        <v>99.719374999999999</v>
      </c>
      <c r="N2310" s="250">
        <f>SUM(I2310-L2310)</f>
        <v>449000</v>
      </c>
    </row>
    <row r="2311" spans="1:14" s="296" customFormat="1" ht="15" hidden="1" customHeight="1" x14ac:dyDescent="0.25">
      <c r="A2311" s="504"/>
      <c r="B2311" s="504"/>
      <c r="C2311" s="503"/>
      <c r="D2311" s="503"/>
      <c r="E2311" s="503"/>
      <c r="F2311" s="273"/>
      <c r="G2311" s="180"/>
      <c r="H2311" s="860"/>
      <c r="I2311" s="181"/>
      <c r="J2311" s="182"/>
      <c r="K2311" s="183"/>
      <c r="L2311" s="193"/>
      <c r="M2311" s="323"/>
      <c r="N2311" s="181"/>
    </row>
    <row r="2312" spans="1:14" s="296" customFormat="1" ht="15" hidden="1" customHeight="1" x14ac:dyDescent="0.25">
      <c r="A2312" s="504"/>
      <c r="B2312" s="504"/>
      <c r="C2312" s="503"/>
      <c r="D2312" s="503"/>
      <c r="E2312" s="503"/>
      <c r="F2312" s="273"/>
      <c r="G2312" s="180"/>
      <c r="H2312" s="563"/>
      <c r="I2312" s="181"/>
      <c r="J2312" s="182"/>
      <c r="K2312" s="183"/>
      <c r="L2312" s="193"/>
      <c r="M2312" s="323"/>
      <c r="N2312" s="181"/>
    </row>
    <row r="2313" spans="1:14" s="296" customFormat="1" x14ac:dyDescent="0.25">
      <c r="A2313" s="297">
        <v>1</v>
      </c>
      <c r="B2313" s="309" t="s">
        <v>677</v>
      </c>
      <c r="C2313" s="310" t="s">
        <v>674</v>
      </c>
      <c r="D2313" s="310" t="s">
        <v>675</v>
      </c>
      <c r="E2313" s="326" t="s">
        <v>1097</v>
      </c>
      <c r="F2313" s="378" t="s">
        <v>936</v>
      </c>
      <c r="G2313" s="310"/>
      <c r="H2313" s="863" t="s">
        <v>1111</v>
      </c>
      <c r="I2313" s="341">
        <f>SUM(I2316)</f>
        <v>195735300</v>
      </c>
      <c r="J2313" s="385">
        <f>SUM(I2313/I10*100)</f>
        <v>0.19614543736349097</v>
      </c>
      <c r="K2313" s="447">
        <v>100</v>
      </c>
      <c r="L2313" s="341">
        <f>SUM(L2316)</f>
        <v>143279900</v>
      </c>
      <c r="M2313" s="445">
        <f>SUM(L2313/I2313%)</f>
        <v>73.200848288479392</v>
      </c>
      <c r="N2313" s="341">
        <f>SUM(N2316)</f>
        <v>52455400</v>
      </c>
    </row>
    <row r="2314" spans="1:14" s="296" customFormat="1" ht="15" hidden="1" customHeight="1" x14ac:dyDescent="0.25">
      <c r="A2314" s="297"/>
      <c r="B2314" s="309"/>
      <c r="C2314" s="310"/>
      <c r="D2314" s="310"/>
      <c r="E2314" s="305"/>
      <c r="F2314" s="305"/>
      <c r="G2314" s="310"/>
      <c r="H2314" s="860"/>
      <c r="I2314" s="341"/>
      <c r="J2314" s="274"/>
      <c r="K2314" s="447"/>
      <c r="L2314" s="395"/>
      <c r="M2314" s="445"/>
      <c r="N2314" s="341"/>
    </row>
    <row r="2315" spans="1:14" s="296" customFormat="1" ht="15" hidden="1" customHeight="1" x14ac:dyDescent="0.25">
      <c r="A2315" s="386"/>
      <c r="B2315" s="386"/>
      <c r="C2315" s="367"/>
      <c r="D2315" s="368"/>
      <c r="E2315" s="369"/>
      <c r="F2315" s="369"/>
      <c r="G2315" s="370"/>
      <c r="H2315" s="412"/>
      <c r="I2315" s="261"/>
      <c r="J2315" s="182"/>
      <c r="K2315" s="283"/>
      <c r="L2315" s="261"/>
      <c r="M2315" s="269"/>
      <c r="N2315" s="261"/>
    </row>
    <row r="2316" spans="1:14" s="296" customFormat="1" ht="15" hidden="1" customHeight="1" x14ac:dyDescent="0.25">
      <c r="A2316" s="177"/>
      <c r="B2316" s="177"/>
      <c r="C2316" s="178">
        <v>5</v>
      </c>
      <c r="D2316" s="178">
        <v>2</v>
      </c>
      <c r="E2316" s="178">
        <v>2</v>
      </c>
      <c r="F2316" s="178"/>
      <c r="G2316" s="270"/>
      <c r="H2316" s="406" t="s">
        <v>684</v>
      </c>
      <c r="I2316" s="261">
        <f>SUM(I2318+I2323+I2331+I2335+I2338)</f>
        <v>195735300</v>
      </c>
      <c r="J2316" s="182">
        <f>SUM(I2316/I10*100)</f>
        <v>0.19614543736349097</v>
      </c>
      <c r="K2316" s="283">
        <f>SUM(P2316/I2316*100)</f>
        <v>0</v>
      </c>
      <c r="L2316" s="261">
        <f>SUM(L2318+L2323+L2331+L2335+L2338)</f>
        <v>143279900</v>
      </c>
      <c r="M2316" s="284">
        <f>SUM(L2316/I2316%)</f>
        <v>73.200848288479392</v>
      </c>
      <c r="N2316" s="261">
        <f>SUM(N2318+N2323+N2331+N2335+N2338)</f>
        <v>52455400</v>
      </c>
    </row>
    <row r="2317" spans="1:14" s="296" customFormat="1" ht="15" hidden="1" customHeight="1" x14ac:dyDescent="0.25">
      <c r="A2317" s="177"/>
      <c r="B2317" s="177"/>
      <c r="C2317" s="178"/>
      <c r="D2317" s="178"/>
      <c r="E2317" s="178"/>
      <c r="F2317" s="178"/>
      <c r="G2317" s="270"/>
      <c r="H2317" s="406"/>
      <c r="I2317" s="261"/>
      <c r="J2317" s="182"/>
      <c r="K2317" s="283"/>
      <c r="L2317" s="193"/>
      <c r="M2317" s="269"/>
      <c r="N2317" s="261"/>
    </row>
    <row r="2318" spans="1:14" s="296" customFormat="1" ht="15" hidden="1" customHeight="1" x14ac:dyDescent="0.25">
      <c r="A2318" s="177"/>
      <c r="B2318" s="177"/>
      <c r="C2318" s="178">
        <v>5</v>
      </c>
      <c r="D2318" s="178">
        <v>2</v>
      </c>
      <c r="E2318" s="178">
        <v>2</v>
      </c>
      <c r="F2318" s="179" t="s">
        <v>675</v>
      </c>
      <c r="G2318" s="270"/>
      <c r="H2318" s="406" t="s">
        <v>685</v>
      </c>
      <c r="I2318" s="261">
        <f>SUM(I2319:I2321)</f>
        <v>2850900</v>
      </c>
      <c r="J2318" s="279">
        <f>SUM(I2318/I10*100)</f>
        <v>2.8568736828746594E-3</v>
      </c>
      <c r="K2318" s="283">
        <f>SUM(P2318/I2318*100)</f>
        <v>0</v>
      </c>
      <c r="L2318" s="193">
        <f>SUM(L2319:L2321)</f>
        <v>2850900</v>
      </c>
      <c r="M2318" s="284">
        <f>SUM(L2318/I2318%)</f>
        <v>100</v>
      </c>
      <c r="N2318" s="261">
        <f>SUM(N2319:N2321)</f>
        <v>0</v>
      </c>
    </row>
    <row r="2319" spans="1:14" s="296" customFormat="1" ht="25.5" hidden="1" customHeight="1" x14ac:dyDescent="0.25">
      <c r="A2319" s="177"/>
      <c r="B2319" s="177"/>
      <c r="C2319" s="178">
        <v>5</v>
      </c>
      <c r="D2319" s="178">
        <v>2</v>
      </c>
      <c r="E2319" s="178">
        <v>2</v>
      </c>
      <c r="F2319" s="179" t="s">
        <v>675</v>
      </c>
      <c r="G2319" s="180" t="s">
        <v>682</v>
      </c>
      <c r="H2319" s="406" t="s">
        <v>719</v>
      </c>
      <c r="I2319" s="261">
        <v>1149900</v>
      </c>
      <c r="J2319" s="279">
        <f>SUM(I2319/I10*100)</f>
        <v>1.1523094629547058E-3</v>
      </c>
      <c r="K2319" s="283">
        <f>SUM(L2319/I2319*100)</f>
        <v>100</v>
      </c>
      <c r="L2319" s="260">
        <v>1149900</v>
      </c>
      <c r="M2319" s="284">
        <f>SUM(L2319/I2319%)</f>
        <v>100</v>
      </c>
      <c r="N2319" s="250">
        <f>SUM(I2319-L2319)</f>
        <v>0</v>
      </c>
    </row>
    <row r="2320" spans="1:14" s="296" customFormat="1" ht="15" hidden="1" customHeight="1" x14ac:dyDescent="0.25">
      <c r="A2320" s="263"/>
      <c r="B2320" s="263"/>
      <c r="C2320" s="569">
        <v>5</v>
      </c>
      <c r="D2320" s="569">
        <v>2</v>
      </c>
      <c r="E2320" s="569">
        <v>2</v>
      </c>
      <c r="F2320" s="569" t="s">
        <v>675</v>
      </c>
      <c r="G2320" s="569" t="s">
        <v>688</v>
      </c>
      <c r="H2320" s="409" t="s">
        <v>1061</v>
      </c>
      <c r="I2320" s="382">
        <v>801000</v>
      </c>
      <c r="J2320" s="455">
        <f>SUM(I2320/I10*100)</f>
        <v>8.0267838927447553E-4</v>
      </c>
      <c r="K2320" s="311">
        <f>SUM(P2320/I2320*100)</f>
        <v>0</v>
      </c>
      <c r="L2320" s="312">
        <v>801000</v>
      </c>
      <c r="M2320" s="311">
        <f>SUM(L2320/I2320%)</f>
        <v>100</v>
      </c>
      <c r="N2320" s="252">
        <f>SUM(I2320-L2320)</f>
        <v>0</v>
      </c>
    </row>
    <row r="2321" spans="1:14" s="296" customFormat="1" ht="25.5" hidden="1" customHeight="1" x14ac:dyDescent="0.25">
      <c r="A2321" s="177"/>
      <c r="B2321" s="177"/>
      <c r="C2321" s="178">
        <v>5</v>
      </c>
      <c r="D2321" s="178">
        <v>2</v>
      </c>
      <c r="E2321" s="178">
        <v>2</v>
      </c>
      <c r="F2321" s="179" t="s">
        <v>675</v>
      </c>
      <c r="G2321" s="180" t="s">
        <v>720</v>
      </c>
      <c r="H2321" s="406" t="s">
        <v>874</v>
      </c>
      <c r="I2321" s="261">
        <v>900000</v>
      </c>
      <c r="J2321" s="279">
        <f>SUM(I2321/I10*100)</f>
        <v>9.0188583064547802E-4</v>
      </c>
      <c r="K2321" s="283">
        <f>SUM(L2321/I2321*100)</f>
        <v>100</v>
      </c>
      <c r="L2321" s="260">
        <v>900000</v>
      </c>
      <c r="M2321" s="284">
        <f>SUM(L2321/I2321%)</f>
        <v>100</v>
      </c>
      <c r="N2321" s="250">
        <f>SUM(I2321-L2321)</f>
        <v>0</v>
      </c>
    </row>
    <row r="2322" spans="1:14" s="296" customFormat="1" ht="15" hidden="1" customHeight="1" x14ac:dyDescent="0.25">
      <c r="A2322" s="177"/>
      <c r="B2322" s="177"/>
      <c r="C2322" s="178"/>
      <c r="D2322" s="178"/>
      <c r="E2322" s="178"/>
      <c r="F2322" s="179"/>
      <c r="G2322" s="180"/>
      <c r="H2322" s="537"/>
      <c r="I2322" s="261"/>
      <c r="J2322" s="182"/>
      <c r="K2322" s="283"/>
      <c r="L2322" s="193"/>
      <c r="M2322" s="284"/>
      <c r="N2322" s="261"/>
    </row>
    <row r="2323" spans="1:14" s="296" customFormat="1" ht="15" hidden="1" customHeight="1" x14ac:dyDescent="0.25">
      <c r="A2323" s="177"/>
      <c r="B2323" s="177"/>
      <c r="C2323" s="178">
        <v>5</v>
      </c>
      <c r="D2323" s="178">
        <v>2</v>
      </c>
      <c r="E2323" s="178">
        <v>2</v>
      </c>
      <c r="F2323" s="179" t="s">
        <v>690</v>
      </c>
      <c r="G2323" s="270"/>
      <c r="H2323" s="406" t="s">
        <v>691</v>
      </c>
      <c r="I2323" s="268">
        <f>SUM(I2324:I2329)</f>
        <v>49706000</v>
      </c>
      <c r="J2323" s="182">
        <f>SUM(I2323/I10*100)</f>
        <v>4.981015233118237E-2</v>
      </c>
      <c r="K2323" s="283">
        <f>SUM(L2323/I2323*100)</f>
        <v>100</v>
      </c>
      <c r="L2323" s="268">
        <f>SUM(L2324:L2329)</f>
        <v>49706000</v>
      </c>
      <c r="M2323" s="284">
        <f t="shared" ref="M2323:M2329" si="59">SUM(L2323/I2323%)</f>
        <v>100</v>
      </c>
      <c r="N2323" s="268">
        <f>SUM(N2324:N2329)</f>
        <v>0</v>
      </c>
    </row>
    <row r="2324" spans="1:14" s="296" customFormat="1" ht="25.5" hidden="1" customHeight="1" x14ac:dyDescent="0.25">
      <c r="A2324" s="177"/>
      <c r="B2324" s="177"/>
      <c r="C2324" s="178">
        <v>5</v>
      </c>
      <c r="D2324" s="178">
        <v>2</v>
      </c>
      <c r="E2324" s="178">
        <v>2</v>
      </c>
      <c r="F2324" s="179" t="s">
        <v>690</v>
      </c>
      <c r="G2324" s="180" t="s">
        <v>887</v>
      </c>
      <c r="H2324" s="406" t="s">
        <v>1112</v>
      </c>
      <c r="I2324" s="268">
        <v>33956000</v>
      </c>
      <c r="J2324" s="182">
        <f>SUM(I2324/I10*100)</f>
        <v>3.4027150294886503E-2</v>
      </c>
      <c r="K2324" s="283">
        <f>SUM(L2324/I2324*100)</f>
        <v>100</v>
      </c>
      <c r="L2324" s="281">
        <v>33956000</v>
      </c>
      <c r="M2324" s="284">
        <f t="shared" si="59"/>
        <v>100</v>
      </c>
      <c r="N2324" s="250">
        <f t="shared" ref="N2324:N2329" si="60">SUM(I2324-L2324)</f>
        <v>0</v>
      </c>
    </row>
    <row r="2325" spans="1:14" s="296" customFormat="1" ht="25.5" hidden="1" customHeight="1" x14ac:dyDescent="0.25">
      <c r="A2325" s="177"/>
      <c r="B2325" s="177"/>
      <c r="C2325" s="178">
        <v>5</v>
      </c>
      <c r="D2325" s="178">
        <v>2</v>
      </c>
      <c r="E2325" s="178">
        <v>2</v>
      </c>
      <c r="F2325" s="179" t="s">
        <v>690</v>
      </c>
      <c r="G2325" s="180" t="s">
        <v>889</v>
      </c>
      <c r="H2325" s="406" t="s">
        <v>890</v>
      </c>
      <c r="I2325" s="268">
        <v>1600000</v>
      </c>
      <c r="J2325" s="279">
        <f>SUM(I2325/I10*100)</f>
        <v>1.6033525878141831E-3</v>
      </c>
      <c r="K2325" s="283">
        <f>SUM(L2325/I2325*100)</f>
        <v>100</v>
      </c>
      <c r="L2325" s="281">
        <v>1600000</v>
      </c>
      <c r="M2325" s="284">
        <f t="shared" si="59"/>
        <v>100</v>
      </c>
      <c r="N2325" s="250">
        <f t="shared" si="60"/>
        <v>0</v>
      </c>
    </row>
    <row r="2326" spans="1:14" s="296" customFormat="1" ht="25.5" hidden="1" customHeight="1" x14ac:dyDescent="0.25">
      <c r="A2326" s="387"/>
      <c r="B2326" s="387"/>
      <c r="C2326" s="270">
        <v>5</v>
      </c>
      <c r="D2326" s="270">
        <v>2</v>
      </c>
      <c r="E2326" s="270">
        <v>2</v>
      </c>
      <c r="F2326" s="179" t="s">
        <v>690</v>
      </c>
      <c r="G2326" s="180" t="s">
        <v>770</v>
      </c>
      <c r="H2326" s="406" t="s">
        <v>771</v>
      </c>
      <c r="I2326" s="261">
        <v>11800000</v>
      </c>
      <c r="J2326" s="182">
        <f>SUM(I2326/I10*100)</f>
        <v>1.1824725335129602E-2</v>
      </c>
      <c r="K2326" s="285">
        <f>SUM(L2326/I2326*100)</f>
        <v>100</v>
      </c>
      <c r="L2326" s="286">
        <v>11800000</v>
      </c>
      <c r="M2326" s="285">
        <f t="shared" si="59"/>
        <v>100</v>
      </c>
      <c r="N2326" s="253">
        <f t="shared" si="60"/>
        <v>0</v>
      </c>
    </row>
    <row r="2327" spans="1:14" s="296" customFormat="1" ht="25.5" hidden="1" customHeight="1" x14ac:dyDescent="0.25">
      <c r="A2327" s="387"/>
      <c r="B2327" s="387"/>
      <c r="C2327" s="270">
        <v>5</v>
      </c>
      <c r="D2327" s="270">
        <v>2</v>
      </c>
      <c r="E2327" s="270">
        <v>2</v>
      </c>
      <c r="F2327" s="180" t="s">
        <v>690</v>
      </c>
      <c r="G2327" s="180" t="s">
        <v>891</v>
      </c>
      <c r="H2327" s="406" t="s">
        <v>892</v>
      </c>
      <c r="I2327" s="261">
        <v>450000</v>
      </c>
      <c r="J2327" s="278">
        <f>SUM(I2327/I10*100)</f>
        <v>4.5094291532273901E-4</v>
      </c>
      <c r="K2327" s="285">
        <f>SUM(P2327/I2327*100)</f>
        <v>0</v>
      </c>
      <c r="L2327" s="287">
        <v>450000</v>
      </c>
      <c r="M2327" s="285">
        <f t="shared" si="59"/>
        <v>100</v>
      </c>
      <c r="N2327" s="253">
        <f t="shared" si="60"/>
        <v>0</v>
      </c>
    </row>
    <row r="2328" spans="1:14" s="296" customFormat="1" ht="25.5" hidden="1" customHeight="1" x14ac:dyDescent="0.25">
      <c r="A2328" s="177"/>
      <c r="B2328" s="177"/>
      <c r="C2328" s="178">
        <v>5</v>
      </c>
      <c r="D2328" s="178">
        <v>2</v>
      </c>
      <c r="E2328" s="178">
        <v>2</v>
      </c>
      <c r="F2328" s="179" t="s">
        <v>690</v>
      </c>
      <c r="G2328" s="180" t="s">
        <v>904</v>
      </c>
      <c r="H2328" s="406" t="s">
        <v>905</v>
      </c>
      <c r="I2328" s="261">
        <v>900000</v>
      </c>
      <c r="J2328" s="279">
        <f>SUM(I2328/I10*100)</f>
        <v>9.0188583064547802E-4</v>
      </c>
      <c r="K2328" s="283">
        <f>SUM(P2328/I2328*100)</f>
        <v>0</v>
      </c>
      <c r="L2328" s="214">
        <v>900000</v>
      </c>
      <c r="M2328" s="284">
        <f t="shared" si="59"/>
        <v>100</v>
      </c>
      <c r="N2328" s="253">
        <f t="shared" si="60"/>
        <v>0</v>
      </c>
    </row>
    <row r="2329" spans="1:14" s="296" customFormat="1" ht="25.5" hidden="1" customHeight="1" x14ac:dyDescent="0.25">
      <c r="A2329" s="177"/>
      <c r="B2329" s="177"/>
      <c r="C2329" s="178">
        <v>5</v>
      </c>
      <c r="D2329" s="178">
        <v>2</v>
      </c>
      <c r="E2329" s="178">
        <v>2</v>
      </c>
      <c r="F2329" s="179" t="s">
        <v>690</v>
      </c>
      <c r="G2329" s="180" t="s">
        <v>895</v>
      </c>
      <c r="H2329" s="406" t="s">
        <v>896</v>
      </c>
      <c r="I2329" s="261">
        <v>1000000</v>
      </c>
      <c r="J2329" s="279">
        <f>SUM(I2329/I10*100)</f>
        <v>1.0020953673838646E-3</v>
      </c>
      <c r="K2329" s="283">
        <f>SUM(P2329/I2329*100)</f>
        <v>0</v>
      </c>
      <c r="L2329" s="214">
        <v>1000000</v>
      </c>
      <c r="M2329" s="284">
        <f t="shared" si="59"/>
        <v>100</v>
      </c>
      <c r="N2329" s="253">
        <f t="shared" si="60"/>
        <v>0</v>
      </c>
    </row>
    <row r="2330" spans="1:14" s="296" customFormat="1" ht="15" hidden="1" customHeight="1" x14ac:dyDescent="0.25">
      <c r="A2330" s="177"/>
      <c r="B2330" s="177"/>
      <c r="C2330" s="178"/>
      <c r="D2330" s="178"/>
      <c r="E2330" s="178"/>
      <c r="F2330" s="179"/>
      <c r="G2330" s="180"/>
      <c r="H2330" s="406"/>
      <c r="I2330" s="268"/>
      <c r="J2330" s="182"/>
      <c r="K2330" s="283"/>
      <c r="L2330" s="281"/>
      <c r="M2330" s="284"/>
      <c r="N2330" s="250"/>
    </row>
    <row r="2331" spans="1:14" s="296" customFormat="1" ht="15" hidden="1" customHeight="1" x14ac:dyDescent="0.25">
      <c r="A2331" s="177"/>
      <c r="B2331" s="177"/>
      <c r="C2331" s="178">
        <v>5</v>
      </c>
      <c r="D2331" s="178">
        <v>2</v>
      </c>
      <c r="E2331" s="178">
        <v>2</v>
      </c>
      <c r="F2331" s="179" t="s">
        <v>674</v>
      </c>
      <c r="G2331" s="270"/>
      <c r="H2331" s="406" t="s">
        <v>724</v>
      </c>
      <c r="I2331" s="268">
        <f>SUM(I2332:I2333)</f>
        <v>1175000</v>
      </c>
      <c r="J2331" s="279">
        <f>SUM(I2331/I10*100)</f>
        <v>1.1774620566760408E-3</v>
      </c>
      <c r="K2331" s="283">
        <f>SUM(P2331/I2331*100)</f>
        <v>0</v>
      </c>
      <c r="L2331" s="282">
        <f>SUM(L2332:L2333)</f>
        <v>1175000</v>
      </c>
      <c r="M2331" s="284">
        <f>SUM(L2331/I2331%)</f>
        <v>100</v>
      </c>
      <c r="N2331" s="268">
        <f>SUM(N2332:N2333)</f>
        <v>0</v>
      </c>
    </row>
    <row r="2332" spans="1:14" s="296" customFormat="1" ht="25.5" hidden="1" customHeight="1" x14ac:dyDescent="0.25">
      <c r="A2332" s="177"/>
      <c r="B2332" s="177"/>
      <c r="C2332" s="178">
        <v>5</v>
      </c>
      <c r="D2332" s="178">
        <v>2</v>
      </c>
      <c r="E2332" s="178">
        <v>2</v>
      </c>
      <c r="F2332" s="179" t="s">
        <v>674</v>
      </c>
      <c r="G2332" s="180" t="s">
        <v>682</v>
      </c>
      <c r="H2332" s="406" t="s">
        <v>767</v>
      </c>
      <c r="I2332" s="268">
        <v>300000</v>
      </c>
      <c r="J2332" s="278">
        <f>SUM(I2332/I10*100)</f>
        <v>3.0062861021515938E-4</v>
      </c>
      <c r="K2332" s="283">
        <f>SUM(P2332/I2332*100)</f>
        <v>0</v>
      </c>
      <c r="L2332" s="281">
        <v>300000</v>
      </c>
      <c r="M2332" s="284">
        <f>SUM(L2332/I2332%)</f>
        <v>100</v>
      </c>
      <c r="N2332" s="250">
        <f>SUM(I2332-L2332)</f>
        <v>0</v>
      </c>
    </row>
    <row r="2333" spans="1:14" s="296" customFormat="1" ht="25.5" hidden="1" customHeight="1" x14ac:dyDescent="0.25">
      <c r="A2333" s="177"/>
      <c r="B2333" s="177"/>
      <c r="C2333" s="178">
        <v>5</v>
      </c>
      <c r="D2333" s="178">
        <v>2</v>
      </c>
      <c r="E2333" s="178">
        <v>2</v>
      </c>
      <c r="F2333" s="179" t="s">
        <v>674</v>
      </c>
      <c r="G2333" s="180" t="s">
        <v>697</v>
      </c>
      <c r="H2333" s="406" t="s">
        <v>726</v>
      </c>
      <c r="I2333" s="268">
        <v>875000</v>
      </c>
      <c r="J2333" s="279">
        <f>SUM(I2333/I10*100)</f>
        <v>8.7683344646088154E-4</v>
      </c>
      <c r="K2333" s="283">
        <f>SUM(P2333/I2333*100)</f>
        <v>0</v>
      </c>
      <c r="L2333" s="281">
        <v>875000</v>
      </c>
      <c r="M2333" s="284">
        <f>SUM(L2333/I2333%)</f>
        <v>100</v>
      </c>
      <c r="N2333" s="250">
        <f>SUM(I2333-L2333)</f>
        <v>0</v>
      </c>
    </row>
    <row r="2334" spans="1:14" s="296" customFormat="1" ht="15" hidden="1" customHeight="1" x14ac:dyDescent="0.25">
      <c r="A2334" s="513"/>
      <c r="B2334" s="513"/>
      <c r="C2334" s="178"/>
      <c r="D2334" s="178"/>
      <c r="E2334" s="178"/>
      <c r="F2334" s="179"/>
      <c r="G2334" s="180"/>
      <c r="H2334" s="406"/>
      <c r="I2334" s="268"/>
      <c r="J2334" s="182"/>
      <c r="K2334" s="283"/>
      <c r="L2334" s="282"/>
      <c r="M2334" s="283"/>
      <c r="N2334" s="268"/>
    </row>
    <row r="2335" spans="1:14" s="296" customFormat="1" ht="15" hidden="1" customHeight="1" x14ac:dyDescent="0.25">
      <c r="A2335" s="177"/>
      <c r="B2335" s="177"/>
      <c r="C2335" s="178">
        <v>5</v>
      </c>
      <c r="D2335" s="178">
        <v>2</v>
      </c>
      <c r="E2335" s="178">
        <v>2</v>
      </c>
      <c r="F2335" s="179" t="s">
        <v>1039</v>
      </c>
      <c r="G2335" s="270"/>
      <c r="H2335" s="406" t="s">
        <v>1108</v>
      </c>
      <c r="I2335" s="251">
        <f>SUM(I2336:I2336)</f>
        <v>350000</v>
      </c>
      <c r="J2335" s="278">
        <f>SUM(I2335/I10*100)</f>
        <v>3.5073337858435255E-4</v>
      </c>
      <c r="K2335" s="183">
        <f>SUM(P2335/I2335*100)</f>
        <v>0</v>
      </c>
      <c r="L2335" s="282">
        <f>SUM(L2336:L2336)</f>
        <v>300000</v>
      </c>
      <c r="M2335" s="185">
        <f>SUM(L2335/I2335%)</f>
        <v>85.714285714285708</v>
      </c>
      <c r="N2335" s="251">
        <f>SUM(N2336:N2336)</f>
        <v>50000</v>
      </c>
    </row>
    <row r="2336" spans="1:14" s="296" customFormat="1" ht="25.5" hidden="1" customHeight="1" x14ac:dyDescent="0.25">
      <c r="A2336" s="177"/>
      <c r="B2336" s="177"/>
      <c r="C2336" s="178">
        <v>5</v>
      </c>
      <c r="D2336" s="178">
        <v>2</v>
      </c>
      <c r="E2336" s="178">
        <v>2</v>
      </c>
      <c r="F2336" s="179" t="s">
        <v>1039</v>
      </c>
      <c r="G2336" s="180" t="s">
        <v>699</v>
      </c>
      <c r="H2336" s="406" t="s">
        <v>1109</v>
      </c>
      <c r="I2336" s="251">
        <v>350000</v>
      </c>
      <c r="J2336" s="278">
        <f>SUM(I2336/I10*100)</f>
        <v>3.5073337858435255E-4</v>
      </c>
      <c r="K2336" s="183">
        <f>SUM(P2336/I2336*100)</f>
        <v>0</v>
      </c>
      <c r="L2336" s="282">
        <v>300000</v>
      </c>
      <c r="M2336" s="185">
        <f>SUM(L2336/I2336%)</f>
        <v>85.714285714285708</v>
      </c>
      <c r="N2336" s="250">
        <f>SUM(I2336-L2336)</f>
        <v>50000</v>
      </c>
    </row>
    <row r="2337" spans="1:14" s="296" customFormat="1" ht="15" hidden="1" customHeight="1" x14ac:dyDescent="0.25">
      <c r="A2337" s="177"/>
      <c r="B2337" s="177"/>
      <c r="C2337" s="178"/>
      <c r="D2337" s="178"/>
      <c r="E2337" s="178"/>
      <c r="F2337" s="179"/>
      <c r="G2337" s="180"/>
      <c r="H2337" s="406"/>
      <c r="I2337" s="251"/>
      <c r="J2337" s="182"/>
      <c r="K2337" s="183"/>
      <c r="L2337" s="282"/>
      <c r="M2337" s="185"/>
      <c r="N2337" s="250"/>
    </row>
    <row r="2338" spans="1:14" s="296" customFormat="1" ht="15" hidden="1" customHeight="1" x14ac:dyDescent="0.25">
      <c r="A2338" s="387"/>
      <c r="B2338" s="387"/>
      <c r="C2338" s="270">
        <v>5</v>
      </c>
      <c r="D2338" s="270">
        <v>2</v>
      </c>
      <c r="E2338" s="270">
        <v>2</v>
      </c>
      <c r="F2338" s="180">
        <v>15</v>
      </c>
      <c r="G2338" s="270"/>
      <c r="H2338" s="406" t="s">
        <v>756</v>
      </c>
      <c r="I2338" s="251">
        <f>SUM(I2339:I2340)</f>
        <v>141653400</v>
      </c>
      <c r="J2338" s="182">
        <f>SUM(I2338/I10*100)</f>
        <v>0.14195021591417351</v>
      </c>
      <c r="K2338" s="318">
        <f>SUM(P2338/I2338*100)</f>
        <v>0</v>
      </c>
      <c r="L2338" s="251">
        <f>SUM(L2339:L2340)</f>
        <v>89248000</v>
      </c>
      <c r="M2338" s="318">
        <f>SUM(L2338/I2338%)</f>
        <v>63.004488420327363</v>
      </c>
      <c r="N2338" s="251">
        <f>SUM(N2339:N2340)</f>
        <v>52405400</v>
      </c>
    </row>
    <row r="2339" spans="1:14" s="296" customFormat="1" ht="25.5" hidden="1" customHeight="1" x14ac:dyDescent="0.25">
      <c r="A2339" s="498"/>
      <c r="B2339" s="498"/>
      <c r="C2339" s="494">
        <v>5</v>
      </c>
      <c r="D2339" s="494">
        <v>2</v>
      </c>
      <c r="E2339" s="494">
        <v>2</v>
      </c>
      <c r="F2339" s="495">
        <v>15</v>
      </c>
      <c r="G2339" s="192" t="s">
        <v>682</v>
      </c>
      <c r="H2339" s="409" t="s">
        <v>909</v>
      </c>
      <c r="I2339" s="358">
        <v>47500000</v>
      </c>
      <c r="J2339" s="182">
        <f>SUM(I2339/I10*100)</f>
        <v>4.7599529950733563E-2</v>
      </c>
      <c r="K2339" s="183">
        <f>SUM(P2339/I2339*100)</f>
        <v>0</v>
      </c>
      <c r="L2339" s="372">
        <v>44476000</v>
      </c>
      <c r="M2339" s="307">
        <f>SUM(L2339/I2339%)</f>
        <v>93.633684210526312</v>
      </c>
      <c r="N2339" s="250">
        <f>SUM(I2339-L2339)</f>
        <v>3024000</v>
      </c>
    </row>
    <row r="2340" spans="1:14" s="296" customFormat="1" ht="25.5" hidden="1" customHeight="1" x14ac:dyDescent="0.25">
      <c r="A2340" s="498"/>
      <c r="B2340" s="498"/>
      <c r="C2340" s="494">
        <v>5</v>
      </c>
      <c r="D2340" s="494">
        <v>2</v>
      </c>
      <c r="E2340" s="494">
        <v>2</v>
      </c>
      <c r="F2340" s="495">
        <v>15</v>
      </c>
      <c r="G2340" s="192" t="s">
        <v>697</v>
      </c>
      <c r="H2340" s="409" t="s">
        <v>910</v>
      </c>
      <c r="I2340" s="358">
        <v>94153400</v>
      </c>
      <c r="J2340" s="274">
        <f>SUM(I2340/I10*100)</f>
        <v>9.4350685963439943E-2</v>
      </c>
      <c r="K2340" s="306">
        <f>SUM(P2340/I2340*100)</f>
        <v>0</v>
      </c>
      <c r="L2340" s="312">
        <v>44772000</v>
      </c>
      <c r="M2340" s="307">
        <f>SUM(L2340/I2340%)</f>
        <v>47.552186113300209</v>
      </c>
      <c r="N2340" s="252">
        <f>SUM(I2340-L2340)</f>
        <v>49381400</v>
      </c>
    </row>
    <row r="2341" spans="1:14" s="296" customFormat="1" ht="15" hidden="1" customHeight="1" x14ac:dyDescent="0.25">
      <c r="A2341" s="498"/>
      <c r="B2341" s="498"/>
      <c r="C2341" s="494"/>
      <c r="D2341" s="494"/>
      <c r="E2341" s="494"/>
      <c r="F2341" s="495"/>
      <c r="G2341" s="192"/>
      <c r="H2341" s="409"/>
      <c r="I2341" s="358"/>
      <c r="J2341" s="182"/>
      <c r="K2341" s="183"/>
      <c r="L2341" s="260"/>
      <c r="M2341" s="307"/>
      <c r="N2341" s="250"/>
    </row>
    <row r="2342" spans="1:14" s="296" customFormat="1" x14ac:dyDescent="0.25">
      <c r="A2342" s="308">
        <v>1</v>
      </c>
      <c r="B2342" s="309" t="s">
        <v>677</v>
      </c>
      <c r="C2342" s="310" t="s">
        <v>674</v>
      </c>
      <c r="D2342" s="310" t="s">
        <v>675</v>
      </c>
      <c r="E2342" s="326" t="s">
        <v>1097</v>
      </c>
      <c r="F2342" s="378" t="s">
        <v>717</v>
      </c>
      <c r="G2342" s="310"/>
      <c r="H2342" s="863" t="s">
        <v>1113</v>
      </c>
      <c r="I2342" s="341">
        <f>SUM(I2345)</f>
        <v>1908675500</v>
      </c>
      <c r="J2342" s="385">
        <f>SUM(I2342/I10*100)</f>
        <v>1.9126748763890815</v>
      </c>
      <c r="K2342" s="354">
        <v>100</v>
      </c>
      <c r="L2342" s="341">
        <f>SUM(L2345)</f>
        <v>1698453044</v>
      </c>
      <c r="M2342" s="354">
        <f>SUM(L2342/I2342%)</f>
        <v>88.985950938229152</v>
      </c>
      <c r="N2342" s="341">
        <f>SUM(N2345)</f>
        <v>210222456</v>
      </c>
    </row>
    <row r="2343" spans="1:14" s="296" customFormat="1" ht="15" hidden="1" customHeight="1" x14ac:dyDescent="0.25">
      <c r="A2343" s="297"/>
      <c r="B2343" s="309"/>
      <c r="C2343" s="310"/>
      <c r="D2343" s="310"/>
      <c r="E2343" s="305"/>
      <c r="F2343" s="305"/>
      <c r="G2343" s="310"/>
      <c r="H2343" s="864"/>
      <c r="I2343" s="341"/>
      <c r="J2343" s="274"/>
      <c r="K2343" s="447"/>
      <c r="L2343" s="395"/>
      <c r="M2343" s="445"/>
      <c r="N2343" s="341"/>
    </row>
    <row r="2344" spans="1:14" s="296" customFormat="1" ht="15" hidden="1" customHeight="1" x14ac:dyDescent="0.25">
      <c r="A2344" s="386"/>
      <c r="B2344" s="386"/>
      <c r="C2344" s="367"/>
      <c r="D2344" s="368"/>
      <c r="E2344" s="369"/>
      <c r="F2344" s="369"/>
      <c r="G2344" s="370"/>
      <c r="H2344" s="412"/>
      <c r="I2344" s="261"/>
      <c r="J2344" s="182"/>
      <c r="K2344" s="283"/>
      <c r="L2344" s="182"/>
      <c r="M2344" s="269"/>
      <c r="N2344" s="261"/>
    </row>
    <row r="2345" spans="1:14" s="296" customFormat="1" ht="15" hidden="1" customHeight="1" x14ac:dyDescent="0.25">
      <c r="A2345" s="177"/>
      <c r="B2345" s="177"/>
      <c r="C2345" s="178">
        <v>5</v>
      </c>
      <c r="D2345" s="178">
        <v>2</v>
      </c>
      <c r="E2345" s="178">
        <v>2</v>
      </c>
      <c r="F2345" s="178"/>
      <c r="G2345" s="270"/>
      <c r="H2345" s="406" t="s">
        <v>684</v>
      </c>
      <c r="I2345" s="261">
        <f>SUM(I2347+I2352+I2359+I2363+I2366+I2369+I2372)</f>
        <v>1908675500</v>
      </c>
      <c r="J2345" s="182">
        <f>SUM(I2345/I10*100)</f>
        <v>1.9126748763890815</v>
      </c>
      <c r="K2345" s="283">
        <f>SUM(P2345/I2345*100)</f>
        <v>0</v>
      </c>
      <c r="L2345" s="261">
        <f>SUM(L2347+L2352+L2359+L2363+L2366+L2369+L2372)</f>
        <v>1698453044</v>
      </c>
      <c r="M2345" s="284">
        <f>SUM(L2345/I2345%)</f>
        <v>88.985950938229152</v>
      </c>
      <c r="N2345" s="261">
        <f>SUM(N2347+N2352+N2359+N2363+N2366+N2369+N2372)</f>
        <v>210222456</v>
      </c>
    </row>
    <row r="2346" spans="1:14" s="296" customFormat="1" ht="15" hidden="1" customHeight="1" x14ac:dyDescent="0.25">
      <c r="A2346" s="177"/>
      <c r="B2346" s="177"/>
      <c r="C2346" s="178"/>
      <c r="D2346" s="178"/>
      <c r="E2346" s="178"/>
      <c r="F2346" s="178"/>
      <c r="G2346" s="270"/>
      <c r="H2346" s="406"/>
      <c r="I2346" s="261"/>
      <c r="J2346" s="182"/>
      <c r="K2346" s="283"/>
      <c r="L2346" s="193"/>
      <c r="M2346" s="269"/>
      <c r="N2346" s="261"/>
    </row>
    <row r="2347" spans="1:14" s="296" customFormat="1" ht="15" hidden="1" customHeight="1" x14ac:dyDescent="0.25">
      <c r="A2347" s="177"/>
      <c r="B2347" s="177"/>
      <c r="C2347" s="178">
        <v>5</v>
      </c>
      <c r="D2347" s="178">
        <v>2</v>
      </c>
      <c r="E2347" s="178">
        <v>2</v>
      </c>
      <c r="F2347" s="179" t="s">
        <v>675</v>
      </c>
      <c r="G2347" s="270"/>
      <c r="H2347" s="406" t="s">
        <v>685</v>
      </c>
      <c r="I2347" s="261">
        <f>SUM(I2348:I2350)</f>
        <v>52365500</v>
      </c>
      <c r="J2347" s="182">
        <f>SUM(I2347/I10*100)</f>
        <v>5.2475224960739753E-2</v>
      </c>
      <c r="K2347" s="283">
        <f>SUM(P2347/I2347*100)</f>
        <v>0</v>
      </c>
      <c r="L2347" s="193">
        <f>SUM(L2348:L2350)</f>
        <v>39617244</v>
      </c>
      <c r="M2347" s="284">
        <f>SUM(L2347/I2347%)</f>
        <v>75.655238659040776</v>
      </c>
      <c r="N2347" s="261">
        <f>SUM(N2348:N2350)</f>
        <v>12748256</v>
      </c>
    </row>
    <row r="2348" spans="1:14" s="296" customFormat="1" ht="25.5" hidden="1" customHeight="1" x14ac:dyDescent="0.25">
      <c r="A2348" s="177"/>
      <c r="B2348" s="177"/>
      <c r="C2348" s="178">
        <v>5</v>
      </c>
      <c r="D2348" s="178">
        <v>2</v>
      </c>
      <c r="E2348" s="178">
        <v>2</v>
      </c>
      <c r="F2348" s="179" t="s">
        <v>675</v>
      </c>
      <c r="G2348" s="180" t="s">
        <v>682</v>
      </c>
      <c r="H2348" s="406" t="s">
        <v>719</v>
      </c>
      <c r="I2348" s="261">
        <v>11505500</v>
      </c>
      <c r="J2348" s="182">
        <f>SUM(I2348/I10*100)</f>
        <v>1.1529608249435053E-2</v>
      </c>
      <c r="K2348" s="283">
        <f>SUM(P2348/I2348*100)</f>
        <v>0</v>
      </c>
      <c r="L2348" s="260">
        <v>11505500</v>
      </c>
      <c r="M2348" s="284">
        <f>SUM(L2348/I2348%)</f>
        <v>100</v>
      </c>
      <c r="N2348" s="250">
        <f>SUM(I2348-L2348)</f>
        <v>0</v>
      </c>
    </row>
    <row r="2349" spans="1:14" s="296" customFormat="1" ht="15" hidden="1" customHeight="1" x14ac:dyDescent="0.25">
      <c r="A2349" s="498"/>
      <c r="B2349" s="498"/>
      <c r="C2349" s="493">
        <v>5</v>
      </c>
      <c r="D2349" s="493">
        <v>2</v>
      </c>
      <c r="E2349" s="493">
        <v>2</v>
      </c>
      <c r="F2349" s="493" t="s">
        <v>675</v>
      </c>
      <c r="G2349" s="569" t="s">
        <v>688</v>
      </c>
      <c r="H2349" s="409" t="s">
        <v>1061</v>
      </c>
      <c r="I2349" s="382">
        <v>14760000</v>
      </c>
      <c r="J2349" s="274">
        <f>SUM(I2349/I10*100)</f>
        <v>1.4790927622585839E-2</v>
      </c>
      <c r="K2349" s="306">
        <f>SUM(P2349/I2349*100)</f>
        <v>0</v>
      </c>
      <c r="L2349" s="304">
        <v>9411744</v>
      </c>
      <c r="M2349" s="307">
        <f>SUM(L2349/I2349%)</f>
        <v>63.765203252032521</v>
      </c>
      <c r="N2349" s="252">
        <f>SUM(I2349-L2349)</f>
        <v>5348256</v>
      </c>
    </row>
    <row r="2350" spans="1:14" s="296" customFormat="1" ht="25.5" hidden="1" customHeight="1" x14ac:dyDescent="0.25">
      <c r="A2350" s="177"/>
      <c r="B2350" s="177"/>
      <c r="C2350" s="178">
        <v>5</v>
      </c>
      <c r="D2350" s="178">
        <v>2</v>
      </c>
      <c r="E2350" s="178">
        <v>2</v>
      </c>
      <c r="F2350" s="179" t="s">
        <v>675</v>
      </c>
      <c r="G2350" s="180" t="s">
        <v>720</v>
      </c>
      <c r="H2350" s="406" t="s">
        <v>874</v>
      </c>
      <c r="I2350" s="261">
        <v>26100000</v>
      </c>
      <c r="J2350" s="182">
        <f>SUM(I2350/I10*100)</f>
        <v>2.6154689088718864E-2</v>
      </c>
      <c r="K2350" s="283">
        <f>SUM(P2350/I2350*100)</f>
        <v>0</v>
      </c>
      <c r="L2350" s="260">
        <v>18700000</v>
      </c>
      <c r="M2350" s="284">
        <f>SUM(L2350/I2350%)</f>
        <v>71.64750957854406</v>
      </c>
      <c r="N2350" s="250">
        <f>SUM(I2350-L2350)</f>
        <v>7400000</v>
      </c>
    </row>
    <row r="2351" spans="1:14" s="296" customFormat="1" ht="15" hidden="1" customHeight="1" x14ac:dyDescent="0.25">
      <c r="A2351" s="177"/>
      <c r="B2351" s="177"/>
      <c r="C2351" s="178"/>
      <c r="D2351" s="178"/>
      <c r="E2351" s="178"/>
      <c r="F2351" s="179"/>
      <c r="G2351" s="180"/>
      <c r="H2351" s="537"/>
      <c r="I2351" s="261"/>
      <c r="J2351" s="182"/>
      <c r="K2351" s="283"/>
      <c r="L2351" s="193"/>
      <c r="M2351" s="284"/>
      <c r="N2351" s="261"/>
    </row>
    <row r="2352" spans="1:14" s="296" customFormat="1" ht="15" hidden="1" customHeight="1" x14ac:dyDescent="0.25">
      <c r="A2352" s="177"/>
      <c r="B2352" s="177"/>
      <c r="C2352" s="178">
        <v>5</v>
      </c>
      <c r="D2352" s="178">
        <v>2</v>
      </c>
      <c r="E2352" s="178">
        <v>2</v>
      </c>
      <c r="F2352" s="179" t="s">
        <v>690</v>
      </c>
      <c r="G2352" s="270"/>
      <c r="H2352" s="406" t="s">
        <v>691</v>
      </c>
      <c r="I2352" s="268">
        <f>SUM(I2353:I2357)</f>
        <v>135050000</v>
      </c>
      <c r="J2352" s="182">
        <f>SUM(I2352/I10*100)</f>
        <v>0.1353329793651909</v>
      </c>
      <c r="K2352" s="283">
        <f t="shared" ref="K2352:K2357" si="61">SUM(P2352/I2352*100)</f>
        <v>0</v>
      </c>
      <c r="L2352" s="268">
        <f>SUM(L2353:L2357)</f>
        <v>97750000</v>
      </c>
      <c r="M2352" s="284">
        <f t="shared" ref="M2352:M2357" si="62">SUM(L2352/I2352%)</f>
        <v>72.380599777860056</v>
      </c>
      <c r="N2352" s="268">
        <f>SUM(N2353:N2357)</f>
        <v>37300000</v>
      </c>
    </row>
    <row r="2353" spans="1:14" s="296" customFormat="1" ht="25.5" hidden="1" customHeight="1" x14ac:dyDescent="0.25">
      <c r="A2353" s="177"/>
      <c r="B2353" s="177"/>
      <c r="C2353" s="178">
        <v>5</v>
      </c>
      <c r="D2353" s="178">
        <v>2</v>
      </c>
      <c r="E2353" s="178">
        <v>2</v>
      </c>
      <c r="F2353" s="179" t="s">
        <v>690</v>
      </c>
      <c r="G2353" s="180" t="s">
        <v>889</v>
      </c>
      <c r="H2353" s="406" t="s">
        <v>890</v>
      </c>
      <c r="I2353" s="268">
        <v>69300000</v>
      </c>
      <c r="J2353" s="182">
        <f>SUM(I2353/I10*100)</f>
        <v>6.9445208959701812E-2</v>
      </c>
      <c r="K2353" s="283">
        <f t="shared" si="61"/>
        <v>0</v>
      </c>
      <c r="L2353" s="281">
        <v>49300000</v>
      </c>
      <c r="M2353" s="284">
        <f t="shared" si="62"/>
        <v>71.139971139971138</v>
      </c>
      <c r="N2353" s="250">
        <f>SUM(I2353-L2353)</f>
        <v>20000000</v>
      </c>
    </row>
    <row r="2354" spans="1:14" s="296" customFormat="1" ht="25.5" hidden="1" customHeight="1" x14ac:dyDescent="0.25">
      <c r="A2354" s="387"/>
      <c r="B2354" s="387"/>
      <c r="C2354" s="270">
        <v>5</v>
      </c>
      <c r="D2354" s="270">
        <v>2</v>
      </c>
      <c r="E2354" s="270">
        <v>2</v>
      </c>
      <c r="F2354" s="179" t="s">
        <v>690</v>
      </c>
      <c r="G2354" s="180" t="s">
        <v>770</v>
      </c>
      <c r="H2354" s="406" t="s">
        <v>771</v>
      </c>
      <c r="I2354" s="261">
        <v>42200000</v>
      </c>
      <c r="J2354" s="182">
        <f>SUM(I2354/I10*100)</f>
        <v>4.2288424503599084E-2</v>
      </c>
      <c r="K2354" s="283">
        <f t="shared" si="61"/>
        <v>0</v>
      </c>
      <c r="L2354" s="286">
        <v>26000000</v>
      </c>
      <c r="M2354" s="285">
        <f t="shared" si="62"/>
        <v>61.611374407582936</v>
      </c>
      <c r="N2354" s="253">
        <f>SUM(I2354-L2354)</f>
        <v>16200000</v>
      </c>
    </row>
    <row r="2355" spans="1:14" s="296" customFormat="1" ht="25.5" hidden="1" customHeight="1" x14ac:dyDescent="0.25">
      <c r="A2355" s="387"/>
      <c r="B2355" s="387"/>
      <c r="C2355" s="270">
        <v>5</v>
      </c>
      <c r="D2355" s="270">
        <v>2</v>
      </c>
      <c r="E2355" s="270">
        <v>2</v>
      </c>
      <c r="F2355" s="180" t="s">
        <v>690</v>
      </c>
      <c r="G2355" s="180" t="s">
        <v>891</v>
      </c>
      <c r="H2355" s="406" t="s">
        <v>892</v>
      </c>
      <c r="I2355" s="261">
        <v>1350000</v>
      </c>
      <c r="J2355" s="279">
        <f>SUM(I2355/I10*100)</f>
        <v>1.3528287459682172E-3</v>
      </c>
      <c r="K2355" s="283">
        <f t="shared" si="61"/>
        <v>0</v>
      </c>
      <c r="L2355" s="287">
        <v>1050000</v>
      </c>
      <c r="M2355" s="285">
        <f t="shared" si="62"/>
        <v>77.777777777777771</v>
      </c>
      <c r="N2355" s="253">
        <f>SUM(I2355-L2355)</f>
        <v>300000</v>
      </c>
    </row>
    <row r="2356" spans="1:14" s="296" customFormat="1" ht="25.5" hidden="1" customHeight="1" x14ac:dyDescent="0.25">
      <c r="A2356" s="498"/>
      <c r="B2356" s="498"/>
      <c r="C2356" s="494">
        <v>5</v>
      </c>
      <c r="D2356" s="494">
        <v>2</v>
      </c>
      <c r="E2356" s="494">
        <v>2</v>
      </c>
      <c r="F2356" s="495" t="s">
        <v>690</v>
      </c>
      <c r="G2356" s="192" t="s">
        <v>895</v>
      </c>
      <c r="H2356" s="409" t="s">
        <v>896</v>
      </c>
      <c r="I2356" s="341">
        <v>1200000</v>
      </c>
      <c r="J2356" s="430">
        <f>SUM(I2356/I10*100)</f>
        <v>1.2025144408606375E-3</v>
      </c>
      <c r="K2356" s="447">
        <f t="shared" si="61"/>
        <v>0</v>
      </c>
      <c r="L2356" s="395">
        <v>400000</v>
      </c>
      <c r="M2356" s="445">
        <f t="shared" si="62"/>
        <v>33.333333333333336</v>
      </c>
      <c r="N2356" s="256">
        <f>SUM(I2356-L2356)</f>
        <v>800000</v>
      </c>
    </row>
    <row r="2357" spans="1:14" s="296" customFormat="1" ht="25.5" hidden="1" customHeight="1" x14ac:dyDescent="0.25">
      <c r="A2357" s="177"/>
      <c r="B2357" s="177"/>
      <c r="C2357" s="178">
        <v>5</v>
      </c>
      <c r="D2357" s="178">
        <v>2</v>
      </c>
      <c r="E2357" s="178">
        <v>2</v>
      </c>
      <c r="F2357" s="179" t="s">
        <v>690</v>
      </c>
      <c r="G2357" s="180" t="s">
        <v>955</v>
      </c>
      <c r="H2357" s="406" t="s">
        <v>1004</v>
      </c>
      <c r="I2357" s="261">
        <v>21000000</v>
      </c>
      <c r="J2357" s="182">
        <f>SUM(I2357/I10*100)</f>
        <v>2.1044002715061155E-2</v>
      </c>
      <c r="K2357" s="283">
        <f t="shared" si="61"/>
        <v>0</v>
      </c>
      <c r="L2357" s="214">
        <v>21000000</v>
      </c>
      <c r="M2357" s="284">
        <f t="shared" si="62"/>
        <v>100</v>
      </c>
      <c r="N2357" s="253">
        <f>SUM(I2357-L2357)</f>
        <v>0</v>
      </c>
    </row>
    <row r="2358" spans="1:14" s="296" customFormat="1" ht="15" hidden="1" customHeight="1" x14ac:dyDescent="0.25">
      <c r="A2358" s="177"/>
      <c r="B2358" s="177"/>
      <c r="C2358" s="178"/>
      <c r="D2358" s="178"/>
      <c r="E2358" s="178"/>
      <c r="F2358" s="179"/>
      <c r="G2358" s="180"/>
      <c r="H2358" s="406"/>
      <c r="I2358" s="268"/>
      <c r="J2358" s="182"/>
      <c r="K2358" s="283"/>
      <c r="L2358" s="281"/>
      <c r="M2358" s="284"/>
      <c r="N2358" s="250"/>
    </row>
    <row r="2359" spans="1:14" s="296" customFormat="1" ht="15" hidden="1" customHeight="1" x14ac:dyDescent="0.25">
      <c r="A2359" s="177"/>
      <c r="B2359" s="177"/>
      <c r="C2359" s="178">
        <v>5</v>
      </c>
      <c r="D2359" s="178">
        <v>2</v>
      </c>
      <c r="E2359" s="178">
        <v>2</v>
      </c>
      <c r="F2359" s="179" t="s">
        <v>674</v>
      </c>
      <c r="G2359" s="270"/>
      <c r="H2359" s="406" t="s">
        <v>724</v>
      </c>
      <c r="I2359" s="268">
        <f>SUM(I2360:I2361)</f>
        <v>29120000</v>
      </c>
      <c r="J2359" s="182">
        <f>SUM(I2359/I10*100)</f>
        <v>2.9181017098218135E-2</v>
      </c>
      <c r="K2359" s="283">
        <f>SUM(P2359/I2359*100)</f>
        <v>0</v>
      </c>
      <c r="L2359" s="282">
        <f>SUM(L2360:L2361)</f>
        <v>23320000</v>
      </c>
      <c r="M2359" s="284">
        <f>SUM(L2359/I2359%)</f>
        <v>80.082417582417577</v>
      </c>
      <c r="N2359" s="268">
        <f>SUM(N2360:N2361)</f>
        <v>5800000</v>
      </c>
    </row>
    <row r="2360" spans="1:14" s="296" customFormat="1" ht="25.5" hidden="1" customHeight="1" x14ac:dyDescent="0.25">
      <c r="A2360" s="177"/>
      <c r="B2360" s="177"/>
      <c r="C2360" s="178">
        <v>5</v>
      </c>
      <c r="D2360" s="178">
        <v>2</v>
      </c>
      <c r="E2360" s="178">
        <v>2</v>
      </c>
      <c r="F2360" s="179" t="s">
        <v>674</v>
      </c>
      <c r="G2360" s="180" t="s">
        <v>682</v>
      </c>
      <c r="H2360" s="406" t="s">
        <v>767</v>
      </c>
      <c r="I2360" s="268">
        <v>20920000</v>
      </c>
      <c r="J2360" s="182">
        <f>SUM(I2360/I10*100)</f>
        <v>2.0963835085670447E-2</v>
      </c>
      <c r="K2360" s="283">
        <f>SUM(P2360/I2360*100)</f>
        <v>0</v>
      </c>
      <c r="L2360" s="281">
        <v>15120000</v>
      </c>
      <c r="M2360" s="284">
        <f>SUM(L2360/I2360%)</f>
        <v>72.27533460803059</v>
      </c>
      <c r="N2360" s="250">
        <f>SUM(I2360-L2360)</f>
        <v>5800000</v>
      </c>
    </row>
    <row r="2361" spans="1:14" s="296" customFormat="1" ht="25.5" hidden="1" customHeight="1" x14ac:dyDescent="0.25">
      <c r="A2361" s="177"/>
      <c r="B2361" s="177"/>
      <c r="C2361" s="178">
        <v>5</v>
      </c>
      <c r="D2361" s="178">
        <v>2</v>
      </c>
      <c r="E2361" s="178">
        <v>2</v>
      </c>
      <c r="F2361" s="179" t="s">
        <v>674</v>
      </c>
      <c r="G2361" s="180" t="s">
        <v>697</v>
      </c>
      <c r="H2361" s="406" t="s">
        <v>726</v>
      </c>
      <c r="I2361" s="268">
        <v>8200000</v>
      </c>
      <c r="J2361" s="182">
        <f>SUM(I2361/I10*100)</f>
        <v>8.2171820125476885E-3</v>
      </c>
      <c r="K2361" s="283">
        <f>SUM(P2361/I2361*100)</f>
        <v>0</v>
      </c>
      <c r="L2361" s="372">
        <v>8200000</v>
      </c>
      <c r="M2361" s="284">
        <f>SUM(L2361/I2361%)</f>
        <v>100</v>
      </c>
      <c r="N2361" s="250">
        <f>SUM(I2361-L2361)</f>
        <v>0</v>
      </c>
    </row>
    <row r="2362" spans="1:14" s="296" customFormat="1" ht="15" hidden="1" customHeight="1" x14ac:dyDescent="0.25">
      <c r="A2362" s="513"/>
      <c r="B2362" s="513"/>
      <c r="C2362" s="178"/>
      <c r="D2362" s="178"/>
      <c r="E2362" s="178"/>
      <c r="F2362" s="179"/>
      <c r="G2362" s="180"/>
      <c r="H2362" s="406"/>
      <c r="I2362" s="268"/>
      <c r="J2362" s="182"/>
      <c r="K2362" s="283"/>
      <c r="L2362" s="372"/>
      <c r="M2362" s="283"/>
      <c r="N2362" s="268"/>
    </row>
    <row r="2363" spans="1:14" s="296" customFormat="1" ht="15" hidden="1" customHeight="1" x14ac:dyDescent="0.25">
      <c r="A2363" s="177"/>
      <c r="B2363" s="177"/>
      <c r="C2363" s="178">
        <v>5</v>
      </c>
      <c r="D2363" s="178">
        <v>2</v>
      </c>
      <c r="E2363" s="178">
        <v>2</v>
      </c>
      <c r="F2363" s="179" t="s">
        <v>1039</v>
      </c>
      <c r="G2363" s="270"/>
      <c r="H2363" s="405" t="s">
        <v>1040</v>
      </c>
      <c r="I2363" s="181">
        <f>SUM(I2364)</f>
        <v>3200000</v>
      </c>
      <c r="J2363" s="279">
        <f>SUM(I2363/I10*100)</f>
        <v>3.2067051756283662E-3</v>
      </c>
      <c r="K2363" s="283">
        <f>SUM(P2363/I2363*100)</f>
        <v>0</v>
      </c>
      <c r="L2363" s="193">
        <f>SUM(L2364)</f>
        <v>2800000</v>
      </c>
      <c r="M2363" s="185">
        <f>SUM(L2363/I2363%)</f>
        <v>87.5</v>
      </c>
      <c r="N2363" s="181">
        <f>SUM(N2364)</f>
        <v>400000</v>
      </c>
    </row>
    <row r="2364" spans="1:14" s="296" customFormat="1" ht="25.5" hidden="1" customHeight="1" x14ac:dyDescent="0.25">
      <c r="A2364" s="177"/>
      <c r="B2364" s="177"/>
      <c r="C2364" s="178">
        <v>5</v>
      </c>
      <c r="D2364" s="178">
        <v>2</v>
      </c>
      <c r="E2364" s="178">
        <v>2</v>
      </c>
      <c r="F2364" s="179" t="s">
        <v>1039</v>
      </c>
      <c r="G2364" s="180" t="s">
        <v>699</v>
      </c>
      <c r="H2364" s="406" t="s">
        <v>1041</v>
      </c>
      <c r="I2364" s="259">
        <v>3200000</v>
      </c>
      <c r="J2364" s="279">
        <f>SUM(I2364/I10*100)</f>
        <v>3.2067051756283662E-3</v>
      </c>
      <c r="K2364" s="283">
        <f>SUM(P2364/I2364*100)</f>
        <v>0</v>
      </c>
      <c r="L2364" s="288">
        <v>2800000</v>
      </c>
      <c r="M2364" s="185">
        <f>SUM(L2364/I2364%)</f>
        <v>87.5</v>
      </c>
      <c r="N2364" s="250">
        <f>SUM(I2364-L2364)</f>
        <v>400000</v>
      </c>
    </row>
    <row r="2365" spans="1:14" s="296" customFormat="1" ht="15" hidden="1" customHeight="1" x14ac:dyDescent="0.25">
      <c r="A2365" s="177"/>
      <c r="B2365" s="177"/>
      <c r="C2365" s="178"/>
      <c r="D2365" s="178"/>
      <c r="E2365" s="178"/>
      <c r="F2365" s="179"/>
      <c r="G2365" s="180"/>
      <c r="H2365" s="406"/>
      <c r="I2365" s="259"/>
      <c r="J2365" s="182"/>
      <c r="K2365" s="183"/>
      <c r="L2365" s="288"/>
      <c r="M2365" s="185"/>
      <c r="N2365" s="250"/>
    </row>
    <row r="2366" spans="1:14" s="296" customFormat="1" ht="15" hidden="1" customHeight="1" x14ac:dyDescent="0.25">
      <c r="A2366" s="513"/>
      <c r="B2366" s="513"/>
      <c r="C2366" s="178">
        <v>5</v>
      </c>
      <c r="D2366" s="178">
        <v>2</v>
      </c>
      <c r="E2366" s="178">
        <v>2</v>
      </c>
      <c r="F2366" s="179">
        <v>11</v>
      </c>
      <c r="G2366" s="270"/>
      <c r="H2366" s="406" t="s">
        <v>779</v>
      </c>
      <c r="I2366" s="251">
        <f>SUM(I2367:I2367)</f>
        <v>32500000</v>
      </c>
      <c r="J2366" s="182">
        <f>SUM(I2366/I10*100)</f>
        <v>3.2568099439975594E-2</v>
      </c>
      <c r="K2366" s="283">
        <f>SUM(P2366/I2366*100)</f>
        <v>0</v>
      </c>
      <c r="L2366" s="251">
        <f>SUM(L2367:L2367)</f>
        <v>22412000</v>
      </c>
      <c r="M2366" s="183">
        <f>SUM(L2366/I2366%)</f>
        <v>68.959999999999994</v>
      </c>
      <c r="N2366" s="251">
        <f>SUM(N2367:N2367)</f>
        <v>10088000</v>
      </c>
    </row>
    <row r="2367" spans="1:14" s="296" customFormat="1" ht="25.5" hidden="1" customHeight="1" x14ac:dyDescent="0.25">
      <c r="A2367" s="177"/>
      <c r="B2367" s="177"/>
      <c r="C2367" s="178">
        <v>5</v>
      </c>
      <c r="D2367" s="178">
        <v>2</v>
      </c>
      <c r="E2367" s="178">
        <v>2</v>
      </c>
      <c r="F2367" s="179">
        <v>11</v>
      </c>
      <c r="G2367" s="180" t="s">
        <v>686</v>
      </c>
      <c r="H2367" s="406" t="s">
        <v>917</v>
      </c>
      <c r="I2367" s="181">
        <v>32500000</v>
      </c>
      <c r="J2367" s="182">
        <f>SUM(I2367/I10*100)</f>
        <v>3.2568099439975594E-2</v>
      </c>
      <c r="K2367" s="283">
        <f>SUM(P2367/I2367*100)</f>
        <v>0</v>
      </c>
      <c r="L2367" s="193">
        <v>22412000</v>
      </c>
      <c r="M2367" s="185">
        <f>SUM(L2367/I2367%)</f>
        <v>68.959999999999994</v>
      </c>
      <c r="N2367" s="250">
        <f>SUM(I2367-L2367)</f>
        <v>10088000</v>
      </c>
    </row>
    <row r="2368" spans="1:14" s="296" customFormat="1" ht="15" hidden="1" customHeight="1" x14ac:dyDescent="0.25">
      <c r="A2368" s="177"/>
      <c r="B2368" s="177"/>
      <c r="C2368" s="178"/>
      <c r="D2368" s="178"/>
      <c r="E2368" s="178"/>
      <c r="F2368" s="179"/>
      <c r="G2368" s="180"/>
      <c r="H2368" s="406"/>
      <c r="I2368" s="268"/>
      <c r="J2368" s="182"/>
      <c r="K2368" s="283"/>
      <c r="L2368" s="282"/>
      <c r="M2368" s="284"/>
      <c r="N2368" s="268"/>
    </row>
    <row r="2369" spans="1:14" s="296" customFormat="1" ht="15" hidden="1" customHeight="1" x14ac:dyDescent="0.25">
      <c r="A2369" s="177"/>
      <c r="B2369" s="177"/>
      <c r="C2369" s="178">
        <v>5</v>
      </c>
      <c r="D2369" s="178">
        <v>2</v>
      </c>
      <c r="E2369" s="178">
        <v>2</v>
      </c>
      <c r="F2369" s="179">
        <v>15</v>
      </c>
      <c r="G2369" s="270"/>
      <c r="H2369" s="406" t="s">
        <v>756</v>
      </c>
      <c r="I2369" s="251">
        <f>SUM(I2370)</f>
        <v>196440000</v>
      </c>
      <c r="J2369" s="182">
        <f>SUM(I2369/I10*100)</f>
        <v>0.19685161396888634</v>
      </c>
      <c r="K2369" s="183">
        <f>SUM(P2369/I2369*100)</f>
        <v>0</v>
      </c>
      <c r="L2369" s="281">
        <f>SUM(L2370)</f>
        <v>106913000</v>
      </c>
      <c r="M2369" s="185">
        <f>SUM(L2369/I2369%)</f>
        <v>54.425269802484216</v>
      </c>
      <c r="N2369" s="250">
        <f>SUM(I2369-L2369)</f>
        <v>89527000</v>
      </c>
    </row>
    <row r="2370" spans="1:14" s="296" customFormat="1" ht="25.5" hidden="1" customHeight="1" x14ac:dyDescent="0.25">
      <c r="A2370" s="498"/>
      <c r="B2370" s="498"/>
      <c r="C2370" s="494">
        <v>5</v>
      </c>
      <c r="D2370" s="494">
        <v>2</v>
      </c>
      <c r="E2370" s="494">
        <v>2</v>
      </c>
      <c r="F2370" s="495">
        <v>15</v>
      </c>
      <c r="G2370" s="192" t="s">
        <v>682</v>
      </c>
      <c r="H2370" s="409" t="s">
        <v>909</v>
      </c>
      <c r="I2370" s="358">
        <v>196440000</v>
      </c>
      <c r="J2370" s="182">
        <f>SUM(I2370/I10*100)</f>
        <v>0.19685161396888634</v>
      </c>
      <c r="K2370" s="183">
        <f>SUM(P2370/I2370*100)</f>
        <v>0</v>
      </c>
      <c r="L2370" s="372">
        <v>106913000</v>
      </c>
      <c r="M2370" s="307">
        <f>SUM(L2370/I2370%)</f>
        <v>54.425269802484216</v>
      </c>
      <c r="N2370" s="250">
        <f>SUM(I2370-L2370)</f>
        <v>89527000</v>
      </c>
    </row>
    <row r="2371" spans="1:14" s="296" customFormat="1" ht="15" hidden="1" customHeight="1" x14ac:dyDescent="0.25">
      <c r="A2371" s="498"/>
      <c r="B2371" s="498"/>
      <c r="C2371" s="494"/>
      <c r="D2371" s="494"/>
      <c r="E2371" s="494"/>
      <c r="F2371" s="495"/>
      <c r="G2371" s="192"/>
      <c r="H2371" s="409"/>
      <c r="I2371" s="358"/>
      <c r="J2371" s="182"/>
      <c r="K2371" s="183"/>
      <c r="L2371" s="372"/>
      <c r="M2371" s="307"/>
      <c r="N2371" s="250"/>
    </row>
    <row r="2372" spans="1:14" s="296" customFormat="1" ht="15" hidden="1" customHeight="1" x14ac:dyDescent="0.25">
      <c r="A2372" s="177"/>
      <c r="B2372" s="177"/>
      <c r="C2372" s="178">
        <v>5</v>
      </c>
      <c r="D2372" s="178">
        <v>2</v>
      </c>
      <c r="E2372" s="178">
        <v>2</v>
      </c>
      <c r="F2372" s="179">
        <v>20</v>
      </c>
      <c r="G2372" s="270"/>
      <c r="H2372" s="406" t="s">
        <v>1110</v>
      </c>
      <c r="I2372" s="251">
        <f>SUM(I2373)</f>
        <v>1460000000</v>
      </c>
      <c r="J2372" s="182">
        <f>SUM(I2372/I10*100)</f>
        <v>1.4630592363804422</v>
      </c>
      <c r="K2372" s="183">
        <f>SUM(P2372/I2372*100)</f>
        <v>0</v>
      </c>
      <c r="L2372" s="282">
        <f>SUM(L2373)</f>
        <v>1405640800</v>
      </c>
      <c r="M2372" s="185">
        <f>SUM(L2372/I2372%)</f>
        <v>96.276767123287669</v>
      </c>
      <c r="N2372" s="251">
        <f>SUM(N2373)</f>
        <v>54359200</v>
      </c>
    </row>
    <row r="2373" spans="1:14" s="296" customFormat="1" ht="25.5" hidden="1" customHeight="1" x14ac:dyDescent="0.25">
      <c r="A2373" s="504"/>
      <c r="B2373" s="504"/>
      <c r="C2373" s="503">
        <v>5</v>
      </c>
      <c r="D2373" s="503">
        <v>2</v>
      </c>
      <c r="E2373" s="503">
        <v>2</v>
      </c>
      <c r="F2373" s="273">
        <v>20</v>
      </c>
      <c r="G2373" s="180" t="s">
        <v>682</v>
      </c>
      <c r="H2373" s="865" t="s">
        <v>1084</v>
      </c>
      <c r="I2373" s="181">
        <v>1460000000</v>
      </c>
      <c r="J2373" s="182">
        <f>SUM(I2373/I10*100)</f>
        <v>1.4630592363804422</v>
      </c>
      <c r="K2373" s="183">
        <f>SUM(P2373/I2373*100)</f>
        <v>0</v>
      </c>
      <c r="L2373" s="304">
        <v>1405640800</v>
      </c>
      <c r="M2373" s="323">
        <f>SUM(L2373/I2373%)</f>
        <v>96.276767123287669</v>
      </c>
      <c r="N2373" s="250">
        <f>SUM(I2373-L2373)</f>
        <v>54359200</v>
      </c>
    </row>
    <row r="2374" spans="1:14" s="296" customFormat="1" ht="15" hidden="1" customHeight="1" x14ac:dyDescent="0.25">
      <c r="A2374" s="504"/>
      <c r="B2374" s="504"/>
      <c r="C2374" s="503"/>
      <c r="D2374" s="503"/>
      <c r="E2374" s="503"/>
      <c r="F2374" s="273"/>
      <c r="G2374" s="180"/>
      <c r="H2374" s="860"/>
      <c r="I2374" s="181"/>
      <c r="J2374" s="182"/>
      <c r="K2374" s="183"/>
      <c r="L2374" s="193"/>
      <c r="M2374" s="323"/>
      <c r="N2374" s="181"/>
    </row>
    <row r="2375" spans="1:14" s="296" customFormat="1" ht="15" hidden="1" customHeight="1" x14ac:dyDescent="0.25">
      <c r="A2375" s="504"/>
      <c r="B2375" s="504"/>
      <c r="C2375" s="503"/>
      <c r="D2375" s="503"/>
      <c r="E2375" s="503"/>
      <c r="F2375" s="273"/>
      <c r="G2375" s="180"/>
      <c r="H2375" s="563"/>
      <c r="I2375" s="181"/>
      <c r="J2375" s="182"/>
      <c r="K2375" s="183"/>
      <c r="L2375" s="193"/>
      <c r="M2375" s="323"/>
      <c r="N2375" s="181"/>
    </row>
    <row r="2376" spans="1:14" s="296" customFormat="1" x14ac:dyDescent="0.25">
      <c r="A2376" s="308">
        <v>1</v>
      </c>
      <c r="B2376" s="309" t="s">
        <v>677</v>
      </c>
      <c r="C2376" s="310" t="s">
        <v>674</v>
      </c>
      <c r="D2376" s="310" t="s">
        <v>675</v>
      </c>
      <c r="E2376" s="326" t="s">
        <v>1097</v>
      </c>
      <c r="F2376" s="378" t="s">
        <v>722</v>
      </c>
      <c r="G2376" s="310"/>
      <c r="H2376" s="863" t="s">
        <v>1114</v>
      </c>
      <c r="I2376" s="341">
        <f>SUM(I2379)</f>
        <v>86879900</v>
      </c>
      <c r="J2376" s="385">
        <f>SUM(I2376/I10*100)</f>
        <v>8.7061945308773411E-2</v>
      </c>
      <c r="K2376" s="354">
        <v>100</v>
      </c>
      <c r="L2376" s="341">
        <f>SUM(L2379)</f>
        <v>81934600</v>
      </c>
      <c r="M2376" s="354">
        <f>SUM(L2376/I2376%)</f>
        <v>94.307889396741942</v>
      </c>
      <c r="N2376" s="341">
        <f>SUM(N2379)</f>
        <v>4945300</v>
      </c>
    </row>
    <row r="2377" spans="1:14" s="296" customFormat="1" ht="15" hidden="1" customHeight="1" x14ac:dyDescent="0.25">
      <c r="A2377" s="297"/>
      <c r="B2377" s="309"/>
      <c r="C2377" s="310"/>
      <c r="D2377" s="310"/>
      <c r="E2377" s="305"/>
      <c r="F2377" s="305"/>
      <c r="G2377" s="310"/>
      <c r="H2377" s="864"/>
      <c r="I2377" s="341"/>
      <c r="J2377" s="274"/>
      <c r="K2377" s="447"/>
      <c r="L2377" s="395"/>
      <c r="M2377" s="445"/>
      <c r="N2377" s="341"/>
    </row>
    <row r="2378" spans="1:14" s="296" customFormat="1" ht="15" hidden="1" customHeight="1" x14ac:dyDescent="0.25">
      <c r="A2378" s="386"/>
      <c r="B2378" s="386"/>
      <c r="C2378" s="367"/>
      <c r="D2378" s="368"/>
      <c r="E2378" s="369"/>
      <c r="F2378" s="369"/>
      <c r="G2378" s="370"/>
      <c r="H2378" s="412"/>
      <c r="I2378" s="261"/>
      <c r="J2378" s="182"/>
      <c r="K2378" s="283"/>
      <c r="L2378" s="182"/>
      <c r="M2378" s="269"/>
      <c r="N2378" s="261"/>
    </row>
    <row r="2379" spans="1:14" s="296" customFormat="1" ht="15" hidden="1" customHeight="1" x14ac:dyDescent="0.25">
      <c r="A2379" s="177"/>
      <c r="B2379" s="177"/>
      <c r="C2379" s="178">
        <v>5</v>
      </c>
      <c r="D2379" s="178">
        <v>2</v>
      </c>
      <c r="E2379" s="178">
        <v>2</v>
      </c>
      <c r="F2379" s="178"/>
      <c r="G2379" s="270"/>
      <c r="H2379" s="406" t="s">
        <v>684</v>
      </c>
      <c r="I2379" s="261">
        <f>SUM(I2381+I2387+I2394+I2398)</f>
        <v>86879900</v>
      </c>
      <c r="J2379" s="182">
        <f>SUM(I2379/I10*100)</f>
        <v>8.7061945308773411E-2</v>
      </c>
      <c r="K2379" s="283">
        <f>SUM(P2379/I2379*100)</f>
        <v>0</v>
      </c>
      <c r="L2379" s="261">
        <f>SUM(L2381+L2387+L2394+L2398)</f>
        <v>81934600</v>
      </c>
      <c r="M2379" s="284">
        <f>SUM(L2379/I2379%)</f>
        <v>94.307889396741942</v>
      </c>
      <c r="N2379" s="261">
        <f>SUM(N2381+N2387+N2394+N2398)</f>
        <v>4945300</v>
      </c>
    </row>
    <row r="2380" spans="1:14" s="296" customFormat="1" ht="15" hidden="1" customHeight="1" x14ac:dyDescent="0.25">
      <c r="A2380" s="177"/>
      <c r="B2380" s="177"/>
      <c r="C2380" s="178"/>
      <c r="D2380" s="178"/>
      <c r="E2380" s="178"/>
      <c r="F2380" s="178"/>
      <c r="G2380" s="270"/>
      <c r="H2380" s="406"/>
      <c r="I2380" s="261"/>
      <c r="J2380" s="182"/>
      <c r="K2380" s="283"/>
      <c r="L2380" s="193"/>
      <c r="M2380" s="269"/>
      <c r="N2380" s="261"/>
    </row>
    <row r="2381" spans="1:14" s="296" customFormat="1" ht="15" hidden="1" customHeight="1" x14ac:dyDescent="0.25">
      <c r="A2381" s="177"/>
      <c r="B2381" s="177"/>
      <c r="C2381" s="178">
        <v>5</v>
      </c>
      <c r="D2381" s="178">
        <v>2</v>
      </c>
      <c r="E2381" s="178">
        <v>2</v>
      </c>
      <c r="F2381" s="179" t="s">
        <v>675</v>
      </c>
      <c r="G2381" s="270"/>
      <c r="H2381" s="406" t="s">
        <v>685</v>
      </c>
      <c r="I2381" s="261">
        <f>SUM(I2382:I2385)</f>
        <v>5484400</v>
      </c>
      <c r="J2381" s="182">
        <f>SUM(I2381/I10*100)</f>
        <v>5.4958918328800663E-3</v>
      </c>
      <c r="K2381" s="283">
        <f>SUM(P2381/I2381*100)</f>
        <v>0</v>
      </c>
      <c r="L2381" s="193">
        <f>SUM(L2382:L2385)</f>
        <v>4099600</v>
      </c>
      <c r="M2381" s="284">
        <f>SUM(L2381/I2381%)</f>
        <v>74.750200568886299</v>
      </c>
      <c r="N2381" s="261">
        <f>SUM(N2382:N2385)</f>
        <v>1384800</v>
      </c>
    </row>
    <row r="2382" spans="1:14" s="296" customFormat="1" ht="25.5" hidden="1" customHeight="1" x14ac:dyDescent="0.25">
      <c r="A2382" s="177"/>
      <c r="B2382" s="177"/>
      <c r="C2382" s="178">
        <v>5</v>
      </c>
      <c r="D2382" s="178">
        <v>2</v>
      </c>
      <c r="E2382" s="178">
        <v>2</v>
      </c>
      <c r="F2382" s="179" t="s">
        <v>675</v>
      </c>
      <c r="G2382" s="180" t="s">
        <v>682</v>
      </c>
      <c r="H2382" s="406" t="s">
        <v>719</v>
      </c>
      <c r="I2382" s="261">
        <v>934400</v>
      </c>
      <c r="J2382" s="279">
        <f>SUM(I2382/I10*100)</f>
        <v>9.3635791128348299E-4</v>
      </c>
      <c r="K2382" s="283">
        <f>SUM(P2382/I2382*100)</f>
        <v>0</v>
      </c>
      <c r="L2382" s="260">
        <v>934400</v>
      </c>
      <c r="M2382" s="284">
        <f>SUM(L2382/I2382%)</f>
        <v>100</v>
      </c>
      <c r="N2382" s="250">
        <f>SUM(I2382-L2382)</f>
        <v>0</v>
      </c>
    </row>
    <row r="2383" spans="1:14" s="296" customFormat="1" ht="15" hidden="1" customHeight="1" x14ac:dyDescent="0.25">
      <c r="A2383" s="187"/>
      <c r="B2383" s="187"/>
      <c r="C2383" s="271">
        <v>5</v>
      </c>
      <c r="D2383" s="271">
        <v>2</v>
      </c>
      <c r="E2383" s="271">
        <v>2</v>
      </c>
      <c r="F2383" s="271" t="s">
        <v>675</v>
      </c>
      <c r="G2383" s="272" t="s">
        <v>688</v>
      </c>
      <c r="H2383" s="405" t="s">
        <v>1061</v>
      </c>
      <c r="I2383" s="266">
        <v>1750000</v>
      </c>
      <c r="J2383" s="279">
        <f>SUM(I2383/I10*100)</f>
        <v>1.7536668929217631E-3</v>
      </c>
      <c r="K2383" s="283">
        <f>SUM(P2383/I2383*100)</f>
        <v>0</v>
      </c>
      <c r="L2383" s="193">
        <v>365200</v>
      </c>
      <c r="M2383" s="280">
        <f>SUM(L2383/I2383%)</f>
        <v>20.868571428571428</v>
      </c>
      <c r="N2383" s="250">
        <f>SUM(I2383-L2383)</f>
        <v>1384800</v>
      </c>
    </row>
    <row r="2384" spans="1:14" s="296" customFormat="1" ht="15" hidden="1" customHeight="1" x14ac:dyDescent="0.25">
      <c r="A2384" s="187"/>
      <c r="B2384" s="187"/>
      <c r="C2384" s="271">
        <v>5</v>
      </c>
      <c r="D2384" s="271">
        <v>2</v>
      </c>
      <c r="E2384" s="271">
        <v>2</v>
      </c>
      <c r="F2384" s="271" t="s">
        <v>675</v>
      </c>
      <c r="G2384" s="272" t="s">
        <v>885</v>
      </c>
      <c r="H2384" s="405" t="s">
        <v>886</v>
      </c>
      <c r="I2384" s="266">
        <v>2500000</v>
      </c>
      <c r="J2384" s="279">
        <f>SUM(I2384/I10*100)</f>
        <v>2.5052384184596609E-3</v>
      </c>
      <c r="K2384" s="283">
        <f>SUM(P2384/I2384*100)</f>
        <v>0</v>
      </c>
      <c r="L2384" s="266">
        <v>2500000</v>
      </c>
      <c r="M2384" s="280">
        <f>SUM(L2384/I2384%)</f>
        <v>100</v>
      </c>
      <c r="N2384" s="250">
        <f>SUM(I2384-L2384)</f>
        <v>0</v>
      </c>
    </row>
    <row r="2385" spans="1:14" s="296" customFormat="1" ht="25.5" hidden="1" customHeight="1" x14ac:dyDescent="0.25">
      <c r="A2385" s="177"/>
      <c r="B2385" s="177"/>
      <c r="C2385" s="178">
        <v>5</v>
      </c>
      <c r="D2385" s="178">
        <v>2</v>
      </c>
      <c r="E2385" s="178">
        <v>2</v>
      </c>
      <c r="F2385" s="179" t="s">
        <v>675</v>
      </c>
      <c r="G2385" s="180" t="s">
        <v>720</v>
      </c>
      <c r="H2385" s="406" t="s">
        <v>874</v>
      </c>
      <c r="I2385" s="261">
        <v>300000</v>
      </c>
      <c r="J2385" s="278">
        <f>SUM(I2385/I10*100)</f>
        <v>3.0062861021515938E-4</v>
      </c>
      <c r="K2385" s="283">
        <f>SUM(P2385/I2385*100)</f>
        <v>0</v>
      </c>
      <c r="L2385" s="260">
        <v>300000</v>
      </c>
      <c r="M2385" s="284">
        <f>SUM(L2385/I2385%)</f>
        <v>100</v>
      </c>
      <c r="N2385" s="250">
        <f>SUM(I2385-L2385)</f>
        <v>0</v>
      </c>
    </row>
    <row r="2386" spans="1:14" s="296" customFormat="1" ht="15" hidden="1" customHeight="1" x14ac:dyDescent="0.25">
      <c r="A2386" s="177"/>
      <c r="B2386" s="177"/>
      <c r="C2386" s="178"/>
      <c r="D2386" s="178"/>
      <c r="E2386" s="178"/>
      <c r="F2386" s="179"/>
      <c r="G2386" s="180"/>
      <c r="H2386" s="537"/>
      <c r="I2386" s="261"/>
      <c r="J2386" s="182"/>
      <c r="K2386" s="283"/>
      <c r="L2386" s="193"/>
      <c r="M2386" s="284"/>
      <c r="N2386" s="261"/>
    </row>
    <row r="2387" spans="1:14" s="296" customFormat="1" ht="15" hidden="1" customHeight="1" x14ac:dyDescent="0.25">
      <c r="A2387" s="177"/>
      <c r="B2387" s="177"/>
      <c r="C2387" s="178">
        <v>5</v>
      </c>
      <c r="D2387" s="178">
        <v>2</v>
      </c>
      <c r="E2387" s="178">
        <v>2</v>
      </c>
      <c r="F2387" s="179" t="s">
        <v>690</v>
      </c>
      <c r="G2387" s="270"/>
      <c r="H2387" s="406" t="s">
        <v>691</v>
      </c>
      <c r="I2387" s="268">
        <f>SUM(I2388:I2392)</f>
        <v>67650000</v>
      </c>
      <c r="J2387" s="182">
        <f>SUM(I2387/I10*100)</f>
        <v>6.7791751603518427E-2</v>
      </c>
      <c r="K2387" s="283">
        <f t="shared" ref="K2387:K2392" si="63">SUM(P2387/I2387*100)</f>
        <v>0</v>
      </c>
      <c r="L2387" s="268">
        <f>SUM(L2388:L2392)</f>
        <v>67450000</v>
      </c>
      <c r="M2387" s="284">
        <f t="shared" ref="M2387:M2392" si="64">SUM(L2387/I2387%)</f>
        <v>99.704360679970435</v>
      </c>
      <c r="N2387" s="268">
        <f>SUM(N2388:N2392)</f>
        <v>200000</v>
      </c>
    </row>
    <row r="2388" spans="1:14" s="296" customFormat="1" ht="25.5" hidden="1" customHeight="1" x14ac:dyDescent="0.25">
      <c r="A2388" s="177"/>
      <c r="B2388" s="177"/>
      <c r="C2388" s="178">
        <v>5</v>
      </c>
      <c r="D2388" s="178">
        <v>2</v>
      </c>
      <c r="E2388" s="178">
        <v>2</v>
      </c>
      <c r="F2388" s="179" t="s">
        <v>690</v>
      </c>
      <c r="G2388" s="180" t="s">
        <v>887</v>
      </c>
      <c r="H2388" s="406" t="s">
        <v>907</v>
      </c>
      <c r="I2388" s="268">
        <v>37300000</v>
      </c>
      <c r="J2388" s="182">
        <f>SUM(I2388/I10*100)</f>
        <v>3.7378157203418146E-2</v>
      </c>
      <c r="K2388" s="283">
        <f t="shared" si="63"/>
        <v>0</v>
      </c>
      <c r="L2388" s="281">
        <v>37100000</v>
      </c>
      <c r="M2388" s="284">
        <f t="shared" si="64"/>
        <v>99.463806970509381</v>
      </c>
      <c r="N2388" s="250">
        <f>SUM(I2388-L2388)</f>
        <v>200000</v>
      </c>
    </row>
    <row r="2389" spans="1:14" s="296" customFormat="1" ht="25.5" hidden="1" customHeight="1" x14ac:dyDescent="0.25">
      <c r="A2389" s="177"/>
      <c r="B2389" s="177"/>
      <c r="C2389" s="178">
        <v>5</v>
      </c>
      <c r="D2389" s="178">
        <v>2</v>
      </c>
      <c r="E2389" s="178">
        <v>2</v>
      </c>
      <c r="F2389" s="179" t="s">
        <v>690</v>
      </c>
      <c r="G2389" s="180" t="s">
        <v>889</v>
      </c>
      <c r="H2389" s="406" t="s">
        <v>890</v>
      </c>
      <c r="I2389" s="268">
        <v>27300000</v>
      </c>
      <c r="J2389" s="182">
        <f>SUM(I2389/I10*100)</f>
        <v>2.7357203529579502E-2</v>
      </c>
      <c r="K2389" s="283">
        <f t="shared" si="63"/>
        <v>0</v>
      </c>
      <c r="L2389" s="281">
        <v>27300000</v>
      </c>
      <c r="M2389" s="284">
        <f t="shared" si="64"/>
        <v>100</v>
      </c>
      <c r="N2389" s="250">
        <f>SUM(I2389-L2389)</f>
        <v>0</v>
      </c>
    </row>
    <row r="2390" spans="1:14" s="296" customFormat="1" ht="25.5" hidden="1" customHeight="1" x14ac:dyDescent="0.25">
      <c r="A2390" s="387"/>
      <c r="B2390" s="387"/>
      <c r="C2390" s="270">
        <v>5</v>
      </c>
      <c r="D2390" s="270">
        <v>2</v>
      </c>
      <c r="E2390" s="270">
        <v>2</v>
      </c>
      <c r="F2390" s="179" t="s">
        <v>690</v>
      </c>
      <c r="G2390" s="180" t="s">
        <v>770</v>
      </c>
      <c r="H2390" s="406" t="s">
        <v>771</v>
      </c>
      <c r="I2390" s="261">
        <v>2000000</v>
      </c>
      <c r="J2390" s="279">
        <f>SUM(I2390/I10*100)</f>
        <v>2.0041907347677292E-3</v>
      </c>
      <c r="K2390" s="283">
        <f t="shared" si="63"/>
        <v>0</v>
      </c>
      <c r="L2390" s="286">
        <v>2000000</v>
      </c>
      <c r="M2390" s="285">
        <f t="shared" si="64"/>
        <v>100</v>
      </c>
      <c r="N2390" s="253">
        <f>SUM(I2390-L2390)</f>
        <v>0</v>
      </c>
    </row>
    <row r="2391" spans="1:14" s="296" customFormat="1" ht="25.5" hidden="1" customHeight="1" x14ac:dyDescent="0.25">
      <c r="A2391" s="387"/>
      <c r="B2391" s="387"/>
      <c r="C2391" s="270">
        <v>5</v>
      </c>
      <c r="D2391" s="270">
        <v>2</v>
      </c>
      <c r="E2391" s="270">
        <v>2</v>
      </c>
      <c r="F2391" s="180" t="s">
        <v>690</v>
      </c>
      <c r="G2391" s="180" t="s">
        <v>891</v>
      </c>
      <c r="H2391" s="406" t="s">
        <v>892</v>
      </c>
      <c r="I2391" s="261">
        <v>150000</v>
      </c>
      <c r="J2391" s="278">
        <f>SUM(I2391/I10*100)</f>
        <v>1.5031430510757969E-4</v>
      </c>
      <c r="K2391" s="283">
        <f t="shared" si="63"/>
        <v>0</v>
      </c>
      <c r="L2391" s="287">
        <v>150000</v>
      </c>
      <c r="M2391" s="285">
        <f t="shared" si="64"/>
        <v>100</v>
      </c>
      <c r="N2391" s="253">
        <f>SUM(I2391-L2391)</f>
        <v>0</v>
      </c>
    </row>
    <row r="2392" spans="1:14" s="296" customFormat="1" ht="25.5" hidden="1" customHeight="1" x14ac:dyDescent="0.25">
      <c r="A2392" s="177"/>
      <c r="B2392" s="177"/>
      <c r="C2392" s="178">
        <v>5</v>
      </c>
      <c r="D2392" s="178">
        <v>2</v>
      </c>
      <c r="E2392" s="178">
        <v>2</v>
      </c>
      <c r="F2392" s="179" t="s">
        <v>690</v>
      </c>
      <c r="G2392" s="180" t="s">
        <v>904</v>
      </c>
      <c r="H2392" s="406" t="s">
        <v>905</v>
      </c>
      <c r="I2392" s="261">
        <v>900000</v>
      </c>
      <c r="J2392" s="279">
        <f>SUM(I2392/I10*100)</f>
        <v>9.0188583064547802E-4</v>
      </c>
      <c r="K2392" s="283">
        <f t="shared" si="63"/>
        <v>0</v>
      </c>
      <c r="L2392" s="214">
        <v>900000</v>
      </c>
      <c r="M2392" s="284">
        <f t="shared" si="64"/>
        <v>100</v>
      </c>
      <c r="N2392" s="253">
        <f>SUM(I2392-L2392)</f>
        <v>0</v>
      </c>
    </row>
    <row r="2393" spans="1:14" s="296" customFormat="1" ht="15" hidden="1" customHeight="1" x14ac:dyDescent="0.25">
      <c r="A2393" s="177"/>
      <c r="B2393" s="177"/>
      <c r="C2393" s="178"/>
      <c r="D2393" s="178"/>
      <c r="E2393" s="178"/>
      <c r="F2393" s="179"/>
      <c r="G2393" s="180"/>
      <c r="H2393" s="406"/>
      <c r="I2393" s="268"/>
      <c r="J2393" s="182"/>
      <c r="K2393" s="283"/>
      <c r="L2393" s="281"/>
      <c r="M2393" s="284"/>
      <c r="N2393" s="250"/>
    </row>
    <row r="2394" spans="1:14" s="296" customFormat="1" ht="15" hidden="1" customHeight="1" x14ac:dyDescent="0.25">
      <c r="A2394" s="177"/>
      <c r="B2394" s="177"/>
      <c r="C2394" s="178">
        <v>5</v>
      </c>
      <c r="D2394" s="178">
        <v>2</v>
      </c>
      <c r="E2394" s="178">
        <v>2</v>
      </c>
      <c r="F2394" s="179" t="s">
        <v>674</v>
      </c>
      <c r="G2394" s="270"/>
      <c r="H2394" s="406" t="s">
        <v>724</v>
      </c>
      <c r="I2394" s="268">
        <f>SUM(I2395:I2396)</f>
        <v>625500</v>
      </c>
      <c r="J2394" s="279">
        <f>SUM(I2394/I10*100)</f>
        <v>6.2681065229860727E-4</v>
      </c>
      <c r="K2394" s="283">
        <f>SUM(P2394/I2394*100)</f>
        <v>0</v>
      </c>
      <c r="L2394" s="282">
        <f>SUM(L2395:L2396)</f>
        <v>625000</v>
      </c>
      <c r="M2394" s="284">
        <f>SUM(L2394/I2394%)</f>
        <v>99.920063948840934</v>
      </c>
      <c r="N2394" s="268">
        <f>SUM(N2395:N2396)</f>
        <v>500</v>
      </c>
    </row>
    <row r="2395" spans="1:14" s="296" customFormat="1" ht="25.5" hidden="1" customHeight="1" x14ac:dyDescent="0.25">
      <c r="A2395" s="177"/>
      <c r="B2395" s="177"/>
      <c r="C2395" s="178">
        <v>5</v>
      </c>
      <c r="D2395" s="178">
        <v>2</v>
      </c>
      <c r="E2395" s="178">
        <v>2</v>
      </c>
      <c r="F2395" s="179" t="s">
        <v>674</v>
      </c>
      <c r="G2395" s="180" t="s">
        <v>682</v>
      </c>
      <c r="H2395" s="406" t="s">
        <v>767</v>
      </c>
      <c r="I2395" s="268">
        <v>200000</v>
      </c>
      <c r="J2395" s="278">
        <f>SUM(I2395/I10*100)</f>
        <v>2.0041907347677289E-4</v>
      </c>
      <c r="K2395" s="283">
        <f>SUM(P2395/I2395*100)</f>
        <v>0</v>
      </c>
      <c r="L2395" s="281">
        <v>200000</v>
      </c>
      <c r="M2395" s="284">
        <f>SUM(L2395/I2395%)</f>
        <v>100</v>
      </c>
      <c r="N2395" s="250">
        <f>SUM(I2395-L2395)</f>
        <v>0</v>
      </c>
    </row>
    <row r="2396" spans="1:14" s="296" customFormat="1" ht="25.5" hidden="1" customHeight="1" x14ac:dyDescent="0.25">
      <c r="A2396" s="177"/>
      <c r="B2396" s="177"/>
      <c r="C2396" s="178">
        <v>5</v>
      </c>
      <c r="D2396" s="178">
        <v>2</v>
      </c>
      <c r="E2396" s="178">
        <v>2</v>
      </c>
      <c r="F2396" s="179" t="s">
        <v>674</v>
      </c>
      <c r="G2396" s="180" t="s">
        <v>697</v>
      </c>
      <c r="H2396" s="406" t="s">
        <v>726</v>
      </c>
      <c r="I2396" s="268">
        <v>425500</v>
      </c>
      <c r="J2396" s="278">
        <f>SUM(I2396/I10*100)</f>
        <v>4.263915788218343E-4</v>
      </c>
      <c r="K2396" s="283">
        <f>SUM(P2396/I2396*100)</f>
        <v>0</v>
      </c>
      <c r="L2396" s="281">
        <v>425000</v>
      </c>
      <c r="M2396" s="284">
        <f>SUM(L2396/I2396%)</f>
        <v>99.882491186839019</v>
      </c>
      <c r="N2396" s="250">
        <f>SUM(I2396-L2396)</f>
        <v>500</v>
      </c>
    </row>
    <row r="2397" spans="1:14" s="296" customFormat="1" ht="15" hidden="1" customHeight="1" x14ac:dyDescent="0.25">
      <c r="A2397" s="513"/>
      <c r="B2397" s="513"/>
      <c r="C2397" s="178"/>
      <c r="D2397" s="178"/>
      <c r="E2397" s="178"/>
      <c r="F2397" s="179"/>
      <c r="G2397" s="180"/>
      <c r="H2397" s="406"/>
      <c r="I2397" s="268"/>
      <c r="J2397" s="279"/>
      <c r="K2397" s="283"/>
      <c r="L2397" s="372">
        <v>0</v>
      </c>
      <c r="M2397" s="283"/>
      <c r="N2397" s="268"/>
    </row>
    <row r="2398" spans="1:14" s="296" customFormat="1" ht="15" hidden="1" customHeight="1" x14ac:dyDescent="0.25">
      <c r="A2398" s="177"/>
      <c r="B2398" s="177"/>
      <c r="C2398" s="178">
        <v>5</v>
      </c>
      <c r="D2398" s="178">
        <v>2</v>
      </c>
      <c r="E2398" s="178">
        <v>2</v>
      </c>
      <c r="F2398" s="179">
        <v>15</v>
      </c>
      <c r="G2398" s="270"/>
      <c r="H2398" s="406" t="s">
        <v>756</v>
      </c>
      <c r="I2398" s="251">
        <f>SUM(I2399)</f>
        <v>13120000</v>
      </c>
      <c r="J2398" s="182">
        <f>SUM(I2398/I10*100)</f>
        <v>1.3147491220076303E-2</v>
      </c>
      <c r="K2398" s="183">
        <f>SUM(P2398/I2398*100)</f>
        <v>0</v>
      </c>
      <c r="L2398" s="281">
        <f>SUM(L2399)</f>
        <v>9760000</v>
      </c>
      <c r="M2398" s="185">
        <f>SUM(L2398/I2398%)</f>
        <v>74.390243902439025</v>
      </c>
      <c r="N2398" s="250">
        <f>SUM(I2398-L2398)</f>
        <v>3360000</v>
      </c>
    </row>
    <row r="2399" spans="1:14" s="296" customFormat="1" ht="25.5" hidden="1" customHeight="1" x14ac:dyDescent="0.25">
      <c r="A2399" s="498"/>
      <c r="B2399" s="498"/>
      <c r="C2399" s="494">
        <v>5</v>
      </c>
      <c r="D2399" s="494">
        <v>2</v>
      </c>
      <c r="E2399" s="494">
        <v>2</v>
      </c>
      <c r="F2399" s="495">
        <v>15</v>
      </c>
      <c r="G2399" s="192" t="s">
        <v>682</v>
      </c>
      <c r="H2399" s="409" t="s">
        <v>909</v>
      </c>
      <c r="I2399" s="358">
        <v>13120000</v>
      </c>
      <c r="J2399" s="182">
        <f>SUM(I2399/I10*100)</f>
        <v>1.3147491220076303E-2</v>
      </c>
      <c r="K2399" s="183">
        <f>SUM(P2399/I2399*100)</f>
        <v>0</v>
      </c>
      <c r="L2399" s="372">
        <v>9760000</v>
      </c>
      <c r="M2399" s="307">
        <f>SUM(L2399/I2399%)</f>
        <v>74.390243902439025</v>
      </c>
      <c r="N2399" s="250">
        <f>SUM(I2399-L2399)</f>
        <v>3360000</v>
      </c>
    </row>
    <row r="2400" spans="1:14" s="296" customFormat="1" ht="15" hidden="1" customHeight="1" x14ac:dyDescent="0.25">
      <c r="A2400" s="498"/>
      <c r="B2400" s="498"/>
      <c r="C2400" s="494"/>
      <c r="D2400" s="494"/>
      <c r="E2400" s="494"/>
      <c r="F2400" s="495"/>
      <c r="G2400" s="192"/>
      <c r="H2400" s="409"/>
      <c r="I2400" s="358"/>
      <c r="J2400" s="182"/>
      <c r="K2400" s="183"/>
      <c r="L2400" s="372"/>
      <c r="M2400" s="307"/>
      <c r="N2400" s="250"/>
    </row>
    <row r="2401" spans="1:14" s="296" customFormat="1" x14ac:dyDescent="0.25">
      <c r="A2401" s="308">
        <v>1</v>
      </c>
      <c r="B2401" s="309" t="s">
        <v>677</v>
      </c>
      <c r="C2401" s="310" t="s">
        <v>674</v>
      </c>
      <c r="D2401" s="310" t="s">
        <v>675</v>
      </c>
      <c r="E2401" s="326" t="s">
        <v>1097</v>
      </c>
      <c r="F2401" s="378" t="s">
        <v>952</v>
      </c>
      <c r="G2401" s="310"/>
      <c r="H2401" s="863" t="s">
        <v>1115</v>
      </c>
      <c r="I2401" s="341">
        <f>SUM(I2404)</f>
        <v>105834100</v>
      </c>
      <c r="J2401" s="385">
        <f>SUM(I2401/I10*100)</f>
        <v>0.10605586132124065</v>
      </c>
      <c r="K2401" s="354">
        <v>100</v>
      </c>
      <c r="L2401" s="341">
        <f>SUM(L2404)</f>
        <v>91193400</v>
      </c>
      <c r="M2401" s="354">
        <f>SUM(L2401/I2401%)</f>
        <v>86.166367928673267</v>
      </c>
      <c r="N2401" s="341">
        <f>SUM(N2404)</f>
        <v>14640700</v>
      </c>
    </row>
    <row r="2402" spans="1:14" s="296" customFormat="1" ht="15" hidden="1" customHeight="1" x14ac:dyDescent="0.25">
      <c r="A2402" s="297"/>
      <c r="B2402" s="309"/>
      <c r="C2402" s="310"/>
      <c r="D2402" s="310"/>
      <c r="E2402" s="305"/>
      <c r="F2402" s="305"/>
      <c r="G2402" s="310"/>
      <c r="H2402" s="864"/>
      <c r="I2402" s="341"/>
      <c r="J2402" s="274"/>
      <c r="K2402" s="447"/>
      <c r="L2402" s="395"/>
      <c r="M2402" s="445"/>
      <c r="N2402" s="341"/>
    </row>
    <row r="2403" spans="1:14" s="296" customFormat="1" ht="15" hidden="1" customHeight="1" x14ac:dyDescent="0.25">
      <c r="A2403" s="386"/>
      <c r="B2403" s="386"/>
      <c r="C2403" s="367"/>
      <c r="D2403" s="368"/>
      <c r="E2403" s="369"/>
      <c r="F2403" s="369"/>
      <c r="G2403" s="370"/>
      <c r="H2403" s="412"/>
      <c r="I2403" s="261"/>
      <c r="J2403" s="182"/>
      <c r="K2403" s="283"/>
      <c r="L2403" s="182"/>
      <c r="M2403" s="269"/>
      <c r="N2403" s="261"/>
    </row>
    <row r="2404" spans="1:14" s="296" customFormat="1" ht="15" hidden="1" customHeight="1" x14ac:dyDescent="0.25">
      <c r="A2404" s="177"/>
      <c r="B2404" s="177"/>
      <c r="C2404" s="178">
        <v>5</v>
      </c>
      <c r="D2404" s="178">
        <v>2</v>
      </c>
      <c r="E2404" s="178">
        <v>2</v>
      </c>
      <c r="F2404" s="178"/>
      <c r="G2404" s="270"/>
      <c r="H2404" s="406" t="s">
        <v>684</v>
      </c>
      <c r="I2404" s="261">
        <f>SUM(I2406+I2411+I2418+I2422)</f>
        <v>105834100</v>
      </c>
      <c r="J2404" s="182">
        <f>SUM(I2404/I10*100)</f>
        <v>0.10605586132124065</v>
      </c>
      <c r="K2404" s="283">
        <f>SUM(P2404/I2404*100)</f>
        <v>0</v>
      </c>
      <c r="L2404" s="261">
        <f>SUM(L2406+L2411+L2418+L2422)</f>
        <v>91193400</v>
      </c>
      <c r="M2404" s="284">
        <f>SUM(L2404/I2404%)</f>
        <v>86.166367928673267</v>
      </c>
      <c r="N2404" s="261">
        <f>SUM(N2406+N2411+N2418+N2422)</f>
        <v>14640700</v>
      </c>
    </row>
    <row r="2405" spans="1:14" s="296" customFormat="1" ht="15" hidden="1" customHeight="1" x14ac:dyDescent="0.25">
      <c r="A2405" s="177"/>
      <c r="B2405" s="177"/>
      <c r="C2405" s="178"/>
      <c r="D2405" s="178"/>
      <c r="E2405" s="178"/>
      <c r="F2405" s="178"/>
      <c r="G2405" s="270"/>
      <c r="H2405" s="406"/>
      <c r="I2405" s="261"/>
      <c r="J2405" s="182"/>
      <c r="K2405" s="283"/>
      <c r="L2405" s="193"/>
      <c r="M2405" s="269"/>
      <c r="N2405" s="261"/>
    </row>
    <row r="2406" spans="1:14" s="296" customFormat="1" ht="15" hidden="1" customHeight="1" x14ac:dyDescent="0.25">
      <c r="A2406" s="177"/>
      <c r="B2406" s="177"/>
      <c r="C2406" s="178">
        <v>5</v>
      </c>
      <c r="D2406" s="178">
        <v>2</v>
      </c>
      <c r="E2406" s="178">
        <v>2</v>
      </c>
      <c r="F2406" s="179" t="s">
        <v>675</v>
      </c>
      <c r="G2406" s="270"/>
      <c r="H2406" s="406" t="s">
        <v>685</v>
      </c>
      <c r="I2406" s="261">
        <f>SUM(I2407:I2409)</f>
        <v>4765000</v>
      </c>
      <c r="J2406" s="279">
        <f>SUM(I2406/I10*100)</f>
        <v>4.7749844255841143E-3</v>
      </c>
      <c r="K2406" s="283">
        <f>SUM(P2406/I2406*100)</f>
        <v>0</v>
      </c>
      <c r="L2406" s="193">
        <f>SUM(L2407:L2409)</f>
        <v>4465000</v>
      </c>
      <c r="M2406" s="284">
        <f>SUM(L2406/I2406%)</f>
        <v>93.704092339979013</v>
      </c>
      <c r="N2406" s="261">
        <f>SUM(N2407:N2409)</f>
        <v>300000</v>
      </c>
    </row>
    <row r="2407" spans="1:14" s="296" customFormat="1" ht="25.5" hidden="1" customHeight="1" x14ac:dyDescent="0.25">
      <c r="A2407" s="177"/>
      <c r="B2407" s="177"/>
      <c r="C2407" s="178">
        <v>5</v>
      </c>
      <c r="D2407" s="178">
        <v>2</v>
      </c>
      <c r="E2407" s="178">
        <v>2</v>
      </c>
      <c r="F2407" s="179" t="s">
        <v>675</v>
      </c>
      <c r="G2407" s="180" t="s">
        <v>682</v>
      </c>
      <c r="H2407" s="406" t="s">
        <v>719</v>
      </c>
      <c r="I2407" s="261">
        <v>1315000</v>
      </c>
      <c r="J2407" s="279">
        <f>SUM(I2407/I10*100)</f>
        <v>1.317755408109782E-3</v>
      </c>
      <c r="K2407" s="283">
        <f>SUM(P2407/I2407*100)</f>
        <v>0</v>
      </c>
      <c r="L2407" s="260">
        <v>1315000</v>
      </c>
      <c r="M2407" s="284">
        <f>SUM(L2407/I2407%)</f>
        <v>100</v>
      </c>
      <c r="N2407" s="250">
        <f>SUM(I2407-L2407)</f>
        <v>0</v>
      </c>
    </row>
    <row r="2408" spans="1:14" s="296" customFormat="1" ht="15" hidden="1" customHeight="1" x14ac:dyDescent="0.25">
      <c r="A2408" s="187"/>
      <c r="B2408" s="187"/>
      <c r="C2408" s="271">
        <v>5</v>
      </c>
      <c r="D2408" s="271">
        <v>2</v>
      </c>
      <c r="E2408" s="271">
        <v>2</v>
      </c>
      <c r="F2408" s="271" t="s">
        <v>675</v>
      </c>
      <c r="G2408" s="272" t="s">
        <v>885</v>
      </c>
      <c r="H2408" s="405" t="s">
        <v>886</v>
      </c>
      <c r="I2408" s="266">
        <v>2850000</v>
      </c>
      <c r="J2408" s="279">
        <f>SUM(I2408/I10*100)</f>
        <v>2.8559717970440138E-3</v>
      </c>
      <c r="K2408" s="283">
        <f>SUM(P2408/I2408*100)</f>
        <v>0</v>
      </c>
      <c r="L2408" s="266">
        <v>2850000</v>
      </c>
      <c r="M2408" s="280">
        <f>SUM(L2408/I2408%)</f>
        <v>100</v>
      </c>
      <c r="N2408" s="250">
        <f>SUM(I2408-L2408)</f>
        <v>0</v>
      </c>
    </row>
    <row r="2409" spans="1:14" s="296" customFormat="1" ht="25.5" hidden="1" customHeight="1" x14ac:dyDescent="0.25">
      <c r="A2409" s="177"/>
      <c r="B2409" s="177"/>
      <c r="C2409" s="178">
        <v>5</v>
      </c>
      <c r="D2409" s="178">
        <v>2</v>
      </c>
      <c r="E2409" s="178">
        <v>2</v>
      </c>
      <c r="F2409" s="179" t="s">
        <v>675</v>
      </c>
      <c r="G2409" s="180" t="s">
        <v>720</v>
      </c>
      <c r="H2409" s="406" t="s">
        <v>874</v>
      </c>
      <c r="I2409" s="261">
        <v>600000</v>
      </c>
      <c r="J2409" s="278">
        <f>SUM(I2409/I10*100)</f>
        <v>6.0125722043031875E-4</v>
      </c>
      <c r="K2409" s="283">
        <f>SUM(P2409/I2409*100)</f>
        <v>0</v>
      </c>
      <c r="L2409" s="260">
        <v>300000</v>
      </c>
      <c r="M2409" s="284">
        <f>SUM(L2409/I2409%)</f>
        <v>50</v>
      </c>
      <c r="N2409" s="250">
        <f>SUM(I2409-L2409)</f>
        <v>300000</v>
      </c>
    </row>
    <row r="2410" spans="1:14" s="296" customFormat="1" ht="15" hidden="1" customHeight="1" x14ac:dyDescent="0.25">
      <c r="A2410" s="177"/>
      <c r="B2410" s="177"/>
      <c r="C2410" s="178"/>
      <c r="D2410" s="178"/>
      <c r="E2410" s="178"/>
      <c r="F2410" s="179"/>
      <c r="G2410" s="180"/>
      <c r="H2410" s="537"/>
      <c r="I2410" s="261"/>
      <c r="J2410" s="182"/>
      <c r="K2410" s="283"/>
      <c r="L2410" s="193"/>
      <c r="M2410" s="284"/>
      <c r="N2410" s="261"/>
    </row>
    <row r="2411" spans="1:14" s="296" customFormat="1" ht="15" hidden="1" customHeight="1" x14ac:dyDescent="0.25">
      <c r="A2411" s="177"/>
      <c r="B2411" s="177"/>
      <c r="C2411" s="178">
        <v>5</v>
      </c>
      <c r="D2411" s="178">
        <v>2</v>
      </c>
      <c r="E2411" s="178">
        <v>2</v>
      </c>
      <c r="F2411" s="179" t="s">
        <v>690</v>
      </c>
      <c r="G2411" s="270"/>
      <c r="H2411" s="406" t="s">
        <v>691</v>
      </c>
      <c r="I2411" s="268">
        <f>SUM(I2412:I2416)</f>
        <v>55956200</v>
      </c>
      <c r="J2411" s="182">
        <f>SUM(I2411/I10*100)</f>
        <v>5.6073448796405002E-2</v>
      </c>
      <c r="K2411" s="283">
        <f t="shared" ref="K2411:K2416" si="65">SUM(P2411/I2411*100)</f>
        <v>0</v>
      </c>
      <c r="L2411" s="268">
        <f>SUM(L2412:L2416)</f>
        <v>55801400</v>
      </c>
      <c r="M2411" s="284">
        <f t="shared" ref="M2411:M2416" si="66">SUM(L2411/I2411%)</f>
        <v>99.723355052701933</v>
      </c>
      <c r="N2411" s="268">
        <f>SUM(N2412:N2416)</f>
        <v>154800</v>
      </c>
    </row>
    <row r="2412" spans="1:14" s="296" customFormat="1" ht="25.5" hidden="1" customHeight="1" x14ac:dyDescent="0.25">
      <c r="A2412" s="177"/>
      <c r="B2412" s="177"/>
      <c r="C2412" s="178">
        <v>5</v>
      </c>
      <c r="D2412" s="178">
        <v>2</v>
      </c>
      <c r="E2412" s="178">
        <v>2</v>
      </c>
      <c r="F2412" s="179" t="s">
        <v>690</v>
      </c>
      <c r="G2412" s="180" t="s">
        <v>887</v>
      </c>
      <c r="H2412" s="406" t="s">
        <v>907</v>
      </c>
      <c r="I2412" s="268">
        <v>21350000</v>
      </c>
      <c r="J2412" s="182">
        <f>SUM(I2412/I10*100)</f>
        <v>2.1394736093645506E-2</v>
      </c>
      <c r="K2412" s="283">
        <f t="shared" si="65"/>
        <v>0</v>
      </c>
      <c r="L2412" s="281">
        <v>21350000</v>
      </c>
      <c r="M2412" s="284">
        <f t="shared" si="66"/>
        <v>100</v>
      </c>
      <c r="N2412" s="250">
        <f>SUM(I2412-L2412)</f>
        <v>0</v>
      </c>
    </row>
    <row r="2413" spans="1:14" s="296" customFormat="1" ht="25.5" hidden="1" customHeight="1" x14ac:dyDescent="0.25">
      <c r="A2413" s="177"/>
      <c r="B2413" s="177"/>
      <c r="C2413" s="178">
        <v>5</v>
      </c>
      <c r="D2413" s="178">
        <v>2</v>
      </c>
      <c r="E2413" s="178">
        <v>2</v>
      </c>
      <c r="F2413" s="179" t="s">
        <v>690</v>
      </c>
      <c r="G2413" s="180" t="s">
        <v>889</v>
      </c>
      <c r="H2413" s="406" t="s">
        <v>890</v>
      </c>
      <c r="I2413" s="268">
        <v>28956200</v>
      </c>
      <c r="J2413" s="182">
        <f>SUM(I2413/I10*100)</f>
        <v>2.9016873877040661E-2</v>
      </c>
      <c r="K2413" s="283">
        <f t="shared" si="65"/>
        <v>0</v>
      </c>
      <c r="L2413" s="281">
        <v>28801400</v>
      </c>
      <c r="M2413" s="284">
        <f t="shared" si="66"/>
        <v>99.465399465399472</v>
      </c>
      <c r="N2413" s="250">
        <f>SUM(I2413-L2413)</f>
        <v>154800</v>
      </c>
    </row>
    <row r="2414" spans="1:14" s="296" customFormat="1" ht="25.5" hidden="1" customHeight="1" x14ac:dyDescent="0.25">
      <c r="A2414" s="387"/>
      <c r="B2414" s="387"/>
      <c r="C2414" s="270">
        <v>5</v>
      </c>
      <c r="D2414" s="270">
        <v>2</v>
      </c>
      <c r="E2414" s="270">
        <v>2</v>
      </c>
      <c r="F2414" s="179" t="s">
        <v>690</v>
      </c>
      <c r="G2414" s="180" t="s">
        <v>770</v>
      </c>
      <c r="H2414" s="406" t="s">
        <v>771</v>
      </c>
      <c r="I2414" s="261">
        <v>5000000</v>
      </c>
      <c r="J2414" s="279">
        <f>SUM(I2414/I10*100)</f>
        <v>5.0104768369193219E-3</v>
      </c>
      <c r="K2414" s="283">
        <f t="shared" si="65"/>
        <v>0</v>
      </c>
      <c r="L2414" s="286">
        <v>5000000</v>
      </c>
      <c r="M2414" s="285">
        <f t="shared" si="66"/>
        <v>100</v>
      </c>
      <c r="N2414" s="253">
        <f>SUM(I2414-L2414)</f>
        <v>0</v>
      </c>
    </row>
    <row r="2415" spans="1:14" s="296" customFormat="1" ht="25.5" hidden="1" customHeight="1" x14ac:dyDescent="0.25">
      <c r="A2415" s="387"/>
      <c r="B2415" s="387"/>
      <c r="C2415" s="270">
        <v>5</v>
      </c>
      <c r="D2415" s="270">
        <v>2</v>
      </c>
      <c r="E2415" s="270">
        <v>2</v>
      </c>
      <c r="F2415" s="180" t="s">
        <v>690</v>
      </c>
      <c r="G2415" s="180" t="s">
        <v>891</v>
      </c>
      <c r="H2415" s="406" t="s">
        <v>892</v>
      </c>
      <c r="I2415" s="261">
        <v>150000</v>
      </c>
      <c r="J2415" s="278">
        <f>SUM(I2415/I10*100)</f>
        <v>1.5031430510757969E-4</v>
      </c>
      <c r="K2415" s="283">
        <f t="shared" si="65"/>
        <v>0</v>
      </c>
      <c r="L2415" s="287">
        <v>150000</v>
      </c>
      <c r="M2415" s="285">
        <f t="shared" si="66"/>
        <v>100</v>
      </c>
      <c r="N2415" s="253">
        <f>SUM(I2415-L2415)</f>
        <v>0</v>
      </c>
    </row>
    <row r="2416" spans="1:14" s="296" customFormat="1" ht="25.5" hidden="1" customHeight="1" x14ac:dyDescent="0.25">
      <c r="A2416" s="177"/>
      <c r="B2416" s="177"/>
      <c r="C2416" s="178">
        <v>5</v>
      </c>
      <c r="D2416" s="178">
        <v>2</v>
      </c>
      <c r="E2416" s="178">
        <v>2</v>
      </c>
      <c r="F2416" s="179" t="s">
        <v>690</v>
      </c>
      <c r="G2416" s="180" t="s">
        <v>904</v>
      </c>
      <c r="H2416" s="406" t="s">
        <v>905</v>
      </c>
      <c r="I2416" s="261">
        <v>500000</v>
      </c>
      <c r="J2416" s="279">
        <f>SUM(I2416/I10*100)</f>
        <v>5.0104768369193229E-4</v>
      </c>
      <c r="K2416" s="283">
        <f t="shared" si="65"/>
        <v>0</v>
      </c>
      <c r="L2416" s="214">
        <v>500000</v>
      </c>
      <c r="M2416" s="284">
        <f t="shared" si="66"/>
        <v>100</v>
      </c>
      <c r="N2416" s="253">
        <f>SUM(I2416-L2416)</f>
        <v>0</v>
      </c>
    </row>
    <row r="2417" spans="1:14" s="296" customFormat="1" ht="15" hidden="1" customHeight="1" x14ac:dyDescent="0.25">
      <c r="A2417" s="177"/>
      <c r="B2417" s="177"/>
      <c r="C2417" s="178"/>
      <c r="D2417" s="178"/>
      <c r="E2417" s="178"/>
      <c r="F2417" s="179"/>
      <c r="G2417" s="180"/>
      <c r="H2417" s="406"/>
      <c r="I2417" s="268"/>
      <c r="J2417" s="182"/>
      <c r="K2417" s="283"/>
      <c r="L2417" s="281"/>
      <c r="M2417" s="284"/>
      <c r="N2417" s="250"/>
    </row>
    <row r="2418" spans="1:14" s="296" customFormat="1" ht="15" hidden="1" customHeight="1" x14ac:dyDescent="0.25">
      <c r="A2418" s="177"/>
      <c r="B2418" s="177"/>
      <c r="C2418" s="178">
        <v>5</v>
      </c>
      <c r="D2418" s="178">
        <v>2</v>
      </c>
      <c r="E2418" s="178">
        <v>2</v>
      </c>
      <c r="F2418" s="179" t="s">
        <v>674</v>
      </c>
      <c r="G2418" s="270"/>
      <c r="H2418" s="406" t="s">
        <v>724</v>
      </c>
      <c r="I2418" s="268">
        <f>SUM(I2419:I2420)</f>
        <v>1843000</v>
      </c>
      <c r="J2418" s="279">
        <f>SUM(I2418/I10*100)</f>
        <v>1.8468617620884624E-3</v>
      </c>
      <c r="K2418" s="283">
        <f>SUM(P2418/I2418*100)</f>
        <v>0</v>
      </c>
      <c r="L2418" s="282">
        <f>SUM(L2419:L2420)</f>
        <v>1843000</v>
      </c>
      <c r="M2418" s="284">
        <f>SUM(L2418/I2418%)</f>
        <v>100</v>
      </c>
      <c r="N2418" s="268">
        <f>SUM(N2419:N2420)</f>
        <v>0</v>
      </c>
    </row>
    <row r="2419" spans="1:14" s="296" customFormat="1" ht="25.5" hidden="1" customHeight="1" x14ac:dyDescent="0.25">
      <c r="A2419" s="177"/>
      <c r="B2419" s="177"/>
      <c r="C2419" s="178">
        <v>5</v>
      </c>
      <c r="D2419" s="178">
        <v>2</v>
      </c>
      <c r="E2419" s="178">
        <v>2</v>
      </c>
      <c r="F2419" s="179" t="s">
        <v>674</v>
      </c>
      <c r="G2419" s="180" t="s">
        <v>682</v>
      </c>
      <c r="H2419" s="406" t="s">
        <v>767</v>
      </c>
      <c r="I2419" s="268">
        <v>550000</v>
      </c>
      <c r="J2419" s="278">
        <f>SUM(I2419/I10*100)</f>
        <v>5.5115245206112547E-4</v>
      </c>
      <c r="K2419" s="283">
        <f>SUM(P2419/I2419*100)</f>
        <v>0</v>
      </c>
      <c r="L2419" s="281">
        <v>550000</v>
      </c>
      <c r="M2419" s="284">
        <f>SUM(L2419/I2419%)</f>
        <v>100</v>
      </c>
      <c r="N2419" s="250">
        <f>SUM(I2419-L2419)</f>
        <v>0</v>
      </c>
    </row>
    <row r="2420" spans="1:14" s="296" customFormat="1" ht="25.5" hidden="1" customHeight="1" x14ac:dyDescent="0.25">
      <c r="A2420" s="177"/>
      <c r="B2420" s="177"/>
      <c r="C2420" s="178">
        <v>5</v>
      </c>
      <c r="D2420" s="178">
        <v>2</v>
      </c>
      <c r="E2420" s="178">
        <v>2</v>
      </c>
      <c r="F2420" s="179" t="s">
        <v>674</v>
      </c>
      <c r="G2420" s="180" t="s">
        <v>697</v>
      </c>
      <c r="H2420" s="406" t="s">
        <v>726</v>
      </c>
      <c r="I2420" s="268">
        <v>1293000</v>
      </c>
      <c r="J2420" s="278">
        <f>SUM(I2420/I10*100)</f>
        <v>1.2957093100273368E-3</v>
      </c>
      <c r="K2420" s="283">
        <f>SUM(P2420/I2420*100)</f>
        <v>0</v>
      </c>
      <c r="L2420" s="281">
        <v>1293000</v>
      </c>
      <c r="M2420" s="284">
        <f>SUM(L2420/I2420%)</f>
        <v>100</v>
      </c>
      <c r="N2420" s="250">
        <f>SUM(I2420-L2420)</f>
        <v>0</v>
      </c>
    </row>
    <row r="2421" spans="1:14" s="296" customFormat="1" ht="15" hidden="1" customHeight="1" x14ac:dyDescent="0.25">
      <c r="A2421" s="513"/>
      <c r="B2421" s="513"/>
      <c r="C2421" s="178"/>
      <c r="D2421" s="178"/>
      <c r="E2421" s="178"/>
      <c r="F2421" s="179"/>
      <c r="G2421" s="180"/>
      <c r="H2421" s="406"/>
      <c r="I2421" s="268"/>
      <c r="J2421" s="279"/>
      <c r="K2421" s="283"/>
      <c r="L2421" s="372">
        <v>0</v>
      </c>
      <c r="M2421" s="283"/>
      <c r="N2421" s="268"/>
    </row>
    <row r="2422" spans="1:14" s="296" customFormat="1" ht="15" hidden="1" customHeight="1" x14ac:dyDescent="0.25">
      <c r="A2422" s="177"/>
      <c r="B2422" s="177"/>
      <c r="C2422" s="178">
        <v>5</v>
      </c>
      <c r="D2422" s="178">
        <v>2</v>
      </c>
      <c r="E2422" s="178">
        <v>2</v>
      </c>
      <c r="F2422" s="179">
        <v>15</v>
      </c>
      <c r="G2422" s="270"/>
      <c r="H2422" s="406" t="s">
        <v>756</v>
      </c>
      <c r="I2422" s="251">
        <f>SUM(I2423)</f>
        <v>43269900</v>
      </c>
      <c r="J2422" s="182">
        <f>SUM(I2422/I10*100)</f>
        <v>4.3360566337163078E-2</v>
      </c>
      <c r="K2422" s="183">
        <f>SUM(P2422/I2422*100)</f>
        <v>0</v>
      </c>
      <c r="L2422" s="281">
        <f>SUM(L2423)</f>
        <v>29084000</v>
      </c>
      <c r="M2422" s="185">
        <f>SUM(L2422/I2422%)</f>
        <v>67.215315958668725</v>
      </c>
      <c r="N2422" s="250">
        <f>SUM(I2422-L2422)</f>
        <v>14185900</v>
      </c>
    </row>
    <row r="2423" spans="1:14" s="296" customFormat="1" ht="25.5" hidden="1" customHeight="1" x14ac:dyDescent="0.25">
      <c r="A2423" s="498"/>
      <c r="B2423" s="498"/>
      <c r="C2423" s="494">
        <v>5</v>
      </c>
      <c r="D2423" s="494">
        <v>2</v>
      </c>
      <c r="E2423" s="494">
        <v>2</v>
      </c>
      <c r="F2423" s="495">
        <v>15</v>
      </c>
      <c r="G2423" s="192" t="s">
        <v>697</v>
      </c>
      <c r="H2423" s="409" t="s">
        <v>910</v>
      </c>
      <c r="I2423" s="358">
        <v>43269900</v>
      </c>
      <c r="J2423" s="182">
        <f>SUM(I2423/I10*100)</f>
        <v>4.3360566337163078E-2</v>
      </c>
      <c r="K2423" s="183">
        <f>SUM(P2423/I2423*100)</f>
        <v>0</v>
      </c>
      <c r="L2423" s="372">
        <v>29084000</v>
      </c>
      <c r="M2423" s="307">
        <f>SUM(L2423/I2423%)</f>
        <v>67.215315958668725</v>
      </c>
      <c r="N2423" s="250">
        <f>SUM(I2423-L2423)</f>
        <v>14185900</v>
      </c>
    </row>
    <row r="2424" spans="1:14" s="296" customFormat="1" ht="15" hidden="1" customHeight="1" x14ac:dyDescent="0.25">
      <c r="A2424" s="498"/>
      <c r="B2424" s="498"/>
      <c r="C2424" s="494"/>
      <c r="D2424" s="494"/>
      <c r="E2424" s="494"/>
      <c r="F2424" s="495"/>
      <c r="G2424" s="192"/>
      <c r="H2424" s="409"/>
      <c r="I2424" s="358"/>
      <c r="J2424" s="182"/>
      <c r="K2424" s="183"/>
      <c r="L2424" s="372"/>
      <c r="M2424" s="307"/>
      <c r="N2424" s="250"/>
    </row>
    <row r="2425" spans="1:14" s="296" customFormat="1" ht="15" hidden="1" customHeight="1" x14ac:dyDescent="0.25">
      <c r="A2425" s="498"/>
      <c r="B2425" s="498"/>
      <c r="C2425" s="494"/>
      <c r="D2425" s="494"/>
      <c r="E2425" s="494"/>
      <c r="F2425" s="495"/>
      <c r="G2425" s="192"/>
      <c r="H2425" s="409"/>
      <c r="I2425" s="358"/>
      <c r="J2425" s="182"/>
      <c r="K2425" s="183"/>
      <c r="L2425" s="372"/>
      <c r="M2425" s="307"/>
      <c r="N2425" s="250"/>
    </row>
    <row r="2426" spans="1:14" s="391" customFormat="1" ht="12" customHeight="1" x14ac:dyDescent="0.25">
      <c r="A2426" s="111">
        <v>1</v>
      </c>
      <c r="B2426" s="171" t="s">
        <v>677</v>
      </c>
      <c r="C2426" s="172" t="s">
        <v>674</v>
      </c>
      <c r="D2426" s="155" t="s">
        <v>675</v>
      </c>
      <c r="E2426" s="115" t="s">
        <v>1116</v>
      </c>
      <c r="F2426" s="115"/>
      <c r="G2426" s="155"/>
      <c r="H2426" s="423" t="s">
        <v>1117</v>
      </c>
      <c r="I2426" s="217">
        <f>SUM(I2428+I2457+I2488)</f>
        <v>287410800</v>
      </c>
      <c r="J2426" s="223">
        <f>SUM(I2426/I10*100)</f>
        <v>0.2880130312160904</v>
      </c>
      <c r="K2426" s="228">
        <v>100</v>
      </c>
      <c r="L2426" s="217">
        <f>SUM(L2428+L2457+L2488)</f>
        <v>284729605</v>
      </c>
      <c r="M2426" s="229">
        <f>SUM(L2426/I2426%)</f>
        <v>99.067120998932538</v>
      </c>
      <c r="N2426" s="217">
        <f>SUM(N2428+N2457+N2488)</f>
        <v>2681195</v>
      </c>
    </row>
    <row r="2427" spans="1:14" s="296" customFormat="1" ht="15" hidden="1" customHeight="1" x14ac:dyDescent="0.25">
      <c r="A2427" s="290"/>
      <c r="B2427" s="324"/>
      <c r="C2427" s="325"/>
      <c r="D2427" s="317"/>
      <c r="E2427" s="313"/>
      <c r="F2427" s="313"/>
      <c r="G2427" s="317"/>
      <c r="H2427" s="414"/>
      <c r="I2427" s="377"/>
      <c r="J2427" s="182"/>
      <c r="K2427" s="183"/>
      <c r="L2427" s="471"/>
      <c r="M2427" s="280"/>
      <c r="N2427" s="377"/>
    </row>
    <row r="2428" spans="1:14" s="296" customFormat="1" x14ac:dyDescent="0.25">
      <c r="A2428" s="565">
        <v>1</v>
      </c>
      <c r="B2428" s="309" t="s">
        <v>677</v>
      </c>
      <c r="C2428" s="310" t="s">
        <v>674</v>
      </c>
      <c r="D2428" s="310" t="s">
        <v>675</v>
      </c>
      <c r="E2428" s="305" t="s">
        <v>1116</v>
      </c>
      <c r="F2428" s="305" t="s">
        <v>676</v>
      </c>
      <c r="G2428" s="310"/>
      <c r="H2428" s="863" t="s">
        <v>1118</v>
      </c>
      <c r="I2428" s="303">
        <f>SUM(I2431)</f>
        <v>77454000</v>
      </c>
      <c r="J2428" s="385">
        <f>SUM(I2428/I10*100)</f>
        <v>7.761629458534984E-2</v>
      </c>
      <c r="K2428" s="306">
        <v>100</v>
      </c>
      <c r="L2428" s="303">
        <f>SUM(L2431)</f>
        <v>77454000</v>
      </c>
      <c r="M2428" s="307">
        <f>SUM(L2428/I2428%)</f>
        <v>100</v>
      </c>
      <c r="N2428" s="303">
        <f>SUM(N2431)</f>
        <v>0</v>
      </c>
    </row>
    <row r="2429" spans="1:14" s="296" customFormat="1" ht="15" hidden="1" customHeight="1" x14ac:dyDescent="0.25">
      <c r="A2429" s="565"/>
      <c r="B2429" s="309"/>
      <c r="C2429" s="310"/>
      <c r="D2429" s="310"/>
      <c r="E2429" s="305"/>
      <c r="F2429" s="305"/>
      <c r="G2429" s="310"/>
      <c r="H2429" s="864"/>
      <c r="I2429" s="303"/>
      <c r="J2429" s="274"/>
      <c r="K2429" s="306"/>
      <c r="L2429" s="312"/>
      <c r="M2429" s="307"/>
      <c r="N2429" s="303"/>
    </row>
    <row r="2430" spans="1:14" s="296" customFormat="1" ht="15" hidden="1" customHeight="1" x14ac:dyDescent="0.25">
      <c r="A2430" s="269"/>
      <c r="B2430" s="269"/>
      <c r="C2430" s="269"/>
      <c r="D2430" s="269"/>
      <c r="E2430" s="269"/>
      <c r="F2430" s="269"/>
      <c r="G2430" s="262"/>
      <c r="H2430" s="537"/>
      <c r="I2430" s="262"/>
      <c r="J2430" s="182"/>
      <c r="K2430" s="183"/>
      <c r="L2430" s="275"/>
      <c r="M2430" s="185"/>
      <c r="N2430" s="262"/>
    </row>
    <row r="2431" spans="1:14" s="296" customFormat="1" ht="15" hidden="1" customHeight="1" x14ac:dyDescent="0.25">
      <c r="A2431" s="177"/>
      <c r="B2431" s="177"/>
      <c r="C2431" s="178">
        <v>5</v>
      </c>
      <c r="D2431" s="178">
        <v>2</v>
      </c>
      <c r="E2431" s="178">
        <v>2</v>
      </c>
      <c r="F2431" s="178"/>
      <c r="G2431" s="270"/>
      <c r="H2431" s="406" t="s">
        <v>684</v>
      </c>
      <c r="I2431" s="181">
        <f>SUM(I2433+I2438+I2441+I2447+I2451+I2454)</f>
        <v>77454000</v>
      </c>
      <c r="J2431" s="182">
        <f>SUM(I2431/I10*100)</f>
        <v>7.761629458534984E-2</v>
      </c>
      <c r="K2431" s="183">
        <f>SUM(P2431/I2431*100)</f>
        <v>0</v>
      </c>
      <c r="L2431" s="181">
        <f>SUM(L2433+L2438+L2441+L2447+L2451+L2454)</f>
        <v>77454000</v>
      </c>
      <c r="M2431" s="185">
        <f>SUM(L2431/I2431%)</f>
        <v>100</v>
      </c>
      <c r="N2431" s="181">
        <f>SUM(N2433+N2438+N2441+N2447+N2451+N2454)</f>
        <v>0</v>
      </c>
    </row>
    <row r="2432" spans="1:14" s="296" customFormat="1" ht="15" hidden="1" customHeight="1" x14ac:dyDescent="0.25">
      <c r="A2432" s="177"/>
      <c r="B2432" s="177"/>
      <c r="C2432" s="178"/>
      <c r="D2432" s="178"/>
      <c r="E2432" s="178"/>
      <c r="F2432" s="178"/>
      <c r="G2432" s="270"/>
      <c r="H2432" s="406"/>
      <c r="I2432" s="181"/>
      <c r="J2432" s="182"/>
      <c r="K2432" s="383"/>
      <c r="L2432" s="193"/>
      <c r="M2432" s="269"/>
      <c r="N2432" s="181"/>
    </row>
    <row r="2433" spans="1:14" s="296" customFormat="1" ht="15" hidden="1" customHeight="1" x14ac:dyDescent="0.25">
      <c r="A2433" s="177"/>
      <c r="B2433" s="177"/>
      <c r="C2433" s="178">
        <v>5</v>
      </c>
      <c r="D2433" s="178">
        <v>2</v>
      </c>
      <c r="E2433" s="178">
        <v>2</v>
      </c>
      <c r="F2433" s="179" t="s">
        <v>675</v>
      </c>
      <c r="G2433" s="270"/>
      <c r="H2433" s="406" t="s">
        <v>685</v>
      </c>
      <c r="I2433" s="181">
        <f>SUM(I2434:I2436)</f>
        <v>2561000</v>
      </c>
      <c r="J2433" s="279">
        <f>SUM(I2433/I10*100)</f>
        <v>2.566366235870077E-3</v>
      </c>
      <c r="K2433" s="183">
        <f>SUM(P2433/I2433*100)</f>
        <v>0</v>
      </c>
      <c r="L2433" s="193">
        <f>SUM(L2434:L2436)</f>
        <v>2561000</v>
      </c>
      <c r="M2433" s="185">
        <f>SUM(L2433/I2433%)</f>
        <v>100</v>
      </c>
      <c r="N2433" s="181">
        <f>SUM(N2434:N2436)</f>
        <v>0</v>
      </c>
    </row>
    <row r="2434" spans="1:14" s="296" customFormat="1" ht="25.5" hidden="1" customHeight="1" x14ac:dyDescent="0.25">
      <c r="A2434" s="177"/>
      <c r="B2434" s="177"/>
      <c r="C2434" s="178">
        <v>5</v>
      </c>
      <c r="D2434" s="178">
        <v>2</v>
      </c>
      <c r="E2434" s="178">
        <v>2</v>
      </c>
      <c r="F2434" s="179" t="s">
        <v>675</v>
      </c>
      <c r="G2434" s="180" t="s">
        <v>682</v>
      </c>
      <c r="H2434" s="406" t="s">
        <v>719</v>
      </c>
      <c r="I2434" s="181">
        <v>367500</v>
      </c>
      <c r="J2434" s="278">
        <f>SUM(I2434/I10*100)</f>
        <v>3.682700475135702E-4</v>
      </c>
      <c r="K2434" s="183">
        <f>SUM(P2434/I2434*100)</f>
        <v>0</v>
      </c>
      <c r="L2434" s="260">
        <v>367500</v>
      </c>
      <c r="M2434" s="185">
        <f>SUM(L2434/I2434%)</f>
        <v>100</v>
      </c>
      <c r="N2434" s="250">
        <f>SUM(I2434-L2434)</f>
        <v>0</v>
      </c>
    </row>
    <row r="2435" spans="1:14" s="296" customFormat="1" ht="15" hidden="1" customHeight="1" x14ac:dyDescent="0.25">
      <c r="A2435" s="187"/>
      <c r="B2435" s="187"/>
      <c r="C2435" s="271">
        <v>5</v>
      </c>
      <c r="D2435" s="271">
        <v>2</v>
      </c>
      <c r="E2435" s="271">
        <v>2</v>
      </c>
      <c r="F2435" s="271" t="s">
        <v>675</v>
      </c>
      <c r="G2435" s="272" t="s">
        <v>885</v>
      </c>
      <c r="H2435" s="405" t="s">
        <v>886</v>
      </c>
      <c r="I2435" s="266">
        <v>1000000</v>
      </c>
      <c r="J2435" s="279">
        <f>SUM(I2435/I10*100)</f>
        <v>1.0020953673838646E-3</v>
      </c>
      <c r="K2435" s="183">
        <f>SUM(L2435/I2435*100)</f>
        <v>100</v>
      </c>
      <c r="L2435" s="266">
        <v>1000000</v>
      </c>
      <c r="M2435" s="280">
        <f>SUM(L2435/I2435%)</f>
        <v>100</v>
      </c>
      <c r="N2435" s="250">
        <f>SUM(I2435-L2435)</f>
        <v>0</v>
      </c>
    </row>
    <row r="2436" spans="1:14" s="296" customFormat="1" ht="25.5" hidden="1" customHeight="1" x14ac:dyDescent="0.25">
      <c r="A2436" s="177"/>
      <c r="B2436" s="177"/>
      <c r="C2436" s="178">
        <v>5</v>
      </c>
      <c r="D2436" s="178">
        <v>2</v>
      </c>
      <c r="E2436" s="178">
        <v>2</v>
      </c>
      <c r="F2436" s="179" t="s">
        <v>675</v>
      </c>
      <c r="G2436" s="180" t="s">
        <v>720</v>
      </c>
      <c r="H2436" s="406" t="s">
        <v>874</v>
      </c>
      <c r="I2436" s="181">
        <v>1193500</v>
      </c>
      <c r="J2436" s="279">
        <f>SUM(I2436/I10*100)</f>
        <v>1.1960008209726423E-3</v>
      </c>
      <c r="K2436" s="183">
        <f>SUM(P2436/I2436*100)</f>
        <v>0</v>
      </c>
      <c r="L2436" s="260">
        <v>1193500</v>
      </c>
      <c r="M2436" s="185">
        <f>SUM(L2436/I2436%)</f>
        <v>100</v>
      </c>
      <c r="N2436" s="250">
        <f>SUM(I2436-L2436)</f>
        <v>0</v>
      </c>
    </row>
    <row r="2437" spans="1:14" s="296" customFormat="1" ht="15" hidden="1" customHeight="1" x14ac:dyDescent="0.25">
      <c r="A2437" s="177"/>
      <c r="B2437" s="177"/>
      <c r="C2437" s="178"/>
      <c r="D2437" s="178"/>
      <c r="E2437" s="178"/>
      <c r="F2437" s="179"/>
      <c r="G2437" s="180"/>
      <c r="H2437" s="406"/>
      <c r="I2437" s="181"/>
      <c r="J2437" s="182"/>
      <c r="K2437" s="183"/>
      <c r="L2437" s="214"/>
      <c r="M2437" s="185"/>
      <c r="N2437" s="181"/>
    </row>
    <row r="2438" spans="1:14" s="296" customFormat="1" ht="15" hidden="1" customHeight="1" x14ac:dyDescent="0.25">
      <c r="A2438" s="177"/>
      <c r="B2438" s="177"/>
      <c r="C2438" s="178">
        <v>5</v>
      </c>
      <c r="D2438" s="178">
        <v>2</v>
      </c>
      <c r="E2438" s="178">
        <v>2</v>
      </c>
      <c r="F2438" s="179" t="s">
        <v>762</v>
      </c>
      <c r="G2438" s="270"/>
      <c r="H2438" s="406" t="s">
        <v>982</v>
      </c>
      <c r="I2438" s="251">
        <f>SUM(I2439:I2439)</f>
        <v>26106000</v>
      </c>
      <c r="J2438" s="182">
        <f>SUM(I2438/I10*100)</f>
        <v>2.6160701660923168E-2</v>
      </c>
      <c r="K2438" s="183">
        <f>SUM(P2438/I2438*100)</f>
        <v>0</v>
      </c>
      <c r="L2438" s="282">
        <f>SUM(L2439:L2439)</f>
        <v>26106000</v>
      </c>
      <c r="M2438" s="185">
        <f>SUM(L2438/I2438%)</f>
        <v>100</v>
      </c>
      <c r="N2438" s="251">
        <f>SUM(N2439:N2439)</f>
        <v>0</v>
      </c>
    </row>
    <row r="2439" spans="1:14" s="296" customFormat="1" ht="25.5" hidden="1" customHeight="1" x14ac:dyDescent="0.25">
      <c r="A2439" s="187"/>
      <c r="B2439" s="187"/>
      <c r="C2439" s="178">
        <v>5</v>
      </c>
      <c r="D2439" s="178">
        <v>2</v>
      </c>
      <c r="E2439" s="178">
        <v>2</v>
      </c>
      <c r="F2439" s="273" t="s">
        <v>762</v>
      </c>
      <c r="G2439" s="190" t="s">
        <v>720</v>
      </c>
      <c r="H2439" s="406" t="s">
        <v>1003</v>
      </c>
      <c r="I2439" s="251">
        <v>26106000</v>
      </c>
      <c r="J2439" s="182">
        <f>SUM(I2439/I10*100)</f>
        <v>2.6160701660923168E-2</v>
      </c>
      <c r="K2439" s="183">
        <f>SUM(P2439/I2439*100)</f>
        <v>0</v>
      </c>
      <c r="L2439" s="281">
        <v>26106000</v>
      </c>
      <c r="M2439" s="280">
        <f>SUM(L2439/I2439%)</f>
        <v>100</v>
      </c>
      <c r="N2439" s="250">
        <f>SUM(I2439-L2439)</f>
        <v>0</v>
      </c>
    </row>
    <row r="2440" spans="1:14" s="296" customFormat="1" ht="15" hidden="1" customHeight="1" x14ac:dyDescent="0.25">
      <c r="A2440" s="177"/>
      <c r="B2440" s="177"/>
      <c r="C2440" s="178"/>
      <c r="D2440" s="178"/>
      <c r="E2440" s="178"/>
      <c r="F2440" s="179"/>
      <c r="G2440" s="180"/>
      <c r="H2440" s="406"/>
      <c r="I2440" s="251"/>
      <c r="J2440" s="182"/>
      <c r="K2440" s="183"/>
      <c r="L2440" s="282"/>
      <c r="M2440" s="185"/>
      <c r="N2440" s="251"/>
    </row>
    <row r="2441" spans="1:14" s="296" customFormat="1" ht="15" hidden="1" customHeight="1" x14ac:dyDescent="0.25">
      <c r="A2441" s="177"/>
      <c r="B2441" s="177"/>
      <c r="C2441" s="178">
        <v>5</v>
      </c>
      <c r="D2441" s="178">
        <v>2</v>
      </c>
      <c r="E2441" s="178">
        <v>2</v>
      </c>
      <c r="F2441" s="179" t="s">
        <v>690</v>
      </c>
      <c r="G2441" s="270"/>
      <c r="H2441" s="405" t="s">
        <v>691</v>
      </c>
      <c r="I2441" s="268">
        <f>SUM(I2442:I2445)</f>
        <v>33900000</v>
      </c>
      <c r="J2441" s="182">
        <f>SUM(I2441/I10*100)</f>
        <v>3.3971032954313002E-2</v>
      </c>
      <c r="K2441" s="283">
        <f>SUM(L2441/I2441*100)</f>
        <v>100</v>
      </c>
      <c r="L2441" s="268">
        <f>SUM(L2442:L2445)</f>
        <v>33900000</v>
      </c>
      <c r="M2441" s="284">
        <f>SUM(L2441/I2441%)</f>
        <v>100</v>
      </c>
      <c r="N2441" s="268">
        <f>SUM(N2442:N2445)</f>
        <v>0</v>
      </c>
    </row>
    <row r="2442" spans="1:14" s="296" customFormat="1" ht="25.5" hidden="1" customHeight="1" x14ac:dyDescent="0.25">
      <c r="A2442" s="177"/>
      <c r="B2442" s="177"/>
      <c r="C2442" s="178">
        <v>5</v>
      </c>
      <c r="D2442" s="178">
        <v>2</v>
      </c>
      <c r="E2442" s="178">
        <v>2</v>
      </c>
      <c r="F2442" s="179" t="s">
        <v>690</v>
      </c>
      <c r="G2442" s="180" t="s">
        <v>889</v>
      </c>
      <c r="H2442" s="406" t="s">
        <v>890</v>
      </c>
      <c r="I2442" s="268">
        <v>24000000</v>
      </c>
      <c r="J2442" s="182">
        <f>SUM(I2442/I10*100)</f>
        <v>2.4050288817212748E-2</v>
      </c>
      <c r="K2442" s="283">
        <f>SUM(L2442/I2442*100)</f>
        <v>100</v>
      </c>
      <c r="L2442" s="281">
        <v>24000000</v>
      </c>
      <c r="M2442" s="284">
        <f>SUM(L2442/I2442%)</f>
        <v>100</v>
      </c>
      <c r="N2442" s="250">
        <f>SUM(I2442-L2442)</f>
        <v>0</v>
      </c>
    </row>
    <row r="2443" spans="1:14" s="296" customFormat="1" ht="25.5" hidden="1" customHeight="1" x14ac:dyDescent="0.25">
      <c r="A2443" s="387"/>
      <c r="B2443" s="387"/>
      <c r="C2443" s="270">
        <v>5</v>
      </c>
      <c r="D2443" s="270">
        <v>2</v>
      </c>
      <c r="E2443" s="270">
        <v>2</v>
      </c>
      <c r="F2443" s="179" t="s">
        <v>690</v>
      </c>
      <c r="G2443" s="180" t="s">
        <v>770</v>
      </c>
      <c r="H2443" s="406" t="s">
        <v>771</v>
      </c>
      <c r="I2443" s="261">
        <v>9600000</v>
      </c>
      <c r="J2443" s="182">
        <f>SUM(I2443/I10*100)</f>
        <v>9.6201155268851E-3</v>
      </c>
      <c r="K2443" s="285">
        <f>SUM(L2443/I2443*100)</f>
        <v>100</v>
      </c>
      <c r="L2443" s="286">
        <v>9600000</v>
      </c>
      <c r="M2443" s="285">
        <f>SUM(L2443/I2443%)</f>
        <v>100</v>
      </c>
      <c r="N2443" s="253">
        <f>SUM(I2443-L2443)</f>
        <v>0</v>
      </c>
    </row>
    <row r="2444" spans="1:14" s="296" customFormat="1" ht="25.5" hidden="1" customHeight="1" x14ac:dyDescent="0.25">
      <c r="A2444" s="387"/>
      <c r="B2444" s="387"/>
      <c r="C2444" s="270">
        <v>5</v>
      </c>
      <c r="D2444" s="270">
        <v>2</v>
      </c>
      <c r="E2444" s="270">
        <v>2</v>
      </c>
      <c r="F2444" s="180" t="s">
        <v>690</v>
      </c>
      <c r="G2444" s="180" t="s">
        <v>891</v>
      </c>
      <c r="H2444" s="406" t="s">
        <v>892</v>
      </c>
      <c r="I2444" s="261">
        <v>150000</v>
      </c>
      <c r="J2444" s="278">
        <f>SUM(I2444/I10*100)</f>
        <v>1.5031430510757969E-4</v>
      </c>
      <c r="K2444" s="285">
        <f>SUM(P2444/I2444*100)</f>
        <v>0</v>
      </c>
      <c r="L2444" s="287">
        <v>150000</v>
      </c>
      <c r="M2444" s="285">
        <f>SUM(L2444/I2444%)</f>
        <v>100</v>
      </c>
      <c r="N2444" s="253">
        <f>SUM(I2444-L2444)</f>
        <v>0</v>
      </c>
    </row>
    <row r="2445" spans="1:14" s="296" customFormat="1" ht="25.5" hidden="1" customHeight="1" x14ac:dyDescent="0.25">
      <c r="A2445" s="177"/>
      <c r="B2445" s="177"/>
      <c r="C2445" s="178">
        <v>5</v>
      </c>
      <c r="D2445" s="178">
        <v>2</v>
      </c>
      <c r="E2445" s="178">
        <v>2</v>
      </c>
      <c r="F2445" s="179" t="s">
        <v>690</v>
      </c>
      <c r="G2445" s="180" t="s">
        <v>893</v>
      </c>
      <c r="H2445" s="406" t="s">
        <v>1119</v>
      </c>
      <c r="I2445" s="261">
        <v>150000</v>
      </c>
      <c r="J2445" s="278">
        <f>SUM(I2445/I10*100)</f>
        <v>1.5031430510757969E-4</v>
      </c>
      <c r="K2445" s="283">
        <f>SUM(P2445/I2445*100)</f>
        <v>0</v>
      </c>
      <c r="L2445" s="214">
        <v>150000</v>
      </c>
      <c r="M2445" s="284">
        <f>SUM(L2445/I2445%)</f>
        <v>100</v>
      </c>
      <c r="N2445" s="253">
        <f>SUM(I2445-L2445)</f>
        <v>0</v>
      </c>
    </row>
    <row r="2446" spans="1:14" s="296" customFormat="1" ht="15" hidden="1" customHeight="1" x14ac:dyDescent="0.25">
      <c r="A2446" s="177"/>
      <c r="B2446" s="177"/>
      <c r="C2446" s="178"/>
      <c r="D2446" s="178"/>
      <c r="E2446" s="178"/>
      <c r="F2446" s="179"/>
      <c r="G2446" s="180"/>
      <c r="H2446" s="406"/>
      <c r="I2446" s="251"/>
      <c r="J2446" s="182"/>
      <c r="K2446" s="183"/>
      <c r="L2446" s="282"/>
      <c r="M2446" s="185"/>
      <c r="N2446" s="251"/>
    </row>
    <row r="2447" spans="1:14" s="296" customFormat="1" ht="15" hidden="1" customHeight="1" x14ac:dyDescent="0.25">
      <c r="A2447" s="177"/>
      <c r="B2447" s="177"/>
      <c r="C2447" s="178">
        <v>5</v>
      </c>
      <c r="D2447" s="178">
        <v>2</v>
      </c>
      <c r="E2447" s="178">
        <v>2</v>
      </c>
      <c r="F2447" s="179" t="s">
        <v>674</v>
      </c>
      <c r="G2447" s="270"/>
      <c r="H2447" s="406" t="s">
        <v>724</v>
      </c>
      <c r="I2447" s="251">
        <f>SUM(I2448:I2449)</f>
        <v>907000</v>
      </c>
      <c r="J2447" s="279">
        <f>SUM(I2447/I10*100)</f>
        <v>9.0890049821716514E-4</v>
      </c>
      <c r="K2447" s="183">
        <f>SUM(P2447/I2447*100)</f>
        <v>0</v>
      </c>
      <c r="L2447" s="282">
        <f>SUM(L2448:L2449)</f>
        <v>907000</v>
      </c>
      <c r="M2447" s="185">
        <f>SUM(L2447/I2447%)</f>
        <v>100</v>
      </c>
      <c r="N2447" s="251">
        <f>SUM(N2448:N2449)</f>
        <v>0</v>
      </c>
    </row>
    <row r="2448" spans="1:14" s="296" customFormat="1" ht="25.5" hidden="1" customHeight="1" x14ac:dyDescent="0.25">
      <c r="A2448" s="177"/>
      <c r="B2448" s="177"/>
      <c r="C2448" s="178">
        <v>5</v>
      </c>
      <c r="D2448" s="178">
        <v>2</v>
      </c>
      <c r="E2448" s="178">
        <v>2</v>
      </c>
      <c r="F2448" s="179" t="s">
        <v>674</v>
      </c>
      <c r="G2448" s="180" t="s">
        <v>682</v>
      </c>
      <c r="H2448" s="406" t="s">
        <v>767</v>
      </c>
      <c r="I2448" s="251">
        <v>600000</v>
      </c>
      <c r="J2448" s="279">
        <f>SUM(I2448/I10*100)</f>
        <v>6.0125722043031875E-4</v>
      </c>
      <c r="K2448" s="183">
        <f>SUM(L2448/I2448*100)</f>
        <v>100</v>
      </c>
      <c r="L2448" s="281">
        <v>600000</v>
      </c>
      <c r="M2448" s="185">
        <f>SUM(L2448/I2448%)</f>
        <v>100</v>
      </c>
      <c r="N2448" s="250">
        <f>SUM(I2448-L2448)</f>
        <v>0</v>
      </c>
    </row>
    <row r="2449" spans="1:14" s="296" customFormat="1" ht="25.5" hidden="1" customHeight="1" x14ac:dyDescent="0.25">
      <c r="A2449" s="513"/>
      <c r="B2449" s="513"/>
      <c r="C2449" s="178">
        <v>5</v>
      </c>
      <c r="D2449" s="178">
        <v>2</v>
      </c>
      <c r="E2449" s="178">
        <v>2</v>
      </c>
      <c r="F2449" s="179" t="s">
        <v>674</v>
      </c>
      <c r="G2449" s="180" t="s">
        <v>697</v>
      </c>
      <c r="H2449" s="406" t="s">
        <v>946</v>
      </c>
      <c r="I2449" s="251">
        <v>307000</v>
      </c>
      <c r="J2449" s="278">
        <f>SUM(I2449/I10*100)</f>
        <v>3.0764327778684644E-4</v>
      </c>
      <c r="K2449" s="183">
        <f>SUM(P2449/I2449*100)</f>
        <v>0</v>
      </c>
      <c r="L2449" s="281">
        <v>307000</v>
      </c>
      <c r="M2449" s="183">
        <f>SUM(L2449/I2449%)</f>
        <v>100</v>
      </c>
      <c r="N2449" s="250">
        <f>SUM(I2449-L2449)</f>
        <v>0</v>
      </c>
    </row>
    <row r="2450" spans="1:14" s="296" customFormat="1" ht="15" hidden="1" customHeight="1" x14ac:dyDescent="0.25">
      <c r="A2450" s="513"/>
      <c r="B2450" s="513"/>
      <c r="C2450" s="178"/>
      <c r="D2450" s="178"/>
      <c r="E2450" s="178"/>
      <c r="F2450" s="179"/>
      <c r="G2450" s="180"/>
      <c r="H2450" s="406"/>
      <c r="I2450" s="251"/>
      <c r="J2450" s="182"/>
      <c r="K2450" s="183"/>
      <c r="L2450" s="282"/>
      <c r="M2450" s="183"/>
      <c r="N2450" s="251"/>
    </row>
    <row r="2451" spans="1:14" s="296" customFormat="1" ht="15" hidden="1" customHeight="1" x14ac:dyDescent="0.25">
      <c r="A2451" s="177"/>
      <c r="B2451" s="177"/>
      <c r="C2451" s="178">
        <v>5</v>
      </c>
      <c r="D2451" s="178">
        <v>2</v>
      </c>
      <c r="E2451" s="178">
        <v>2</v>
      </c>
      <c r="F2451" s="179" t="s">
        <v>1039</v>
      </c>
      <c r="G2451" s="270"/>
      <c r="H2451" s="405" t="s">
        <v>1040</v>
      </c>
      <c r="I2451" s="181">
        <f>SUM(I2452)</f>
        <v>1500000</v>
      </c>
      <c r="J2451" s="279">
        <f>SUM(I2451/I10*100)</f>
        <v>1.5031430510757968E-3</v>
      </c>
      <c r="K2451" s="183">
        <f>SUM(L2451/I2451*100)</f>
        <v>100</v>
      </c>
      <c r="L2451" s="193">
        <f>SUM(L2452)</f>
        <v>1500000</v>
      </c>
      <c r="M2451" s="185">
        <f>SUM(L2451/I2451%)</f>
        <v>100</v>
      </c>
      <c r="N2451" s="181">
        <f>SUM(N2452)</f>
        <v>0</v>
      </c>
    </row>
    <row r="2452" spans="1:14" s="296" customFormat="1" ht="25.5" hidden="1" customHeight="1" x14ac:dyDescent="0.25">
      <c r="A2452" s="177"/>
      <c r="B2452" s="177"/>
      <c r="C2452" s="178">
        <v>5</v>
      </c>
      <c r="D2452" s="178">
        <v>2</v>
      </c>
      <c r="E2452" s="178">
        <v>2</v>
      </c>
      <c r="F2452" s="179" t="s">
        <v>1039</v>
      </c>
      <c r="G2452" s="180" t="s">
        <v>699</v>
      </c>
      <c r="H2452" s="406" t="s">
        <v>1041</v>
      </c>
      <c r="I2452" s="259">
        <v>1500000</v>
      </c>
      <c r="J2452" s="279">
        <f>SUM(I2452/I10*100)</f>
        <v>1.5031430510757968E-3</v>
      </c>
      <c r="K2452" s="183">
        <f>SUM(L2452/I2452*100)</f>
        <v>100</v>
      </c>
      <c r="L2452" s="288">
        <v>1500000</v>
      </c>
      <c r="M2452" s="185">
        <f>SUM(L2452/I2452%)</f>
        <v>100</v>
      </c>
      <c r="N2452" s="250">
        <f>SUM(I2452-L2452)</f>
        <v>0</v>
      </c>
    </row>
    <row r="2453" spans="1:14" s="296" customFormat="1" ht="15" hidden="1" customHeight="1" x14ac:dyDescent="0.25">
      <c r="A2453" s="177"/>
      <c r="B2453" s="177"/>
      <c r="C2453" s="178"/>
      <c r="D2453" s="178"/>
      <c r="E2453" s="178"/>
      <c r="F2453" s="179"/>
      <c r="G2453" s="180"/>
      <c r="H2453" s="406"/>
      <c r="I2453" s="259"/>
      <c r="J2453" s="182"/>
      <c r="K2453" s="183"/>
      <c r="L2453" s="288"/>
      <c r="M2453" s="185"/>
      <c r="N2453" s="250"/>
    </row>
    <row r="2454" spans="1:14" s="296" customFormat="1" ht="15" hidden="1" customHeight="1" x14ac:dyDescent="0.25">
      <c r="A2454" s="513"/>
      <c r="B2454" s="513"/>
      <c r="C2454" s="178">
        <v>5</v>
      </c>
      <c r="D2454" s="178">
        <v>2</v>
      </c>
      <c r="E2454" s="178">
        <v>2</v>
      </c>
      <c r="F2454" s="179">
        <v>11</v>
      </c>
      <c r="G2454" s="270"/>
      <c r="H2454" s="406" t="s">
        <v>779</v>
      </c>
      <c r="I2454" s="268">
        <f>SUM(I2455:I2455)</f>
        <v>12480000</v>
      </c>
      <c r="J2454" s="182">
        <f>SUM(I2454/I10*100)</f>
        <v>1.250615018495063E-2</v>
      </c>
      <c r="K2454" s="283">
        <f>SUM(P2454/I2454*100)</f>
        <v>0</v>
      </c>
      <c r="L2454" s="281">
        <f>SUM(L2455:L2455)</f>
        <v>12480000</v>
      </c>
      <c r="M2454" s="284">
        <f>SUM(L2454/I2454%)</f>
        <v>100</v>
      </c>
      <c r="N2454" s="268">
        <f>SUM(N2455:N2455)</f>
        <v>0</v>
      </c>
    </row>
    <row r="2455" spans="1:14" s="296" customFormat="1" ht="25.5" hidden="1" customHeight="1" x14ac:dyDescent="0.25">
      <c r="A2455" s="513"/>
      <c r="B2455" s="513"/>
      <c r="C2455" s="178">
        <v>5</v>
      </c>
      <c r="D2455" s="178">
        <v>2</v>
      </c>
      <c r="E2455" s="178">
        <v>2</v>
      </c>
      <c r="F2455" s="179">
        <v>11</v>
      </c>
      <c r="G2455" s="180" t="s">
        <v>686</v>
      </c>
      <c r="H2455" s="406" t="s">
        <v>775</v>
      </c>
      <c r="I2455" s="268">
        <v>12480000</v>
      </c>
      <c r="J2455" s="182">
        <f>SUM(I2455/I10*100)</f>
        <v>1.250615018495063E-2</v>
      </c>
      <c r="K2455" s="283">
        <f>SUM(P2455/I2455*100)</f>
        <v>0</v>
      </c>
      <c r="L2455" s="281">
        <v>12480000</v>
      </c>
      <c r="M2455" s="284">
        <f>SUM(L2455/I2455%)</f>
        <v>100</v>
      </c>
      <c r="N2455" s="250">
        <f>SUM(I2455-L2455)</f>
        <v>0</v>
      </c>
    </row>
    <row r="2456" spans="1:14" s="296" customFormat="1" ht="15" hidden="1" customHeight="1" x14ac:dyDescent="0.25">
      <c r="A2456" s="177"/>
      <c r="B2456" s="177"/>
      <c r="C2456" s="178"/>
      <c r="D2456" s="178"/>
      <c r="E2456" s="178"/>
      <c r="F2456" s="179"/>
      <c r="G2456" s="180"/>
      <c r="H2456" s="406"/>
      <c r="I2456" s="255"/>
      <c r="J2456" s="182"/>
      <c r="K2456" s="183"/>
      <c r="L2456" s="289"/>
      <c r="M2456" s="185"/>
      <c r="N2456" s="255"/>
    </row>
    <row r="2457" spans="1:14" s="296" customFormat="1" x14ac:dyDescent="0.25">
      <c r="A2457" s="565">
        <v>1</v>
      </c>
      <c r="B2457" s="309" t="s">
        <v>677</v>
      </c>
      <c r="C2457" s="310" t="s">
        <v>674</v>
      </c>
      <c r="D2457" s="310" t="s">
        <v>675</v>
      </c>
      <c r="E2457" s="305" t="s">
        <v>1116</v>
      </c>
      <c r="F2457" s="305" t="s">
        <v>702</v>
      </c>
      <c r="G2457" s="310"/>
      <c r="H2457" s="863" t="s">
        <v>1120</v>
      </c>
      <c r="I2457" s="303">
        <f>SUM(I2460)</f>
        <v>150757300</v>
      </c>
      <c r="J2457" s="385">
        <f>SUM(I2457/I10*100)</f>
        <v>0.15107319192929947</v>
      </c>
      <c r="K2457" s="306">
        <v>100</v>
      </c>
      <c r="L2457" s="303">
        <f>SUM(L2460)</f>
        <v>149557300</v>
      </c>
      <c r="M2457" s="307">
        <f>SUM(L2457/I2457%)</f>
        <v>99.204018644536617</v>
      </c>
      <c r="N2457" s="303">
        <f>SUM(N2460)</f>
        <v>1200000</v>
      </c>
    </row>
    <row r="2458" spans="1:14" s="296" customFormat="1" ht="15" hidden="1" customHeight="1" x14ac:dyDescent="0.25">
      <c r="A2458" s="565"/>
      <c r="B2458" s="309"/>
      <c r="C2458" s="310"/>
      <c r="D2458" s="310"/>
      <c r="E2458" s="305"/>
      <c r="F2458" s="305"/>
      <c r="G2458" s="310"/>
      <c r="H2458" s="864"/>
      <c r="I2458" s="303"/>
      <c r="J2458" s="274"/>
      <c r="K2458" s="306"/>
      <c r="L2458" s="303"/>
      <c r="M2458" s="307"/>
      <c r="N2458" s="303"/>
    </row>
    <row r="2459" spans="1:14" s="296" customFormat="1" ht="15" hidden="1" customHeight="1" x14ac:dyDescent="0.25">
      <c r="A2459" s="269"/>
      <c r="B2459" s="269"/>
      <c r="C2459" s="269"/>
      <c r="D2459" s="269"/>
      <c r="E2459" s="269"/>
      <c r="F2459" s="269"/>
      <c r="G2459" s="262"/>
      <c r="H2459" s="537"/>
      <c r="I2459" s="262"/>
      <c r="J2459" s="182"/>
      <c r="K2459" s="183"/>
      <c r="L2459" s="262"/>
      <c r="M2459" s="185"/>
      <c r="N2459" s="262"/>
    </row>
    <row r="2460" spans="1:14" s="296" customFormat="1" ht="15" hidden="1" customHeight="1" x14ac:dyDescent="0.25">
      <c r="A2460" s="177"/>
      <c r="B2460" s="177"/>
      <c r="C2460" s="178">
        <v>5</v>
      </c>
      <c r="D2460" s="178">
        <v>2</v>
      </c>
      <c r="E2460" s="178">
        <v>2</v>
      </c>
      <c r="F2460" s="178"/>
      <c r="G2460" s="270"/>
      <c r="H2460" s="406" t="s">
        <v>684</v>
      </c>
      <c r="I2460" s="181">
        <f>SUM(I2462+I2467+I2475+I2479+I2482+I2485)</f>
        <v>150757300</v>
      </c>
      <c r="J2460" s="182">
        <f>SUM(I2460/I10*100)</f>
        <v>0.15107319192929947</v>
      </c>
      <c r="K2460" s="183">
        <f>SUM(P2460/I2460*100)</f>
        <v>0</v>
      </c>
      <c r="L2460" s="181">
        <f>SUM(L2462+L2467+L2475+L2479+L2482+L2485)</f>
        <v>149557300</v>
      </c>
      <c r="M2460" s="185">
        <f>SUM(L2460/I2460%)</f>
        <v>99.204018644536617</v>
      </c>
      <c r="N2460" s="181">
        <f>SUM(N2462+N2467+N2475+N2479+N2482+N2485)</f>
        <v>1200000</v>
      </c>
    </row>
    <row r="2461" spans="1:14" s="296" customFormat="1" ht="15" hidden="1" customHeight="1" x14ac:dyDescent="0.25">
      <c r="A2461" s="177"/>
      <c r="B2461" s="177"/>
      <c r="C2461" s="178"/>
      <c r="D2461" s="178"/>
      <c r="E2461" s="178"/>
      <c r="F2461" s="178"/>
      <c r="G2461" s="270"/>
      <c r="H2461" s="406"/>
      <c r="I2461" s="181"/>
      <c r="J2461" s="182"/>
      <c r="K2461" s="383"/>
      <c r="L2461" s="193"/>
      <c r="M2461" s="269"/>
      <c r="N2461" s="181"/>
    </row>
    <row r="2462" spans="1:14" s="296" customFormat="1" ht="15" hidden="1" customHeight="1" x14ac:dyDescent="0.25">
      <c r="A2462" s="177"/>
      <c r="B2462" s="177"/>
      <c r="C2462" s="178">
        <v>5</v>
      </c>
      <c r="D2462" s="178">
        <v>2</v>
      </c>
      <c r="E2462" s="178">
        <v>2</v>
      </c>
      <c r="F2462" s="179" t="s">
        <v>675</v>
      </c>
      <c r="G2462" s="270"/>
      <c r="H2462" s="406" t="s">
        <v>685</v>
      </c>
      <c r="I2462" s="181">
        <f>SUM(I2463:I2465)</f>
        <v>14143800</v>
      </c>
      <c r="J2462" s="182">
        <f>SUM(I2462/I10*100)</f>
        <v>1.4173436457203903E-2</v>
      </c>
      <c r="K2462" s="183">
        <f>SUM(P2462/I2462*100)</f>
        <v>0</v>
      </c>
      <c r="L2462" s="193">
        <f>SUM(L2463:L2465)</f>
        <v>14143800</v>
      </c>
      <c r="M2462" s="185">
        <f>SUM(L2462/I2462%)</f>
        <v>100</v>
      </c>
      <c r="N2462" s="181">
        <f>SUM(N2463:N2465)</f>
        <v>0</v>
      </c>
    </row>
    <row r="2463" spans="1:14" s="296" customFormat="1" ht="25.5" hidden="1" customHeight="1" x14ac:dyDescent="0.25">
      <c r="A2463" s="177"/>
      <c r="B2463" s="177"/>
      <c r="C2463" s="178">
        <v>5</v>
      </c>
      <c r="D2463" s="178">
        <v>2</v>
      </c>
      <c r="E2463" s="178">
        <v>2</v>
      </c>
      <c r="F2463" s="179" t="s">
        <v>675</v>
      </c>
      <c r="G2463" s="180" t="s">
        <v>682</v>
      </c>
      <c r="H2463" s="406" t="s">
        <v>719</v>
      </c>
      <c r="I2463" s="181">
        <v>803000</v>
      </c>
      <c r="J2463" s="279">
        <f>SUM(I2463/I10*100)</f>
        <v>8.0468258000924314E-4</v>
      </c>
      <c r="K2463" s="183">
        <f>SUM(P2463/I2463*100)</f>
        <v>0</v>
      </c>
      <c r="L2463" s="260">
        <v>803000</v>
      </c>
      <c r="M2463" s="185">
        <f>SUM(L2463/I2463%)</f>
        <v>100</v>
      </c>
      <c r="N2463" s="250">
        <f>SUM(I2463-L2463)</f>
        <v>0</v>
      </c>
    </row>
    <row r="2464" spans="1:14" s="296" customFormat="1" ht="15" hidden="1" customHeight="1" x14ac:dyDescent="0.25">
      <c r="A2464" s="187"/>
      <c r="B2464" s="187"/>
      <c r="C2464" s="271">
        <v>5</v>
      </c>
      <c r="D2464" s="271">
        <v>2</v>
      </c>
      <c r="E2464" s="271">
        <v>2</v>
      </c>
      <c r="F2464" s="271" t="s">
        <v>675</v>
      </c>
      <c r="G2464" s="272" t="s">
        <v>885</v>
      </c>
      <c r="H2464" s="405" t="s">
        <v>886</v>
      </c>
      <c r="I2464" s="266">
        <v>10350000</v>
      </c>
      <c r="J2464" s="182">
        <f>SUM(I2464/I10*100)</f>
        <v>1.0371687052422997E-2</v>
      </c>
      <c r="K2464" s="183">
        <f>SUM(L2464/I2464*100)</f>
        <v>100</v>
      </c>
      <c r="L2464" s="266">
        <v>10350000</v>
      </c>
      <c r="M2464" s="280">
        <f>SUM(L2464/I2464%)</f>
        <v>100</v>
      </c>
      <c r="N2464" s="250">
        <f>SUM(I2464-L2464)</f>
        <v>0</v>
      </c>
    </row>
    <row r="2465" spans="1:14" s="296" customFormat="1" ht="25.5" hidden="1" customHeight="1" x14ac:dyDescent="0.25">
      <c r="A2465" s="177"/>
      <c r="B2465" s="177"/>
      <c r="C2465" s="178">
        <v>5</v>
      </c>
      <c r="D2465" s="178">
        <v>2</v>
      </c>
      <c r="E2465" s="178">
        <v>2</v>
      </c>
      <c r="F2465" s="179" t="s">
        <v>675</v>
      </c>
      <c r="G2465" s="180" t="s">
        <v>720</v>
      </c>
      <c r="H2465" s="406" t="s">
        <v>874</v>
      </c>
      <c r="I2465" s="181">
        <v>2990800</v>
      </c>
      <c r="J2465" s="279">
        <f>SUM(I2465/I10*100)</f>
        <v>2.997066824771662E-3</v>
      </c>
      <c r="K2465" s="183">
        <f>SUM(P2465/I2465*100)</f>
        <v>0</v>
      </c>
      <c r="L2465" s="260">
        <v>2990800</v>
      </c>
      <c r="M2465" s="185">
        <f>SUM(L2465/I2465%)</f>
        <v>100</v>
      </c>
      <c r="N2465" s="250">
        <f>SUM(I2465-L2465)</f>
        <v>0</v>
      </c>
    </row>
    <row r="2466" spans="1:14" s="296" customFormat="1" ht="15" hidden="1" customHeight="1" x14ac:dyDescent="0.25">
      <c r="A2466" s="177"/>
      <c r="B2466" s="177"/>
      <c r="C2466" s="178"/>
      <c r="D2466" s="178"/>
      <c r="E2466" s="178"/>
      <c r="F2466" s="179"/>
      <c r="G2466" s="180"/>
      <c r="H2466" s="406"/>
      <c r="I2466" s="181"/>
      <c r="J2466" s="182"/>
      <c r="K2466" s="183"/>
      <c r="L2466" s="214"/>
      <c r="M2466" s="185"/>
      <c r="N2466" s="181"/>
    </row>
    <row r="2467" spans="1:14" s="296" customFormat="1" ht="15" hidden="1" customHeight="1" x14ac:dyDescent="0.25">
      <c r="A2467" s="177"/>
      <c r="B2467" s="177"/>
      <c r="C2467" s="178">
        <v>5</v>
      </c>
      <c r="D2467" s="178">
        <v>2</v>
      </c>
      <c r="E2467" s="178">
        <v>2</v>
      </c>
      <c r="F2467" s="179" t="s">
        <v>690</v>
      </c>
      <c r="G2467" s="270"/>
      <c r="H2467" s="405" t="s">
        <v>691</v>
      </c>
      <c r="I2467" s="268">
        <f>SUM(I2468:I2473)</f>
        <v>103250000</v>
      </c>
      <c r="J2467" s="182">
        <f>SUM(I2467/I10*100)</f>
        <v>0.10346634668238401</v>
      </c>
      <c r="K2467" s="283">
        <f>SUM(L2467/I2467*100)</f>
        <v>100</v>
      </c>
      <c r="L2467" s="268">
        <f>SUM(L2468:L2473)</f>
        <v>103250000</v>
      </c>
      <c r="M2467" s="284">
        <f t="shared" ref="M2467:M2473" si="67">SUM(L2467/I2467%)</f>
        <v>100</v>
      </c>
      <c r="N2467" s="268">
        <f>SUM(N2468:N2473)</f>
        <v>0</v>
      </c>
    </row>
    <row r="2468" spans="1:14" s="296" customFormat="1" ht="25.5" hidden="1" customHeight="1" x14ac:dyDescent="0.25">
      <c r="A2468" s="177"/>
      <c r="B2468" s="177"/>
      <c r="C2468" s="178">
        <v>5</v>
      </c>
      <c r="D2468" s="178">
        <v>2</v>
      </c>
      <c r="E2468" s="178">
        <v>2</v>
      </c>
      <c r="F2468" s="179" t="s">
        <v>690</v>
      </c>
      <c r="G2468" s="180" t="s">
        <v>887</v>
      </c>
      <c r="H2468" s="406" t="s">
        <v>907</v>
      </c>
      <c r="I2468" s="268">
        <v>42000000</v>
      </c>
      <c r="J2468" s="182">
        <f>SUM(I2468/I10*100)</f>
        <v>4.2088005430122311E-2</v>
      </c>
      <c r="K2468" s="283">
        <f>SUM(L2468/I2468*100)</f>
        <v>100</v>
      </c>
      <c r="L2468" s="281">
        <v>42000000</v>
      </c>
      <c r="M2468" s="284">
        <f t="shared" si="67"/>
        <v>100</v>
      </c>
      <c r="N2468" s="250">
        <f t="shared" ref="N2468:N2473" si="68">SUM(I2468-L2468)</f>
        <v>0</v>
      </c>
    </row>
    <row r="2469" spans="1:14" s="296" customFormat="1" ht="25.5" hidden="1" customHeight="1" x14ac:dyDescent="0.25">
      <c r="A2469" s="177"/>
      <c r="B2469" s="177"/>
      <c r="C2469" s="178">
        <v>5</v>
      </c>
      <c r="D2469" s="178">
        <v>2</v>
      </c>
      <c r="E2469" s="178">
        <v>2</v>
      </c>
      <c r="F2469" s="179" t="s">
        <v>690</v>
      </c>
      <c r="G2469" s="180" t="s">
        <v>889</v>
      </c>
      <c r="H2469" s="406" t="s">
        <v>890</v>
      </c>
      <c r="I2469" s="268">
        <v>44550000</v>
      </c>
      <c r="J2469" s="182">
        <f>SUM(I2469/I10*100)</f>
        <v>4.4643348616951163E-2</v>
      </c>
      <c r="K2469" s="283">
        <f>SUM(L2469/I2469*100)</f>
        <v>100</v>
      </c>
      <c r="L2469" s="281">
        <v>44550000</v>
      </c>
      <c r="M2469" s="284">
        <f t="shared" si="67"/>
        <v>100</v>
      </c>
      <c r="N2469" s="250">
        <f t="shared" si="68"/>
        <v>0</v>
      </c>
    </row>
    <row r="2470" spans="1:14" s="296" customFormat="1" ht="25.5" hidden="1" customHeight="1" x14ac:dyDescent="0.25">
      <c r="A2470" s="387"/>
      <c r="B2470" s="387"/>
      <c r="C2470" s="270">
        <v>5</v>
      </c>
      <c r="D2470" s="270">
        <v>2</v>
      </c>
      <c r="E2470" s="270">
        <v>2</v>
      </c>
      <c r="F2470" s="179" t="s">
        <v>690</v>
      </c>
      <c r="G2470" s="180" t="s">
        <v>770</v>
      </c>
      <c r="H2470" s="406" t="s">
        <v>771</v>
      </c>
      <c r="I2470" s="261">
        <v>14500000</v>
      </c>
      <c r="J2470" s="182">
        <f>SUM(I2470/I10*100)</f>
        <v>1.4530382827066037E-2</v>
      </c>
      <c r="K2470" s="285">
        <f>SUM(L2470/I2470*100)</f>
        <v>100</v>
      </c>
      <c r="L2470" s="286">
        <v>14500000</v>
      </c>
      <c r="M2470" s="285">
        <f t="shared" si="67"/>
        <v>100</v>
      </c>
      <c r="N2470" s="253">
        <f t="shared" si="68"/>
        <v>0</v>
      </c>
    </row>
    <row r="2471" spans="1:14" s="296" customFormat="1" ht="25.5" hidden="1" customHeight="1" x14ac:dyDescent="0.25">
      <c r="A2471" s="387"/>
      <c r="B2471" s="387"/>
      <c r="C2471" s="270">
        <v>5</v>
      </c>
      <c r="D2471" s="270">
        <v>2</v>
      </c>
      <c r="E2471" s="270">
        <v>2</v>
      </c>
      <c r="F2471" s="180" t="s">
        <v>690</v>
      </c>
      <c r="G2471" s="180" t="s">
        <v>891</v>
      </c>
      <c r="H2471" s="406" t="s">
        <v>892</v>
      </c>
      <c r="I2471" s="261">
        <v>600000</v>
      </c>
      <c r="J2471" s="279">
        <f>SUM(I2471/I10*100)</f>
        <v>6.0125722043031875E-4</v>
      </c>
      <c r="K2471" s="285">
        <f>SUM(P2471/I2471*100)</f>
        <v>0</v>
      </c>
      <c r="L2471" s="287">
        <v>600000</v>
      </c>
      <c r="M2471" s="285">
        <f t="shared" si="67"/>
        <v>100</v>
      </c>
      <c r="N2471" s="253">
        <f t="shared" si="68"/>
        <v>0</v>
      </c>
    </row>
    <row r="2472" spans="1:14" s="296" customFormat="1" ht="25.5" hidden="1" customHeight="1" x14ac:dyDescent="0.25">
      <c r="A2472" s="177"/>
      <c r="B2472" s="177"/>
      <c r="C2472" s="178">
        <v>5</v>
      </c>
      <c r="D2472" s="178">
        <v>2</v>
      </c>
      <c r="E2472" s="178">
        <v>2</v>
      </c>
      <c r="F2472" s="179" t="s">
        <v>690</v>
      </c>
      <c r="G2472" s="180" t="s">
        <v>904</v>
      </c>
      <c r="H2472" s="406" t="s">
        <v>905</v>
      </c>
      <c r="I2472" s="261">
        <v>1000000</v>
      </c>
      <c r="J2472" s="279">
        <f>SUM(I2472/I10*100)</f>
        <v>1.0020953673838646E-3</v>
      </c>
      <c r="K2472" s="283">
        <f>SUM(P2472/I2472*100)</f>
        <v>0</v>
      </c>
      <c r="L2472" s="214">
        <v>1000000</v>
      </c>
      <c r="M2472" s="284">
        <f t="shared" si="67"/>
        <v>100</v>
      </c>
      <c r="N2472" s="253">
        <f t="shared" si="68"/>
        <v>0</v>
      </c>
    </row>
    <row r="2473" spans="1:14" s="296" customFormat="1" ht="25.5" hidden="1" customHeight="1" x14ac:dyDescent="0.25">
      <c r="A2473" s="177"/>
      <c r="B2473" s="177"/>
      <c r="C2473" s="178">
        <v>5</v>
      </c>
      <c r="D2473" s="178">
        <v>2</v>
      </c>
      <c r="E2473" s="178">
        <v>2</v>
      </c>
      <c r="F2473" s="179" t="s">
        <v>690</v>
      </c>
      <c r="G2473" s="180" t="s">
        <v>893</v>
      </c>
      <c r="H2473" s="406" t="s">
        <v>1119</v>
      </c>
      <c r="I2473" s="261">
        <v>600000</v>
      </c>
      <c r="J2473" s="279">
        <f>SUM(I2473/I10*100)</f>
        <v>6.0125722043031875E-4</v>
      </c>
      <c r="K2473" s="283">
        <f>SUM(P2473/I2473*100)</f>
        <v>0</v>
      </c>
      <c r="L2473" s="214">
        <v>600000</v>
      </c>
      <c r="M2473" s="284">
        <f t="shared" si="67"/>
        <v>100</v>
      </c>
      <c r="N2473" s="253">
        <f t="shared" si="68"/>
        <v>0</v>
      </c>
    </row>
    <row r="2474" spans="1:14" s="296" customFormat="1" ht="15" hidden="1" customHeight="1" x14ac:dyDescent="0.25">
      <c r="A2474" s="177"/>
      <c r="B2474" s="177"/>
      <c r="C2474" s="178"/>
      <c r="D2474" s="178"/>
      <c r="E2474" s="178"/>
      <c r="F2474" s="179"/>
      <c r="G2474" s="180"/>
      <c r="H2474" s="406"/>
      <c r="I2474" s="251"/>
      <c r="J2474" s="279"/>
      <c r="K2474" s="183"/>
      <c r="L2474" s="282"/>
      <c r="M2474" s="185"/>
      <c r="N2474" s="251"/>
    </row>
    <row r="2475" spans="1:14" s="296" customFormat="1" ht="15" hidden="1" customHeight="1" x14ac:dyDescent="0.25">
      <c r="A2475" s="177"/>
      <c r="B2475" s="177"/>
      <c r="C2475" s="178">
        <v>5</v>
      </c>
      <c r="D2475" s="178">
        <v>2</v>
      </c>
      <c r="E2475" s="178">
        <v>2</v>
      </c>
      <c r="F2475" s="179" t="s">
        <v>674</v>
      </c>
      <c r="G2475" s="270"/>
      <c r="H2475" s="406" t="s">
        <v>724</v>
      </c>
      <c r="I2475" s="251">
        <f>SUM(I2476:I2477)</f>
        <v>3672500</v>
      </c>
      <c r="J2475" s="279">
        <f>SUM(I2475/I10*100)</f>
        <v>3.6801952367172424E-3</v>
      </c>
      <c r="K2475" s="183">
        <f>SUM(P2475/I2475*100)</f>
        <v>0</v>
      </c>
      <c r="L2475" s="282">
        <f>SUM(L2476:L2477)</f>
        <v>3672500</v>
      </c>
      <c r="M2475" s="185">
        <f>SUM(L2475/I2475%)</f>
        <v>100</v>
      </c>
      <c r="N2475" s="251">
        <f>SUM(N2476:N2477)</f>
        <v>0</v>
      </c>
    </row>
    <row r="2476" spans="1:14" s="296" customFormat="1" ht="25.5" hidden="1" customHeight="1" x14ac:dyDescent="0.25">
      <c r="A2476" s="177"/>
      <c r="B2476" s="177"/>
      <c r="C2476" s="178">
        <v>5</v>
      </c>
      <c r="D2476" s="178">
        <v>2</v>
      </c>
      <c r="E2476" s="178">
        <v>2</v>
      </c>
      <c r="F2476" s="179" t="s">
        <v>674</v>
      </c>
      <c r="G2476" s="180" t="s">
        <v>682</v>
      </c>
      <c r="H2476" s="406" t="s">
        <v>767</v>
      </c>
      <c r="I2476" s="251">
        <v>3264000</v>
      </c>
      <c r="J2476" s="279">
        <f>SUM(I2476/I10*100)</f>
        <v>3.2708392791409337E-3</v>
      </c>
      <c r="K2476" s="183">
        <f>SUM(L2476/I2476*100)</f>
        <v>100</v>
      </c>
      <c r="L2476" s="281">
        <v>3264000</v>
      </c>
      <c r="M2476" s="185">
        <f>SUM(L2476/I2476%)</f>
        <v>100</v>
      </c>
      <c r="N2476" s="250">
        <f>SUM(I2476-L2476)</f>
        <v>0</v>
      </c>
    </row>
    <row r="2477" spans="1:14" s="296" customFormat="1" ht="25.5" hidden="1" customHeight="1" x14ac:dyDescent="0.25">
      <c r="A2477" s="513"/>
      <c r="B2477" s="513"/>
      <c r="C2477" s="178">
        <v>5</v>
      </c>
      <c r="D2477" s="178">
        <v>2</v>
      </c>
      <c r="E2477" s="178">
        <v>2</v>
      </c>
      <c r="F2477" s="179" t="s">
        <v>674</v>
      </c>
      <c r="G2477" s="180" t="s">
        <v>697</v>
      </c>
      <c r="H2477" s="406" t="s">
        <v>946</v>
      </c>
      <c r="I2477" s="251">
        <v>408500</v>
      </c>
      <c r="J2477" s="278">
        <f>SUM(I2477/I10*100)</f>
        <v>4.0935595757630864E-4</v>
      </c>
      <c r="K2477" s="183">
        <f>SUM(P2477/I2477*100)</f>
        <v>0</v>
      </c>
      <c r="L2477" s="281">
        <v>408500</v>
      </c>
      <c r="M2477" s="183">
        <f>SUM(L2477/I2477%)</f>
        <v>100</v>
      </c>
      <c r="N2477" s="250">
        <f>SUM(I2477-L2477)</f>
        <v>0</v>
      </c>
    </row>
    <row r="2478" spans="1:14" s="296" customFormat="1" ht="15" hidden="1" customHeight="1" x14ac:dyDescent="0.25">
      <c r="A2478" s="513"/>
      <c r="B2478" s="513"/>
      <c r="C2478" s="178"/>
      <c r="D2478" s="178"/>
      <c r="E2478" s="178"/>
      <c r="F2478" s="179"/>
      <c r="G2478" s="180"/>
      <c r="H2478" s="406"/>
      <c r="I2478" s="251"/>
      <c r="J2478" s="182"/>
      <c r="K2478" s="183"/>
      <c r="L2478" s="282"/>
      <c r="M2478" s="183"/>
      <c r="N2478" s="251"/>
    </row>
    <row r="2479" spans="1:14" s="296" customFormat="1" ht="15" hidden="1" customHeight="1" x14ac:dyDescent="0.25">
      <c r="A2479" s="177"/>
      <c r="B2479" s="177"/>
      <c r="C2479" s="178">
        <v>5</v>
      </c>
      <c r="D2479" s="178">
        <v>2</v>
      </c>
      <c r="E2479" s="178">
        <v>2</v>
      </c>
      <c r="F2479" s="179" t="s">
        <v>1039</v>
      </c>
      <c r="G2479" s="270"/>
      <c r="H2479" s="405" t="s">
        <v>1040</v>
      </c>
      <c r="I2479" s="181">
        <f>SUM(I2480)</f>
        <v>3000000</v>
      </c>
      <c r="J2479" s="279">
        <f>SUM(I2479/I10*100)</f>
        <v>3.0062861021515935E-3</v>
      </c>
      <c r="K2479" s="183">
        <f>SUM(L2479/I2479*100)</f>
        <v>100</v>
      </c>
      <c r="L2479" s="193">
        <f>SUM(L2480)</f>
        <v>3000000</v>
      </c>
      <c r="M2479" s="185">
        <f>SUM(L2479/I2479%)</f>
        <v>100</v>
      </c>
      <c r="N2479" s="181">
        <f>SUM(N2480)</f>
        <v>0</v>
      </c>
    </row>
    <row r="2480" spans="1:14" s="296" customFormat="1" ht="25.5" hidden="1" customHeight="1" x14ac:dyDescent="0.25">
      <c r="A2480" s="177"/>
      <c r="B2480" s="177"/>
      <c r="C2480" s="178">
        <v>5</v>
      </c>
      <c r="D2480" s="178">
        <v>2</v>
      </c>
      <c r="E2480" s="178">
        <v>2</v>
      </c>
      <c r="F2480" s="179" t="s">
        <v>1039</v>
      </c>
      <c r="G2480" s="180" t="s">
        <v>699</v>
      </c>
      <c r="H2480" s="406" t="s">
        <v>1041</v>
      </c>
      <c r="I2480" s="259">
        <v>3000000</v>
      </c>
      <c r="J2480" s="279">
        <f>SUM(I2480/I10*100)</f>
        <v>3.0062861021515935E-3</v>
      </c>
      <c r="K2480" s="183">
        <f>SUM(L2480/I2480*100)</f>
        <v>100</v>
      </c>
      <c r="L2480" s="288">
        <v>3000000</v>
      </c>
      <c r="M2480" s="185">
        <f>SUM(L2480/I2480%)</f>
        <v>100</v>
      </c>
      <c r="N2480" s="250">
        <f>SUM(I2480-L2480)</f>
        <v>0</v>
      </c>
    </row>
    <row r="2481" spans="1:14" s="296" customFormat="1" ht="15" hidden="1" customHeight="1" x14ac:dyDescent="0.25">
      <c r="A2481" s="177"/>
      <c r="B2481" s="177"/>
      <c r="C2481" s="178"/>
      <c r="D2481" s="178"/>
      <c r="E2481" s="178"/>
      <c r="F2481" s="179"/>
      <c r="G2481" s="180"/>
      <c r="H2481" s="406"/>
      <c r="I2481" s="259"/>
      <c r="J2481" s="182"/>
      <c r="K2481" s="183"/>
      <c r="L2481" s="288"/>
      <c r="M2481" s="185"/>
      <c r="N2481" s="250"/>
    </row>
    <row r="2482" spans="1:14" s="296" customFormat="1" ht="15" hidden="1" customHeight="1" x14ac:dyDescent="0.25">
      <c r="A2482" s="513"/>
      <c r="B2482" s="513"/>
      <c r="C2482" s="178">
        <v>5</v>
      </c>
      <c r="D2482" s="178">
        <v>2</v>
      </c>
      <c r="E2482" s="178">
        <v>2</v>
      </c>
      <c r="F2482" s="179">
        <v>11</v>
      </c>
      <c r="G2482" s="270"/>
      <c r="H2482" s="406" t="s">
        <v>779</v>
      </c>
      <c r="I2482" s="268">
        <f>SUM(I2483:I2483)</f>
        <v>8736000</v>
      </c>
      <c r="J2482" s="182">
        <f>SUM(I2482/I10*100)</f>
        <v>8.7543051294654405E-3</v>
      </c>
      <c r="K2482" s="283">
        <f>SUM(P2482/I2482*100)</f>
        <v>0</v>
      </c>
      <c r="L2482" s="281">
        <f>SUM(L2483:L2483)</f>
        <v>8736000</v>
      </c>
      <c r="M2482" s="284">
        <f>SUM(L2482/I2482%)</f>
        <v>100</v>
      </c>
      <c r="N2482" s="268">
        <f>SUM(N2483:N2483)</f>
        <v>0</v>
      </c>
    </row>
    <row r="2483" spans="1:14" s="296" customFormat="1" ht="25.5" hidden="1" customHeight="1" x14ac:dyDescent="0.25">
      <c r="A2483" s="513"/>
      <c r="B2483" s="513"/>
      <c r="C2483" s="178">
        <v>5</v>
      </c>
      <c r="D2483" s="178">
        <v>2</v>
      </c>
      <c r="E2483" s="178">
        <v>2</v>
      </c>
      <c r="F2483" s="179">
        <v>11</v>
      </c>
      <c r="G2483" s="180" t="s">
        <v>686</v>
      </c>
      <c r="H2483" s="406" t="s">
        <v>775</v>
      </c>
      <c r="I2483" s="268">
        <v>8736000</v>
      </c>
      <c r="J2483" s="182">
        <f>SUM(I2483/I10*100)</f>
        <v>8.7543051294654405E-3</v>
      </c>
      <c r="K2483" s="283">
        <f>SUM(P2483/I2483*100)</f>
        <v>0</v>
      </c>
      <c r="L2483" s="281">
        <v>8736000</v>
      </c>
      <c r="M2483" s="284">
        <f>SUM(L2483/I2483%)</f>
        <v>100</v>
      </c>
      <c r="N2483" s="250">
        <f>SUM(I2483-L2483)</f>
        <v>0</v>
      </c>
    </row>
    <row r="2484" spans="1:14" s="296" customFormat="1" ht="15" hidden="1" customHeight="1" x14ac:dyDescent="0.25">
      <c r="A2484" s="513"/>
      <c r="B2484" s="513"/>
      <c r="C2484" s="178"/>
      <c r="D2484" s="178"/>
      <c r="E2484" s="178"/>
      <c r="F2484" s="179"/>
      <c r="G2484" s="180"/>
      <c r="H2484" s="406"/>
      <c r="I2484" s="268"/>
      <c r="J2484" s="182"/>
      <c r="K2484" s="283"/>
      <c r="L2484" s="281"/>
      <c r="M2484" s="284"/>
      <c r="N2484" s="250"/>
    </row>
    <row r="2485" spans="1:14" s="296" customFormat="1" ht="15" hidden="1" customHeight="1" x14ac:dyDescent="0.25">
      <c r="A2485" s="513"/>
      <c r="B2485" s="513"/>
      <c r="C2485" s="178">
        <v>5</v>
      </c>
      <c r="D2485" s="178">
        <v>2</v>
      </c>
      <c r="E2485" s="178">
        <v>2</v>
      </c>
      <c r="F2485" s="179">
        <v>15</v>
      </c>
      <c r="G2485" s="270"/>
      <c r="H2485" s="406" t="s">
        <v>756</v>
      </c>
      <c r="I2485" s="251">
        <f>SUM(I2486:I2486)</f>
        <v>17955000</v>
      </c>
      <c r="J2485" s="182">
        <f>SUM(I2485/I10*100)</f>
        <v>1.7992622321377286E-2</v>
      </c>
      <c r="K2485" s="183">
        <f>SUM(P2485/I2485*100)</f>
        <v>0</v>
      </c>
      <c r="L2485" s="282">
        <f>SUM(L2486)</f>
        <v>16755000</v>
      </c>
      <c r="M2485" s="183">
        <f>SUM(L2485/I2485%)</f>
        <v>93.316624895572261</v>
      </c>
      <c r="N2485" s="251">
        <f>SUM(N2486:N2486)</f>
        <v>1200000</v>
      </c>
    </row>
    <row r="2486" spans="1:14" s="296" customFormat="1" ht="25.5" hidden="1" customHeight="1" x14ac:dyDescent="0.25">
      <c r="A2486" s="177"/>
      <c r="B2486" s="177"/>
      <c r="C2486" s="178">
        <v>5</v>
      </c>
      <c r="D2486" s="178">
        <v>2</v>
      </c>
      <c r="E2486" s="178">
        <v>2</v>
      </c>
      <c r="F2486" s="179">
        <v>15</v>
      </c>
      <c r="G2486" s="180" t="s">
        <v>682</v>
      </c>
      <c r="H2486" s="406" t="s">
        <v>909</v>
      </c>
      <c r="I2486" s="251">
        <v>17955000</v>
      </c>
      <c r="J2486" s="182">
        <f>SUM(I2486/I10*100)</f>
        <v>1.7992622321377286E-2</v>
      </c>
      <c r="K2486" s="183">
        <f>SUM(P2486/I2486*100)</f>
        <v>0</v>
      </c>
      <c r="L2486" s="282">
        <v>16755000</v>
      </c>
      <c r="M2486" s="185">
        <f>SUM(L2486/I2486%)</f>
        <v>93.316624895572261</v>
      </c>
      <c r="N2486" s="250">
        <f>SUM(I2486-L2486)</f>
        <v>1200000</v>
      </c>
    </row>
    <row r="2487" spans="1:14" s="296" customFormat="1" ht="15" hidden="1" customHeight="1" x14ac:dyDescent="0.25">
      <c r="A2487" s="177"/>
      <c r="B2487" s="177"/>
      <c r="C2487" s="178"/>
      <c r="D2487" s="178"/>
      <c r="E2487" s="178"/>
      <c r="F2487" s="179"/>
      <c r="G2487" s="180"/>
      <c r="H2487" s="406"/>
      <c r="I2487" s="255"/>
      <c r="J2487" s="182"/>
      <c r="K2487" s="183"/>
      <c r="L2487" s="422"/>
      <c r="M2487" s="185"/>
      <c r="N2487" s="250"/>
    </row>
    <row r="2488" spans="1:14" s="296" customFormat="1" x14ac:dyDescent="0.25">
      <c r="A2488" s="386">
        <v>1</v>
      </c>
      <c r="B2488" s="324" t="s">
        <v>677</v>
      </c>
      <c r="C2488" s="325" t="s">
        <v>674</v>
      </c>
      <c r="D2488" s="317" t="s">
        <v>675</v>
      </c>
      <c r="E2488" s="305" t="s">
        <v>1116</v>
      </c>
      <c r="F2488" s="305" t="s">
        <v>727</v>
      </c>
      <c r="G2488" s="370"/>
      <c r="H2488" s="859" t="s">
        <v>1121</v>
      </c>
      <c r="I2488" s="181">
        <f>SUM(I2491)</f>
        <v>59199500</v>
      </c>
      <c r="J2488" s="385">
        <f>SUM(I2488/I10*100)</f>
        <v>5.9323544701441085E-2</v>
      </c>
      <c r="K2488" s="183">
        <v>100</v>
      </c>
      <c r="L2488" s="181">
        <f>SUM(L2491)</f>
        <v>57718305</v>
      </c>
      <c r="M2488" s="185">
        <f>SUM(L2488/I2488%)</f>
        <v>97.497960286826753</v>
      </c>
      <c r="N2488" s="181">
        <f>SUM(N2491)</f>
        <v>1481195</v>
      </c>
    </row>
    <row r="2489" spans="1:14" ht="15" hidden="1" customHeight="1" x14ac:dyDescent="0.25">
      <c r="A2489" s="226"/>
      <c r="B2489" s="171"/>
      <c r="C2489" s="172"/>
      <c r="D2489" s="155"/>
      <c r="E2489" s="115"/>
      <c r="F2489" s="207"/>
      <c r="G2489" s="208"/>
      <c r="H2489" s="860"/>
      <c r="I2489" s="152"/>
      <c r="J2489" s="118"/>
      <c r="K2489" s="119"/>
      <c r="L2489" s="152"/>
      <c r="M2489" s="120"/>
      <c r="N2489" s="152"/>
    </row>
    <row r="2490" spans="1:14" ht="15" hidden="1" customHeight="1" x14ac:dyDescent="0.25">
      <c r="A2490" s="222"/>
      <c r="B2490" s="222"/>
      <c r="C2490" s="222"/>
      <c r="D2490" s="222"/>
      <c r="E2490" s="222"/>
      <c r="F2490" s="222"/>
      <c r="G2490" s="227"/>
      <c r="H2490" s="415"/>
      <c r="I2490" s="262"/>
      <c r="J2490" s="118"/>
      <c r="K2490" s="119"/>
      <c r="L2490" s="262"/>
      <c r="M2490" s="120"/>
      <c r="N2490" s="262"/>
    </row>
    <row r="2491" spans="1:14" ht="15" hidden="1" customHeight="1" x14ac:dyDescent="0.25">
      <c r="A2491" s="196"/>
      <c r="B2491" s="196"/>
      <c r="C2491" s="168">
        <v>5</v>
      </c>
      <c r="D2491" s="168">
        <v>2</v>
      </c>
      <c r="E2491" s="168">
        <v>2</v>
      </c>
      <c r="F2491" s="168"/>
      <c r="G2491" s="175"/>
      <c r="H2491" s="417" t="s">
        <v>684</v>
      </c>
      <c r="I2491" s="137">
        <f>SUM(I2493+I2498+I2506+I2510)</f>
        <v>59199500</v>
      </c>
      <c r="J2491" s="138">
        <f>SUM(I2491/I10*100)</f>
        <v>5.9323544701441085E-2</v>
      </c>
      <c r="K2491" s="139">
        <f>SUM(P2491/I2491*100)</f>
        <v>0</v>
      </c>
      <c r="L2491" s="137">
        <f>SUM(L2493+L2498+L2506+L2510)</f>
        <v>57718305</v>
      </c>
      <c r="M2491" s="140">
        <f>SUM(L2491/I2491%)</f>
        <v>97.497960286826753</v>
      </c>
      <c r="N2491" s="137">
        <f>SUM(N2493+N2498+N2506+N2510)</f>
        <v>1481195</v>
      </c>
    </row>
    <row r="2492" spans="1:14" ht="15" hidden="1" customHeight="1" x14ac:dyDescent="0.25">
      <c r="A2492" s="126"/>
      <c r="B2492" s="126"/>
      <c r="C2492" s="127"/>
      <c r="D2492" s="127"/>
      <c r="E2492" s="127"/>
      <c r="F2492" s="127"/>
      <c r="G2492" s="136"/>
      <c r="H2492" s="418"/>
      <c r="I2492" s="152"/>
      <c r="J2492" s="118"/>
      <c r="K2492" s="276"/>
      <c r="L2492" s="188"/>
      <c r="M2492" s="269"/>
      <c r="N2492" s="152"/>
    </row>
    <row r="2493" spans="1:14" ht="15" hidden="1" customHeight="1" x14ac:dyDescent="0.25">
      <c r="A2493" s="126"/>
      <c r="B2493" s="126"/>
      <c r="C2493" s="127">
        <v>5</v>
      </c>
      <c r="D2493" s="127">
        <v>2</v>
      </c>
      <c r="E2493" s="127">
        <v>2</v>
      </c>
      <c r="F2493" s="128" t="s">
        <v>675</v>
      </c>
      <c r="G2493" s="136"/>
      <c r="H2493" s="418" t="s">
        <v>685</v>
      </c>
      <c r="I2493" s="152">
        <f>SUM(I2494:I2496)</f>
        <v>4073000</v>
      </c>
      <c r="J2493" s="277">
        <f>SUM(I2493/I10*100)</f>
        <v>4.0815344313544803E-3</v>
      </c>
      <c r="K2493" s="119">
        <f>SUM(P2493/I2493*100)</f>
        <v>0</v>
      </c>
      <c r="L2493" s="188">
        <f>SUM(L2494:L2496)</f>
        <v>4073000</v>
      </c>
      <c r="M2493" s="120">
        <f>SUM(L2493/I2493%)</f>
        <v>100</v>
      </c>
      <c r="N2493" s="152">
        <f>SUM(N2494:N2496)</f>
        <v>0</v>
      </c>
    </row>
    <row r="2494" spans="1:14" ht="25.5" hidden="1" customHeight="1" x14ac:dyDescent="0.25">
      <c r="A2494" s="126"/>
      <c r="B2494" s="126"/>
      <c r="C2494" s="130">
        <v>5</v>
      </c>
      <c r="D2494" s="130">
        <v>2</v>
      </c>
      <c r="E2494" s="130">
        <v>2</v>
      </c>
      <c r="F2494" s="131" t="s">
        <v>675</v>
      </c>
      <c r="G2494" s="132" t="s">
        <v>682</v>
      </c>
      <c r="H2494" s="398" t="s">
        <v>719</v>
      </c>
      <c r="I2494" s="181">
        <v>208800</v>
      </c>
      <c r="J2494" s="278">
        <f>SUM(I2494/I10*100)</f>
        <v>2.0923751270975088E-4</v>
      </c>
      <c r="K2494" s="183">
        <f>SUM(L2494/I2494*100)</f>
        <v>100</v>
      </c>
      <c r="L2494" s="193">
        <v>208800</v>
      </c>
      <c r="M2494" s="185">
        <f>SUM(L2494/I2494%)</f>
        <v>100</v>
      </c>
      <c r="N2494" s="250">
        <f>SUM(I2494-L2494)</f>
        <v>0</v>
      </c>
    </row>
    <row r="2495" spans="1:14" ht="15" hidden="1" customHeight="1" x14ac:dyDescent="0.25">
      <c r="A2495" s="153"/>
      <c r="B2495" s="153"/>
      <c r="C2495" s="125">
        <v>5</v>
      </c>
      <c r="D2495" s="125">
        <v>2</v>
      </c>
      <c r="E2495" s="125">
        <v>2</v>
      </c>
      <c r="F2495" s="125" t="s">
        <v>675</v>
      </c>
      <c r="G2495" s="221" t="s">
        <v>885</v>
      </c>
      <c r="H2495" s="403" t="s">
        <v>886</v>
      </c>
      <c r="I2495" s="266">
        <v>2750000</v>
      </c>
      <c r="J2495" s="279">
        <f>SUM(I2495/I10*100)</f>
        <v>2.7557622603056275E-3</v>
      </c>
      <c r="K2495" s="183">
        <f>SUM(L2495/I2495*100)</f>
        <v>100</v>
      </c>
      <c r="L2495" s="474">
        <v>2750000</v>
      </c>
      <c r="M2495" s="280">
        <f>SUM(L2495/I2495%)</f>
        <v>100</v>
      </c>
      <c r="N2495" s="250">
        <f>SUM(I2495-L2495)</f>
        <v>0</v>
      </c>
    </row>
    <row r="2496" spans="1:14" ht="25.5" hidden="1" customHeight="1" x14ac:dyDescent="0.25">
      <c r="A2496" s="141"/>
      <c r="B2496" s="141"/>
      <c r="C2496" s="142">
        <v>5</v>
      </c>
      <c r="D2496" s="142">
        <v>2</v>
      </c>
      <c r="E2496" s="142">
        <v>2</v>
      </c>
      <c r="F2496" s="143" t="s">
        <v>675</v>
      </c>
      <c r="G2496" s="144" t="s">
        <v>720</v>
      </c>
      <c r="H2496" s="401" t="s">
        <v>874</v>
      </c>
      <c r="I2496" s="181">
        <v>1114200</v>
      </c>
      <c r="J2496" s="279">
        <f>SUM(I2496/I10*100)</f>
        <v>1.116534658339102E-3</v>
      </c>
      <c r="K2496" s="183">
        <f>SUM(P2496/I2496*100)</f>
        <v>0</v>
      </c>
      <c r="L2496" s="193">
        <v>1114200</v>
      </c>
      <c r="M2496" s="185">
        <f>SUM(L2496/I2496%)</f>
        <v>100</v>
      </c>
      <c r="N2496" s="250">
        <f>SUM(I2496-L2496)</f>
        <v>0</v>
      </c>
    </row>
    <row r="2497" spans="1:14" ht="15" hidden="1" customHeight="1" x14ac:dyDescent="0.25">
      <c r="A2497" s="126"/>
      <c r="B2497" s="126"/>
      <c r="C2497" s="130"/>
      <c r="D2497" s="130"/>
      <c r="E2497" s="130"/>
      <c r="F2497" s="131"/>
      <c r="G2497" s="132"/>
      <c r="H2497" s="398"/>
      <c r="I2497" s="181"/>
      <c r="J2497" s="182"/>
      <c r="K2497" s="183"/>
      <c r="L2497" s="214"/>
      <c r="M2497" s="185"/>
      <c r="N2497" s="181"/>
    </row>
    <row r="2498" spans="1:14" ht="15" hidden="1" customHeight="1" x14ac:dyDescent="0.25">
      <c r="A2498" s="126"/>
      <c r="B2498" s="126"/>
      <c r="C2498" s="127">
        <v>5</v>
      </c>
      <c r="D2498" s="127">
        <v>2</v>
      </c>
      <c r="E2498" s="127">
        <v>2</v>
      </c>
      <c r="F2498" s="128" t="s">
        <v>690</v>
      </c>
      <c r="G2498" s="129"/>
      <c r="H2498" s="419" t="s">
        <v>691</v>
      </c>
      <c r="I2498" s="258">
        <f>SUM(I2499:I2504)</f>
        <v>49052000</v>
      </c>
      <c r="J2498" s="118">
        <f>SUM(I2498/I10*100)</f>
        <v>4.9154781960913323E-2</v>
      </c>
      <c r="K2498" s="119">
        <f>SUM(P2498/I2498*100)</f>
        <v>0</v>
      </c>
      <c r="L2498" s="258">
        <f>SUM(L2499:L2504)</f>
        <v>47570805</v>
      </c>
      <c r="M2498" s="170">
        <f t="shared" ref="M2498:M2504" si="69">SUM(L2498/I2498%)</f>
        <v>96.980357579711324</v>
      </c>
      <c r="N2498" s="258">
        <f>SUM(N2499:N2504)</f>
        <v>1481195</v>
      </c>
    </row>
    <row r="2499" spans="1:14" ht="25.5" hidden="1" customHeight="1" x14ac:dyDescent="0.25">
      <c r="A2499" s="126"/>
      <c r="B2499" s="126"/>
      <c r="C2499" s="130">
        <v>5</v>
      </c>
      <c r="D2499" s="130">
        <v>2</v>
      </c>
      <c r="E2499" s="130">
        <v>2</v>
      </c>
      <c r="F2499" s="131" t="s">
        <v>690</v>
      </c>
      <c r="G2499" s="132" t="s">
        <v>887</v>
      </c>
      <c r="H2499" s="398" t="s">
        <v>907</v>
      </c>
      <c r="I2499" s="268">
        <v>21100000</v>
      </c>
      <c r="J2499" s="182">
        <f>SUM(I2499/I10*100)</f>
        <v>2.1144212251799542E-2</v>
      </c>
      <c r="K2499" s="183">
        <f>SUM(P2499/I2499*100)</f>
        <v>0</v>
      </c>
      <c r="L2499" s="281">
        <v>21100000</v>
      </c>
      <c r="M2499" s="284">
        <f t="shared" si="69"/>
        <v>100</v>
      </c>
      <c r="N2499" s="250">
        <f t="shared" ref="N2499:N2504" si="70">SUM(I2499-L2499)</f>
        <v>0</v>
      </c>
    </row>
    <row r="2500" spans="1:14" ht="25.5" hidden="1" customHeight="1" x14ac:dyDescent="0.25">
      <c r="A2500" s="126"/>
      <c r="B2500" s="126"/>
      <c r="C2500" s="130">
        <v>5</v>
      </c>
      <c r="D2500" s="130">
        <v>2</v>
      </c>
      <c r="E2500" s="130">
        <v>2</v>
      </c>
      <c r="F2500" s="131" t="s">
        <v>690</v>
      </c>
      <c r="G2500" s="132" t="s">
        <v>889</v>
      </c>
      <c r="H2500" s="398" t="s">
        <v>890</v>
      </c>
      <c r="I2500" s="268">
        <v>21152000</v>
      </c>
      <c r="J2500" s="182">
        <f>SUM(I2500/I10*100)</f>
        <v>2.1196321210903504E-2</v>
      </c>
      <c r="K2500" s="183">
        <f>SUM(P2500/I2500*100)</f>
        <v>0</v>
      </c>
      <c r="L2500" s="281">
        <v>19670805</v>
      </c>
      <c r="M2500" s="284">
        <f t="shared" si="69"/>
        <v>92.997376134644483</v>
      </c>
      <c r="N2500" s="250">
        <f>SUM(I2500-L2500)</f>
        <v>1481195</v>
      </c>
    </row>
    <row r="2501" spans="1:14" ht="25.5" hidden="1" customHeight="1" x14ac:dyDescent="0.25">
      <c r="A2501" s="161"/>
      <c r="B2501" s="161"/>
      <c r="C2501" s="136">
        <v>5</v>
      </c>
      <c r="D2501" s="136">
        <v>2</v>
      </c>
      <c r="E2501" s="136">
        <v>2</v>
      </c>
      <c r="F2501" s="131" t="s">
        <v>690</v>
      </c>
      <c r="G2501" s="132" t="s">
        <v>770</v>
      </c>
      <c r="H2501" s="398" t="s">
        <v>771</v>
      </c>
      <c r="I2501" s="261">
        <v>5500000</v>
      </c>
      <c r="J2501" s="182">
        <f>SUM(I2501/I10*100)</f>
        <v>5.5115245206112549E-3</v>
      </c>
      <c r="K2501" s="285">
        <f>SUM(L2501/I2501*100)</f>
        <v>100</v>
      </c>
      <c r="L2501" s="286">
        <v>5500000</v>
      </c>
      <c r="M2501" s="285">
        <f t="shared" si="69"/>
        <v>100</v>
      </c>
      <c r="N2501" s="253">
        <f t="shared" si="70"/>
        <v>0</v>
      </c>
    </row>
    <row r="2502" spans="1:14" ht="25.5" hidden="1" customHeight="1" x14ac:dyDescent="0.25">
      <c r="A2502" s="161"/>
      <c r="B2502" s="161"/>
      <c r="C2502" s="136">
        <v>5</v>
      </c>
      <c r="D2502" s="136">
        <v>2</v>
      </c>
      <c r="E2502" s="136">
        <v>2</v>
      </c>
      <c r="F2502" s="132" t="s">
        <v>690</v>
      </c>
      <c r="G2502" s="132" t="s">
        <v>891</v>
      </c>
      <c r="H2502" s="398" t="s">
        <v>892</v>
      </c>
      <c r="I2502" s="261">
        <v>150000</v>
      </c>
      <c r="J2502" s="278">
        <f>SUM(I2502/I10*100)</f>
        <v>1.5031430510757969E-4</v>
      </c>
      <c r="K2502" s="285">
        <f>SUM(P2502/I2502*100)</f>
        <v>0</v>
      </c>
      <c r="L2502" s="287">
        <v>150000</v>
      </c>
      <c r="M2502" s="285">
        <f t="shared" si="69"/>
        <v>100</v>
      </c>
      <c r="N2502" s="253">
        <f t="shared" si="70"/>
        <v>0</v>
      </c>
    </row>
    <row r="2503" spans="1:14" ht="25.5" hidden="1" customHeight="1" x14ac:dyDescent="0.25">
      <c r="A2503" s="126"/>
      <c r="B2503" s="126"/>
      <c r="C2503" s="130">
        <v>5</v>
      </c>
      <c r="D2503" s="130">
        <v>2</v>
      </c>
      <c r="E2503" s="130">
        <v>2</v>
      </c>
      <c r="F2503" s="131" t="s">
        <v>690</v>
      </c>
      <c r="G2503" s="132" t="s">
        <v>904</v>
      </c>
      <c r="H2503" s="398" t="s">
        <v>905</v>
      </c>
      <c r="I2503" s="261">
        <v>1000000</v>
      </c>
      <c r="J2503" s="279">
        <f>SUM(I2503/I10*100)</f>
        <v>1.0020953673838646E-3</v>
      </c>
      <c r="K2503" s="283">
        <f>SUM(P2503/I2503*100)</f>
        <v>0</v>
      </c>
      <c r="L2503" s="214">
        <v>1000000</v>
      </c>
      <c r="M2503" s="284">
        <f t="shared" si="69"/>
        <v>100</v>
      </c>
      <c r="N2503" s="253">
        <f t="shared" si="70"/>
        <v>0</v>
      </c>
    </row>
    <row r="2504" spans="1:14" ht="25.5" hidden="1" customHeight="1" x14ac:dyDescent="0.25">
      <c r="A2504" s="126"/>
      <c r="B2504" s="126"/>
      <c r="C2504" s="130">
        <v>5</v>
      </c>
      <c r="D2504" s="130">
        <v>2</v>
      </c>
      <c r="E2504" s="130">
        <v>2</v>
      </c>
      <c r="F2504" s="131" t="s">
        <v>690</v>
      </c>
      <c r="G2504" s="132" t="s">
        <v>893</v>
      </c>
      <c r="H2504" s="398" t="s">
        <v>1119</v>
      </c>
      <c r="I2504" s="261">
        <v>150000</v>
      </c>
      <c r="J2504" s="278">
        <f>SUM(I2504/I10*100)</f>
        <v>1.5031430510757969E-4</v>
      </c>
      <c r="K2504" s="283">
        <f>SUM(P2504/I2504*100)</f>
        <v>0</v>
      </c>
      <c r="L2504" s="214">
        <v>150000</v>
      </c>
      <c r="M2504" s="284">
        <f t="shared" si="69"/>
        <v>100</v>
      </c>
      <c r="N2504" s="253">
        <f t="shared" si="70"/>
        <v>0</v>
      </c>
    </row>
    <row r="2505" spans="1:14" ht="15" hidden="1" customHeight="1" x14ac:dyDescent="0.25">
      <c r="A2505" s="126"/>
      <c r="B2505" s="126"/>
      <c r="C2505" s="130"/>
      <c r="D2505" s="130"/>
      <c r="E2505" s="130"/>
      <c r="F2505" s="131"/>
      <c r="G2505" s="132"/>
      <c r="H2505" s="398"/>
      <c r="I2505" s="251"/>
      <c r="J2505" s="182"/>
      <c r="K2505" s="183"/>
      <c r="L2505" s="282"/>
      <c r="M2505" s="185"/>
      <c r="N2505" s="251"/>
    </row>
    <row r="2506" spans="1:14" ht="15" hidden="1" customHeight="1" x14ac:dyDescent="0.25">
      <c r="A2506" s="126"/>
      <c r="B2506" s="126"/>
      <c r="C2506" s="127">
        <v>5</v>
      </c>
      <c r="D2506" s="127">
        <v>2</v>
      </c>
      <c r="E2506" s="127">
        <v>2</v>
      </c>
      <c r="F2506" s="128" t="s">
        <v>674</v>
      </c>
      <c r="G2506" s="129"/>
      <c r="H2506" s="418" t="s">
        <v>724</v>
      </c>
      <c r="I2506" s="203">
        <f>SUM(I2507:I2508)</f>
        <v>284500</v>
      </c>
      <c r="J2506" s="488">
        <f>SUM(I2506/I10*100)</f>
        <v>2.8509613202070945E-4</v>
      </c>
      <c r="K2506" s="119">
        <f>SUM(P2506/I2506*100)</f>
        <v>0</v>
      </c>
      <c r="L2506" s="209">
        <f>SUM(L2507:L2508)</f>
        <v>284500</v>
      </c>
      <c r="M2506" s="120">
        <f>SUM(L2506/I2506%)</f>
        <v>100</v>
      </c>
      <c r="N2506" s="203">
        <f>SUM(N2507:N2508)</f>
        <v>0</v>
      </c>
    </row>
    <row r="2507" spans="1:14" ht="25.5" hidden="1" customHeight="1" x14ac:dyDescent="0.25">
      <c r="A2507" s="126"/>
      <c r="B2507" s="126"/>
      <c r="C2507" s="130">
        <v>5</v>
      </c>
      <c r="D2507" s="130">
        <v>2</v>
      </c>
      <c r="E2507" s="130">
        <v>2</v>
      </c>
      <c r="F2507" s="131" t="s">
        <v>674</v>
      </c>
      <c r="G2507" s="132" t="s">
        <v>682</v>
      </c>
      <c r="H2507" s="398" t="s">
        <v>767</v>
      </c>
      <c r="I2507" s="251">
        <v>100000</v>
      </c>
      <c r="J2507" s="278">
        <f>SUM(I2507/I10*100)</f>
        <v>1.0020953673838645E-4</v>
      </c>
      <c r="K2507" s="183">
        <f>SUM(P2507/I2507*100)</f>
        <v>0</v>
      </c>
      <c r="L2507" s="282">
        <v>100000</v>
      </c>
      <c r="M2507" s="185">
        <f>SUM(L2507/I2507%)</f>
        <v>100</v>
      </c>
      <c r="N2507" s="250">
        <f>SUM(I2507-L2507)</f>
        <v>0</v>
      </c>
    </row>
    <row r="2508" spans="1:14" ht="25.5" hidden="1" customHeight="1" x14ac:dyDescent="0.25">
      <c r="A2508" s="191"/>
      <c r="B2508" s="191"/>
      <c r="C2508" s="142">
        <v>5</v>
      </c>
      <c r="D2508" s="142">
        <v>2</v>
      </c>
      <c r="E2508" s="142">
        <v>2</v>
      </c>
      <c r="F2508" s="143" t="s">
        <v>674</v>
      </c>
      <c r="G2508" s="144" t="s">
        <v>697</v>
      </c>
      <c r="H2508" s="401" t="s">
        <v>946</v>
      </c>
      <c r="I2508" s="251">
        <v>184500</v>
      </c>
      <c r="J2508" s="278">
        <f>SUM(I2508/I10*100)</f>
        <v>1.8488659528232299E-4</v>
      </c>
      <c r="K2508" s="183">
        <f>SUM(P2508/I2508*100)</f>
        <v>0</v>
      </c>
      <c r="L2508" s="282">
        <v>184500</v>
      </c>
      <c r="M2508" s="183">
        <f>SUM(L2508/I2508%)</f>
        <v>100</v>
      </c>
      <c r="N2508" s="250">
        <f>SUM(I2508-L2508)</f>
        <v>0</v>
      </c>
    </row>
    <row r="2509" spans="1:14" ht="15" hidden="1" customHeight="1" x14ac:dyDescent="0.25">
      <c r="A2509" s="191"/>
      <c r="B2509" s="191"/>
      <c r="C2509" s="142"/>
      <c r="D2509" s="142"/>
      <c r="E2509" s="142"/>
      <c r="F2509" s="143"/>
      <c r="G2509" s="144"/>
      <c r="H2509" s="401"/>
      <c r="I2509" s="251"/>
      <c r="J2509" s="182"/>
      <c r="K2509" s="183"/>
      <c r="L2509" s="282"/>
      <c r="M2509" s="183"/>
      <c r="N2509" s="250"/>
    </row>
    <row r="2510" spans="1:14" ht="15" hidden="1" customHeight="1" x14ac:dyDescent="0.25">
      <c r="A2510" s="158"/>
      <c r="B2510" s="158"/>
      <c r="C2510" s="127">
        <v>5</v>
      </c>
      <c r="D2510" s="127">
        <v>2</v>
      </c>
      <c r="E2510" s="127">
        <v>2</v>
      </c>
      <c r="F2510" s="128">
        <v>15</v>
      </c>
      <c r="G2510" s="129"/>
      <c r="H2510" s="418" t="s">
        <v>756</v>
      </c>
      <c r="I2510" s="203">
        <f>SUM(I2511:I2511)</f>
        <v>5790000</v>
      </c>
      <c r="J2510" s="118">
        <f>SUM(I2510/I10*100)</f>
        <v>5.8021321771525754E-3</v>
      </c>
      <c r="K2510" s="119">
        <f>SUM(P2510/I2510*100)</f>
        <v>0</v>
      </c>
      <c r="L2510" s="204">
        <f>SUM(L2511:L2511)</f>
        <v>5790000</v>
      </c>
      <c r="M2510" s="119">
        <f>SUM(L2510/I2510%)</f>
        <v>100</v>
      </c>
      <c r="N2510" s="203">
        <f>SUM(N2511:N2511)</f>
        <v>0</v>
      </c>
    </row>
    <row r="2511" spans="1:14" ht="25.5" hidden="1" customHeight="1" x14ac:dyDescent="0.25">
      <c r="A2511" s="145"/>
      <c r="B2511" s="145"/>
      <c r="C2511" s="133">
        <v>5</v>
      </c>
      <c r="D2511" s="133">
        <v>2</v>
      </c>
      <c r="E2511" s="133">
        <v>2</v>
      </c>
      <c r="F2511" s="134">
        <v>15</v>
      </c>
      <c r="G2511" s="135" t="s">
        <v>682</v>
      </c>
      <c r="H2511" s="399" t="s">
        <v>909</v>
      </c>
      <c r="I2511" s="358">
        <v>5790000</v>
      </c>
      <c r="J2511" s="274">
        <f>SUM(I2511/I2513*100)</f>
        <v>5.8021321771525754E-3</v>
      </c>
      <c r="K2511" s="306">
        <f>SUM(P2511/I2511*100)</f>
        <v>0</v>
      </c>
      <c r="L2511" s="372">
        <v>5790000</v>
      </c>
      <c r="M2511" s="307">
        <f>SUM(L2511/I2511%)</f>
        <v>100</v>
      </c>
      <c r="N2511" s="252">
        <f>SUM(I2511-L2511)</f>
        <v>0</v>
      </c>
    </row>
    <row r="2512" spans="1:14" ht="15" hidden="1" customHeight="1" x14ac:dyDescent="0.25">
      <c r="A2512" s="146"/>
      <c r="B2512" s="146"/>
      <c r="C2512" s="147"/>
      <c r="D2512" s="147"/>
      <c r="E2512" s="147"/>
      <c r="F2512" s="148"/>
      <c r="G2512" s="149"/>
      <c r="H2512" s="402"/>
      <c r="I2512" s="255"/>
      <c r="J2512" s="118"/>
      <c r="K2512" s="183"/>
      <c r="L2512" s="289"/>
      <c r="M2512" s="185"/>
      <c r="N2512" s="255"/>
    </row>
    <row r="2513" spans="1:14" x14ac:dyDescent="0.25">
      <c r="A2513" s="159"/>
      <c r="B2513" s="160"/>
      <c r="C2513" s="230"/>
      <c r="D2513" s="230"/>
      <c r="E2513" s="230"/>
      <c r="F2513" s="231"/>
      <c r="G2513" s="232"/>
      <c r="H2513" s="861" t="s">
        <v>1122</v>
      </c>
      <c r="I2513" s="819">
        <f>SUM(I10)</f>
        <v>99790901400</v>
      </c>
      <c r="J2513" s="818">
        <f>I2513/I10*100</f>
        <v>100</v>
      </c>
      <c r="K2513" s="818">
        <v>99.69</v>
      </c>
      <c r="L2513" s="816">
        <f>SUM(L10)</f>
        <v>92224954341</v>
      </c>
      <c r="M2513" s="818">
        <f>SUM(L2513/I2513*100)</f>
        <v>92.418199502304518</v>
      </c>
      <c r="N2513" s="819">
        <f>SUM(N10)</f>
        <v>7565947059</v>
      </c>
    </row>
    <row r="2514" spans="1:14" x14ac:dyDescent="0.25">
      <c r="A2514" s="162"/>
      <c r="B2514" s="157"/>
      <c r="C2514" s="233"/>
      <c r="D2514" s="233"/>
      <c r="E2514" s="233"/>
      <c r="F2514" s="233"/>
      <c r="G2514" s="234"/>
      <c r="H2514" s="862"/>
      <c r="I2514" s="820"/>
      <c r="J2514" s="818"/>
      <c r="K2514" s="818"/>
      <c r="L2514" s="817"/>
      <c r="M2514" s="818"/>
      <c r="N2514" s="820"/>
    </row>
    <row r="2515" spans="1:14" x14ac:dyDescent="0.25">
      <c r="K2515" s="198"/>
    </row>
    <row r="2516" spans="1:14" x14ac:dyDescent="0.25">
      <c r="A2516" s="240"/>
      <c r="B2516" s="240"/>
      <c r="C2516" s="240"/>
      <c r="D2516" s="240"/>
      <c r="E2516" s="240"/>
      <c r="I2516" s="241"/>
      <c r="J2516" s="812" t="s">
        <v>1123</v>
      </c>
      <c r="K2516" s="812"/>
      <c r="L2516" s="812"/>
      <c r="M2516" s="812"/>
      <c r="N2516" s="812"/>
    </row>
    <row r="2517" spans="1:14" x14ac:dyDescent="0.25">
      <c r="A2517" s="240"/>
      <c r="B2517" s="240"/>
      <c r="C2517" s="240"/>
      <c r="D2517" s="240"/>
      <c r="E2517" s="240"/>
      <c r="I2517" s="241"/>
      <c r="J2517" s="812"/>
      <c r="K2517" s="812"/>
      <c r="L2517" s="812"/>
      <c r="M2517" s="812"/>
      <c r="N2517" s="812"/>
    </row>
    <row r="2518" spans="1:14" x14ac:dyDescent="0.25">
      <c r="A2518" s="240"/>
      <c r="B2518" s="240"/>
      <c r="C2518" s="240"/>
      <c r="D2518" s="240"/>
      <c r="E2518" s="240"/>
      <c r="I2518" s="241"/>
      <c r="J2518" s="812" t="s">
        <v>1124</v>
      </c>
      <c r="K2518" s="812"/>
      <c r="L2518" s="812"/>
      <c r="M2518" s="812"/>
      <c r="N2518" s="812"/>
    </row>
    <row r="2519" spans="1:14" x14ac:dyDescent="0.25">
      <c r="A2519" s="240"/>
      <c r="B2519" s="240"/>
      <c r="C2519" s="240"/>
      <c r="D2519" s="240"/>
      <c r="E2519" s="240"/>
      <c r="I2519" s="241"/>
      <c r="J2519" s="812" t="s">
        <v>1125</v>
      </c>
      <c r="K2519" s="812"/>
      <c r="L2519" s="812"/>
      <c r="M2519" s="812"/>
      <c r="N2519" s="812"/>
    </row>
    <row r="2520" spans="1:14" x14ac:dyDescent="0.25">
      <c r="A2520" s="240"/>
      <c r="B2520" s="240"/>
      <c r="C2520" s="240"/>
      <c r="D2520" s="240"/>
      <c r="E2520" s="240"/>
      <c r="I2520" s="241"/>
      <c r="J2520" s="242"/>
      <c r="K2520" s="242"/>
      <c r="L2520" s="243"/>
      <c r="M2520" s="242"/>
      <c r="N2520" s="241"/>
    </row>
    <row r="2521" spans="1:14" x14ac:dyDescent="0.25">
      <c r="A2521" s="240"/>
      <c r="B2521" s="240"/>
      <c r="C2521" s="240"/>
      <c r="D2521" s="240"/>
      <c r="E2521" s="240"/>
      <c r="H2521" s="421"/>
      <c r="I2521" s="244"/>
      <c r="J2521" s="245"/>
      <c r="K2521" s="246"/>
      <c r="L2521" s="247"/>
      <c r="M2521" s="248"/>
      <c r="N2521" s="241"/>
    </row>
    <row r="2522" spans="1:14" x14ac:dyDescent="0.25">
      <c r="A2522" s="240"/>
      <c r="B2522" s="240"/>
      <c r="C2522" s="240"/>
      <c r="D2522" s="240"/>
      <c r="E2522" s="240"/>
      <c r="H2522" s="421"/>
      <c r="I2522" s="241"/>
      <c r="J2522" s="246"/>
      <c r="K2522" s="246"/>
      <c r="L2522" s="247"/>
      <c r="M2522" s="248"/>
      <c r="N2522" s="241"/>
    </row>
    <row r="2523" spans="1:14" x14ac:dyDescent="0.25">
      <c r="A2523" s="240"/>
      <c r="B2523" s="240"/>
      <c r="C2523" s="240"/>
      <c r="D2523" s="240"/>
      <c r="E2523" s="240"/>
      <c r="H2523" s="421"/>
      <c r="I2523" s="241"/>
      <c r="J2523" s="813" t="s">
        <v>1126</v>
      </c>
      <c r="K2523" s="813"/>
      <c r="L2523" s="813"/>
      <c r="M2523" s="813"/>
      <c r="N2523" s="813"/>
    </row>
    <row r="2524" spans="1:14" x14ac:dyDescent="0.25">
      <c r="A2524" s="240"/>
      <c r="B2524" s="240"/>
      <c r="C2524" s="240"/>
      <c r="D2524" s="240"/>
      <c r="E2524" s="240"/>
      <c r="H2524" s="421"/>
      <c r="I2524" s="241"/>
      <c r="J2524" s="812" t="s">
        <v>1127</v>
      </c>
      <c r="K2524" s="812"/>
      <c r="L2524" s="812"/>
      <c r="M2524" s="812"/>
      <c r="N2524" s="812"/>
    </row>
    <row r="2525" spans="1:14" x14ac:dyDescent="0.25">
      <c r="A2525" s="240"/>
      <c r="B2525" s="240"/>
      <c r="C2525" s="240"/>
      <c r="D2525" s="240"/>
      <c r="E2525" s="240"/>
      <c r="H2525" s="421"/>
      <c r="I2525" s="241"/>
      <c r="J2525" s="812" t="s">
        <v>1128</v>
      </c>
      <c r="K2525" s="812"/>
      <c r="L2525" s="812"/>
      <c r="M2525" s="812"/>
      <c r="N2525" s="812"/>
    </row>
    <row r="2526" spans="1:14" x14ac:dyDescent="0.25">
      <c r="A2526" s="240"/>
      <c r="B2526" s="240"/>
      <c r="C2526" s="240"/>
      <c r="D2526" s="240"/>
      <c r="E2526" s="240"/>
      <c r="I2526" s="241"/>
      <c r="J2526" s="812"/>
      <c r="K2526" s="812"/>
      <c r="L2526" s="812"/>
      <c r="M2526" s="812"/>
      <c r="N2526" s="812"/>
    </row>
    <row r="2527" spans="1:14" x14ac:dyDescent="0.25">
      <c r="A2527" s="240"/>
      <c r="B2527" s="240"/>
      <c r="C2527" s="240"/>
      <c r="D2527" s="240"/>
      <c r="E2527" s="240"/>
      <c r="I2527" s="241"/>
      <c r="J2527" s="812"/>
      <c r="K2527" s="812"/>
      <c r="L2527" s="812"/>
      <c r="M2527" s="812"/>
      <c r="N2527" s="812"/>
    </row>
    <row r="2528" spans="1:14" x14ac:dyDescent="0.25">
      <c r="A2528" s="240"/>
      <c r="B2528" s="240"/>
      <c r="C2528" s="240"/>
      <c r="D2528" s="240"/>
      <c r="E2528" s="240"/>
      <c r="I2528" s="241"/>
      <c r="J2528" s="235"/>
      <c r="K2528" s="235"/>
      <c r="L2528" s="220"/>
      <c r="M2528" s="235"/>
      <c r="N2528" s="241"/>
    </row>
    <row r="2529" spans="1:14" x14ac:dyDescent="0.25">
      <c r="A2529" s="240"/>
      <c r="B2529" s="240"/>
      <c r="C2529" s="240"/>
      <c r="D2529" s="240"/>
      <c r="E2529" s="240"/>
      <c r="I2529" s="241"/>
      <c r="K2529" s="814"/>
      <c r="L2529" s="814"/>
      <c r="M2529" s="814"/>
      <c r="N2529" s="814"/>
    </row>
    <row r="2530" spans="1:14" x14ac:dyDescent="0.25">
      <c r="A2530" s="240"/>
      <c r="B2530" s="240"/>
      <c r="C2530" s="240"/>
      <c r="D2530" s="240"/>
      <c r="E2530" s="240"/>
      <c r="I2530" s="241"/>
      <c r="K2530" s="198"/>
      <c r="M2530" s="198"/>
      <c r="N2530" s="218"/>
    </row>
    <row r="2531" spans="1:14" x14ac:dyDescent="0.25">
      <c r="A2531" s="240"/>
      <c r="B2531" s="240"/>
      <c r="C2531" s="240"/>
      <c r="D2531" s="240"/>
      <c r="E2531" s="240"/>
      <c r="I2531" s="241"/>
      <c r="K2531" s="198"/>
      <c r="M2531" s="198"/>
      <c r="N2531" s="218"/>
    </row>
    <row r="2532" spans="1:14" x14ac:dyDescent="0.25">
      <c r="A2532" s="240"/>
      <c r="B2532" s="240"/>
      <c r="C2532" s="240"/>
      <c r="D2532" s="240"/>
      <c r="E2532" s="240"/>
      <c r="I2532" s="241"/>
      <c r="K2532" s="198"/>
      <c r="M2532" s="198"/>
      <c r="N2532" s="218"/>
    </row>
    <row r="2533" spans="1:14" x14ac:dyDescent="0.25">
      <c r="A2533" s="240"/>
      <c r="B2533" s="240"/>
      <c r="C2533" s="240"/>
      <c r="D2533" s="240"/>
      <c r="E2533" s="240"/>
      <c r="I2533" s="241"/>
      <c r="K2533" s="198"/>
      <c r="M2533" s="198"/>
      <c r="N2533" s="218"/>
    </row>
    <row r="2534" spans="1:14" x14ac:dyDescent="0.25">
      <c r="A2534" s="240"/>
      <c r="B2534" s="240"/>
      <c r="C2534" s="240"/>
      <c r="D2534" s="240"/>
      <c r="E2534" s="240"/>
      <c r="I2534" s="241"/>
      <c r="K2534" s="198"/>
      <c r="M2534" s="198"/>
      <c r="N2534" s="218"/>
    </row>
    <row r="2535" spans="1:14" x14ac:dyDescent="0.25">
      <c r="A2535" s="240"/>
      <c r="B2535" s="240"/>
      <c r="C2535" s="240"/>
      <c r="D2535" s="240"/>
      <c r="E2535" s="240"/>
      <c r="I2535" s="241"/>
      <c r="K2535" s="198"/>
      <c r="M2535" s="198"/>
      <c r="N2535" s="218"/>
    </row>
    <row r="2536" spans="1:14" x14ac:dyDescent="0.25">
      <c r="A2536" s="240"/>
      <c r="B2536" s="240"/>
      <c r="C2536" s="240"/>
      <c r="D2536" s="240"/>
      <c r="E2536" s="240"/>
      <c r="I2536" s="241"/>
      <c r="K2536" s="198"/>
      <c r="M2536" s="198"/>
      <c r="N2536" s="218"/>
    </row>
    <row r="2537" spans="1:14" x14ac:dyDescent="0.25">
      <c r="A2537" s="240"/>
      <c r="B2537" s="240"/>
      <c r="C2537" s="240"/>
      <c r="D2537" s="240"/>
      <c r="E2537" s="240"/>
      <c r="I2537" s="241"/>
      <c r="K2537" s="198"/>
      <c r="M2537" s="198"/>
      <c r="N2537" s="218"/>
    </row>
    <row r="2538" spans="1:14" x14ac:dyDescent="0.25">
      <c r="A2538" s="240"/>
      <c r="B2538" s="240"/>
      <c r="C2538" s="240"/>
      <c r="D2538" s="240"/>
      <c r="E2538" s="240"/>
      <c r="I2538" s="241"/>
      <c r="K2538" s="198"/>
      <c r="M2538" s="198"/>
      <c r="N2538" s="218"/>
    </row>
    <row r="2539" spans="1:14" x14ac:dyDescent="0.25">
      <c r="A2539" s="240"/>
      <c r="B2539" s="240"/>
      <c r="C2539" s="240"/>
      <c r="D2539" s="240"/>
      <c r="E2539" s="240"/>
      <c r="I2539" s="241"/>
      <c r="K2539" s="198"/>
      <c r="M2539" s="198"/>
      <c r="N2539" s="218"/>
    </row>
    <row r="2540" spans="1:14" x14ac:dyDescent="0.25">
      <c r="A2540" s="240"/>
      <c r="B2540" s="240"/>
      <c r="C2540" s="240"/>
      <c r="D2540" s="240"/>
      <c r="E2540" s="240"/>
      <c r="I2540" s="241"/>
      <c r="K2540" s="198"/>
      <c r="M2540" s="198"/>
      <c r="N2540" s="218"/>
    </row>
    <row r="2541" spans="1:14" x14ac:dyDescent="0.25">
      <c r="A2541" s="240"/>
      <c r="B2541" s="240"/>
      <c r="C2541" s="240"/>
      <c r="D2541" s="240"/>
      <c r="E2541" s="240"/>
      <c r="I2541" s="241"/>
      <c r="K2541" s="198"/>
      <c r="M2541" s="198"/>
      <c r="N2541" s="218"/>
    </row>
    <row r="2542" spans="1:14" x14ac:dyDescent="0.25">
      <c r="A2542" s="240"/>
      <c r="B2542" s="240"/>
      <c r="C2542" s="240"/>
      <c r="D2542" s="240"/>
      <c r="E2542" s="240"/>
      <c r="I2542" s="241"/>
      <c r="K2542" s="198"/>
      <c r="M2542" s="198"/>
      <c r="N2542" s="218"/>
    </row>
    <row r="2543" spans="1:14" x14ac:dyDescent="0.25">
      <c r="A2543" s="240"/>
      <c r="B2543" s="240"/>
      <c r="C2543" s="240"/>
      <c r="D2543" s="240"/>
      <c r="E2543" s="240"/>
      <c r="I2543" s="241"/>
      <c r="K2543" s="198"/>
      <c r="M2543" s="198"/>
      <c r="N2543" s="218"/>
    </row>
    <row r="2544" spans="1:14" x14ac:dyDescent="0.25">
      <c r="A2544" s="240"/>
      <c r="B2544" s="240"/>
      <c r="C2544" s="240"/>
      <c r="D2544" s="240"/>
      <c r="E2544" s="240"/>
      <c r="I2544" s="241"/>
      <c r="K2544" s="198"/>
      <c r="M2544" s="198"/>
      <c r="N2544" s="218"/>
    </row>
    <row r="2545" spans="1:14" x14ac:dyDescent="0.25">
      <c r="A2545" s="240"/>
      <c r="B2545" s="240"/>
      <c r="C2545" s="240"/>
      <c r="D2545" s="240"/>
      <c r="E2545" s="240"/>
      <c r="I2545" s="241"/>
      <c r="K2545" s="198"/>
      <c r="M2545" s="198"/>
      <c r="N2545" s="218"/>
    </row>
    <row r="2546" spans="1:14" x14ac:dyDescent="0.25">
      <c r="A2546" s="240"/>
      <c r="B2546" s="240"/>
      <c r="C2546" s="240"/>
      <c r="D2546" s="240"/>
      <c r="E2546" s="240"/>
      <c r="I2546" s="241"/>
      <c r="K2546" s="198"/>
      <c r="M2546" s="198"/>
      <c r="N2546" s="218"/>
    </row>
    <row r="2547" spans="1:14" x14ac:dyDescent="0.25">
      <c r="A2547" s="240"/>
      <c r="B2547" s="240"/>
      <c r="C2547" s="240"/>
      <c r="D2547" s="240"/>
      <c r="E2547" s="240"/>
      <c r="I2547" s="241"/>
      <c r="K2547" s="198"/>
      <c r="M2547" s="198"/>
      <c r="N2547" s="218"/>
    </row>
    <row r="2548" spans="1:14" x14ac:dyDescent="0.25">
      <c r="A2548" s="240"/>
      <c r="B2548" s="240"/>
      <c r="C2548" s="240"/>
      <c r="D2548" s="240"/>
      <c r="E2548" s="240"/>
      <c r="I2548" s="241"/>
      <c r="K2548" s="198"/>
      <c r="M2548" s="198"/>
      <c r="N2548" s="218"/>
    </row>
    <row r="2549" spans="1:14" x14ac:dyDescent="0.25">
      <c r="A2549" s="240"/>
      <c r="B2549" s="240"/>
      <c r="C2549" s="240"/>
      <c r="D2549" s="240"/>
      <c r="E2549" s="240"/>
      <c r="I2549" s="241"/>
      <c r="K2549" s="198"/>
      <c r="M2549" s="198"/>
      <c r="N2549" s="218"/>
    </row>
    <row r="2550" spans="1:14" x14ac:dyDescent="0.25">
      <c r="A2550" s="240"/>
      <c r="B2550" s="240"/>
      <c r="C2550" s="240"/>
      <c r="D2550" s="240"/>
      <c r="E2550" s="240"/>
      <c r="I2550" s="241"/>
      <c r="K2550" s="198"/>
      <c r="M2550" s="198"/>
      <c r="N2550" s="218"/>
    </row>
    <row r="2551" spans="1:14" x14ac:dyDescent="0.25">
      <c r="A2551" s="240"/>
      <c r="B2551" s="240"/>
      <c r="C2551" s="240"/>
      <c r="D2551" s="240"/>
      <c r="E2551" s="240"/>
      <c r="I2551" s="241"/>
      <c r="K2551" s="198"/>
      <c r="M2551" s="198"/>
      <c r="N2551" s="218"/>
    </row>
    <row r="2552" spans="1:14" x14ac:dyDescent="0.25">
      <c r="A2552" s="240"/>
      <c r="B2552" s="240"/>
      <c r="C2552" s="240"/>
      <c r="D2552" s="240"/>
      <c r="E2552" s="240"/>
      <c r="I2552" s="241"/>
      <c r="K2552" s="198"/>
      <c r="M2552" s="198"/>
      <c r="N2552" s="218"/>
    </row>
    <row r="2553" spans="1:14" x14ac:dyDescent="0.25">
      <c r="A2553" s="240"/>
      <c r="B2553" s="240"/>
      <c r="C2553" s="240"/>
      <c r="D2553" s="240"/>
      <c r="E2553" s="240"/>
      <c r="I2553" s="241"/>
      <c r="K2553" s="198"/>
      <c r="M2553" s="198"/>
      <c r="N2553" s="218"/>
    </row>
    <row r="2554" spans="1:14" x14ac:dyDescent="0.25">
      <c r="A2554" s="240"/>
      <c r="B2554" s="240"/>
      <c r="C2554" s="240"/>
      <c r="D2554" s="240"/>
      <c r="E2554" s="240"/>
      <c r="I2554" s="241"/>
      <c r="K2554" s="198"/>
      <c r="M2554" s="198"/>
      <c r="N2554" s="218"/>
    </row>
    <row r="2555" spans="1:14" x14ac:dyDescent="0.25">
      <c r="A2555" s="240"/>
      <c r="B2555" s="240"/>
      <c r="C2555" s="240"/>
      <c r="D2555" s="240"/>
      <c r="E2555" s="240"/>
      <c r="I2555" s="241"/>
      <c r="K2555" s="198"/>
      <c r="M2555" s="198"/>
      <c r="N2555" s="218"/>
    </row>
    <row r="2556" spans="1:14" x14ac:dyDescent="0.25">
      <c r="A2556" s="240"/>
      <c r="B2556" s="240"/>
      <c r="C2556" s="240"/>
      <c r="D2556" s="240"/>
      <c r="E2556" s="240"/>
      <c r="I2556" s="241"/>
      <c r="K2556" s="198"/>
      <c r="M2556" s="198"/>
      <c r="N2556" s="218"/>
    </row>
    <row r="2557" spans="1:14" x14ac:dyDescent="0.25">
      <c r="A2557" s="240"/>
      <c r="B2557" s="240"/>
      <c r="C2557" s="240"/>
      <c r="D2557" s="240"/>
      <c r="E2557" s="240"/>
      <c r="I2557" s="241"/>
      <c r="K2557" s="198"/>
      <c r="M2557" s="198"/>
      <c r="N2557" s="218"/>
    </row>
    <row r="2558" spans="1:14" x14ac:dyDescent="0.25">
      <c r="A2558" s="240"/>
      <c r="B2558" s="240"/>
      <c r="C2558" s="240"/>
      <c r="D2558" s="240"/>
      <c r="E2558" s="240"/>
      <c r="I2558" s="241"/>
      <c r="K2558" s="198"/>
      <c r="M2558" s="198"/>
      <c r="N2558" s="218"/>
    </row>
    <row r="2559" spans="1:14" x14ac:dyDescent="0.25">
      <c r="A2559" s="240"/>
      <c r="B2559" s="240"/>
      <c r="C2559" s="240"/>
      <c r="D2559" s="240"/>
      <c r="E2559" s="240"/>
      <c r="I2559" s="241"/>
      <c r="K2559" s="198"/>
      <c r="M2559" s="198"/>
      <c r="N2559" s="218"/>
    </row>
    <row r="2560" spans="1:14" x14ac:dyDescent="0.25">
      <c r="A2560" s="240"/>
      <c r="B2560" s="240"/>
      <c r="C2560" s="240"/>
      <c r="D2560" s="240"/>
      <c r="E2560" s="240"/>
      <c r="I2560" s="241"/>
      <c r="K2560" s="198"/>
      <c r="M2560" s="198"/>
      <c r="N2560" s="218"/>
    </row>
    <row r="2561" spans="1:14" x14ac:dyDescent="0.25">
      <c r="A2561" s="240"/>
      <c r="B2561" s="240"/>
      <c r="C2561" s="240"/>
      <c r="D2561" s="240"/>
      <c r="E2561" s="240"/>
      <c r="I2561" s="241"/>
      <c r="K2561" s="198"/>
      <c r="M2561" s="198"/>
      <c r="N2561" s="218"/>
    </row>
    <row r="2562" spans="1:14" x14ac:dyDescent="0.25">
      <c r="A2562" s="240"/>
      <c r="B2562" s="240"/>
      <c r="C2562" s="240"/>
      <c r="D2562" s="240"/>
      <c r="E2562" s="240"/>
      <c r="I2562" s="241"/>
      <c r="K2562" s="198"/>
      <c r="M2562" s="198"/>
      <c r="N2562" s="218"/>
    </row>
    <row r="2563" spans="1:14" x14ac:dyDescent="0.25">
      <c r="A2563" s="240"/>
      <c r="B2563" s="240"/>
      <c r="C2563" s="240"/>
      <c r="D2563" s="240"/>
      <c r="E2563" s="240"/>
      <c r="I2563" s="241"/>
      <c r="K2563" s="198"/>
      <c r="M2563" s="198"/>
      <c r="N2563" s="218"/>
    </row>
    <row r="2564" spans="1:14" x14ac:dyDescent="0.25">
      <c r="A2564" s="240"/>
      <c r="B2564" s="240"/>
      <c r="C2564" s="240"/>
      <c r="D2564" s="240"/>
      <c r="E2564" s="240"/>
      <c r="I2564" s="241"/>
      <c r="K2564" s="198"/>
      <c r="M2564" s="198"/>
      <c r="N2564" s="218"/>
    </row>
    <row r="2565" spans="1:14" x14ac:dyDescent="0.25">
      <c r="A2565" s="240"/>
      <c r="B2565" s="240"/>
      <c r="C2565" s="240"/>
      <c r="D2565" s="240"/>
      <c r="E2565" s="240"/>
      <c r="I2565" s="241"/>
      <c r="K2565" s="198"/>
      <c r="M2565" s="198"/>
      <c r="N2565" s="218"/>
    </row>
    <row r="2566" spans="1:14" x14ac:dyDescent="0.25">
      <c r="A2566" s="240"/>
      <c r="B2566" s="240"/>
      <c r="C2566" s="240"/>
      <c r="D2566" s="240"/>
      <c r="E2566" s="240"/>
      <c r="I2566" s="241"/>
      <c r="J2566" s="812" t="s">
        <v>1124</v>
      </c>
      <c r="K2566" s="812"/>
      <c r="L2566" s="812"/>
      <c r="M2566" s="812"/>
      <c r="N2566" s="241"/>
    </row>
    <row r="2567" spans="1:14" x14ac:dyDescent="0.25">
      <c r="A2567" s="240"/>
      <c r="B2567" s="240"/>
      <c r="C2567" s="240"/>
      <c r="D2567" s="240"/>
      <c r="E2567" s="240"/>
      <c r="I2567" s="241"/>
      <c r="J2567" s="812" t="s">
        <v>1129</v>
      </c>
      <c r="K2567" s="812"/>
      <c r="L2567" s="812"/>
      <c r="M2567" s="812"/>
      <c r="N2567" s="241"/>
    </row>
    <row r="2568" spans="1:14" x14ac:dyDescent="0.25">
      <c r="A2568" s="240"/>
      <c r="B2568" s="240"/>
      <c r="C2568" s="240"/>
      <c r="D2568" s="240"/>
      <c r="E2568" s="240"/>
      <c r="I2568" s="241"/>
      <c r="J2568" s="242"/>
      <c r="K2568" s="242"/>
      <c r="L2568" s="243"/>
      <c r="M2568" s="242"/>
      <c r="N2568" s="241"/>
    </row>
    <row r="2569" spans="1:14" x14ac:dyDescent="0.25">
      <c r="A2569" s="240"/>
      <c r="B2569" s="240"/>
      <c r="C2569" s="240"/>
      <c r="D2569" s="240"/>
      <c r="E2569" s="240"/>
      <c r="H2569" s="421"/>
      <c r="I2569" s="244"/>
      <c r="J2569" s="245"/>
      <c r="K2569" s="246"/>
      <c r="L2569" s="247"/>
      <c r="M2569" s="248"/>
      <c r="N2569" s="244"/>
    </row>
    <row r="2570" spans="1:14" x14ac:dyDescent="0.25">
      <c r="A2570" s="240"/>
      <c r="B2570" s="240"/>
      <c r="C2570" s="240"/>
      <c r="D2570" s="240"/>
      <c r="E2570" s="240"/>
      <c r="H2570" s="421"/>
      <c r="I2570" s="241"/>
      <c r="J2570" s="246"/>
      <c r="K2570" s="246"/>
      <c r="L2570" s="247"/>
      <c r="M2570" s="248"/>
      <c r="N2570" s="241"/>
    </row>
    <row r="2571" spans="1:14" x14ac:dyDescent="0.25">
      <c r="A2571" s="240"/>
      <c r="B2571" s="240"/>
      <c r="C2571" s="240"/>
      <c r="D2571" s="240"/>
      <c r="E2571" s="240"/>
      <c r="H2571" s="421"/>
      <c r="I2571" s="241"/>
      <c r="J2571" s="813" t="s">
        <v>1130</v>
      </c>
      <c r="K2571" s="813"/>
      <c r="L2571" s="813"/>
      <c r="M2571" s="813"/>
      <c r="N2571" s="241"/>
    </row>
    <row r="2572" spans="1:14" x14ac:dyDescent="0.25">
      <c r="A2572" s="240"/>
      <c r="B2572" s="240"/>
      <c r="C2572" s="240"/>
      <c r="D2572" s="240"/>
      <c r="E2572" s="240"/>
      <c r="I2572" s="241"/>
      <c r="J2572" s="812" t="s">
        <v>1127</v>
      </c>
      <c r="K2572" s="812"/>
      <c r="L2572" s="812"/>
      <c r="M2572" s="812"/>
      <c r="N2572" s="241"/>
    </row>
    <row r="2573" spans="1:14" x14ac:dyDescent="0.25">
      <c r="A2573" s="240"/>
      <c r="B2573" s="240"/>
      <c r="C2573" s="240"/>
      <c r="D2573" s="240"/>
      <c r="E2573" s="240"/>
      <c r="I2573" s="241"/>
      <c r="J2573" s="812" t="s">
        <v>1131</v>
      </c>
      <c r="K2573" s="812"/>
      <c r="L2573" s="812"/>
      <c r="M2573" s="812"/>
      <c r="N2573" s="241"/>
    </row>
    <row r="2574" spans="1:14" x14ac:dyDescent="0.25">
      <c r="I2574" s="241"/>
      <c r="K2574" s="80"/>
      <c r="L2574" s="81"/>
      <c r="M2574" s="82"/>
      <c r="N2574" s="241"/>
    </row>
    <row r="2575" spans="1:14" x14ac:dyDescent="0.25">
      <c r="I2575" s="241"/>
      <c r="J2575" s="812" t="s">
        <v>1124</v>
      </c>
      <c r="K2575" s="812"/>
      <c r="L2575" s="812"/>
      <c r="M2575" s="812"/>
      <c r="N2575" s="812"/>
    </row>
    <row r="2576" spans="1:14" x14ac:dyDescent="0.25">
      <c r="I2576" s="241"/>
      <c r="J2576" s="812" t="s">
        <v>1125</v>
      </c>
      <c r="K2576" s="812"/>
      <c r="L2576" s="812"/>
      <c r="M2576" s="812"/>
      <c r="N2576" s="812"/>
    </row>
    <row r="2577" spans="1:14" x14ac:dyDescent="0.25">
      <c r="I2577" s="241"/>
      <c r="J2577" s="242"/>
      <c r="K2577" s="242"/>
      <c r="L2577" s="243"/>
      <c r="M2577" s="242"/>
      <c r="N2577" s="241"/>
    </row>
    <row r="2578" spans="1:14" x14ac:dyDescent="0.25">
      <c r="A2578" s="239"/>
      <c r="B2578" s="239"/>
      <c r="C2578" s="239"/>
      <c r="D2578" s="239"/>
      <c r="E2578" s="239"/>
      <c r="I2578" s="241"/>
      <c r="J2578" s="245"/>
      <c r="K2578" s="246"/>
      <c r="L2578" s="247"/>
      <c r="M2578" s="248"/>
      <c r="N2578" s="244"/>
    </row>
    <row r="2579" spans="1:14" x14ac:dyDescent="0.25">
      <c r="A2579" s="239"/>
      <c r="B2579" s="239"/>
      <c r="C2579" s="239"/>
      <c r="D2579" s="239"/>
      <c r="E2579" s="239"/>
      <c r="I2579" s="241"/>
      <c r="J2579" s="246"/>
      <c r="K2579" s="246"/>
      <c r="L2579" s="247"/>
      <c r="M2579" s="248"/>
      <c r="N2579" s="241"/>
    </row>
    <row r="2580" spans="1:14" x14ac:dyDescent="0.25">
      <c r="A2580" s="239"/>
      <c r="B2580" s="239"/>
      <c r="C2580" s="239"/>
      <c r="D2580" s="239"/>
      <c r="E2580" s="239"/>
      <c r="I2580" s="241"/>
      <c r="J2580" s="813" t="s">
        <v>1130</v>
      </c>
      <c r="K2580" s="813"/>
      <c r="L2580" s="813"/>
      <c r="M2580" s="813"/>
      <c r="N2580" s="813"/>
    </row>
    <row r="2581" spans="1:14" x14ac:dyDescent="0.25">
      <c r="A2581" s="239"/>
      <c r="B2581" s="239"/>
      <c r="C2581" s="239"/>
      <c r="D2581" s="239"/>
      <c r="E2581" s="239"/>
      <c r="I2581" s="241"/>
      <c r="J2581" s="812" t="s">
        <v>1127</v>
      </c>
      <c r="K2581" s="812"/>
      <c r="L2581" s="812"/>
      <c r="M2581" s="812"/>
      <c r="N2581" s="812"/>
    </row>
    <row r="2582" spans="1:14" x14ac:dyDescent="0.25">
      <c r="A2582" s="239"/>
      <c r="B2582" s="239"/>
      <c r="C2582" s="239"/>
      <c r="D2582" s="239"/>
      <c r="E2582" s="239"/>
      <c r="I2582" s="241"/>
      <c r="J2582" s="812" t="s">
        <v>1131</v>
      </c>
      <c r="K2582" s="812"/>
      <c r="L2582" s="812"/>
      <c r="M2582" s="812"/>
      <c r="N2582" s="812"/>
    </row>
    <row r="2583" spans="1:14" x14ac:dyDescent="0.25">
      <c r="A2583" s="239"/>
      <c r="B2583" s="239"/>
      <c r="C2583" s="239"/>
      <c r="D2583" s="239"/>
      <c r="E2583" s="239"/>
      <c r="I2583" s="241"/>
      <c r="K2583" s="80"/>
      <c r="L2583" s="81"/>
      <c r="M2583" s="82"/>
      <c r="N2583" s="241"/>
    </row>
    <row r="2584" spans="1:14" x14ac:dyDescent="0.25">
      <c r="A2584" s="240"/>
      <c r="B2584" s="240"/>
      <c r="C2584" s="240"/>
      <c r="D2584" s="240"/>
      <c r="E2584" s="240"/>
      <c r="I2584" s="241"/>
      <c r="J2584" s="812" t="s">
        <v>1132</v>
      </c>
      <c r="K2584" s="812"/>
      <c r="L2584" s="812"/>
      <c r="M2584" s="812"/>
      <c r="N2584" s="812"/>
    </row>
    <row r="2585" spans="1:14" x14ac:dyDescent="0.25">
      <c r="A2585" s="240"/>
      <c r="B2585" s="240"/>
      <c r="C2585" s="240"/>
      <c r="D2585" s="240"/>
      <c r="E2585" s="240"/>
      <c r="I2585" s="241"/>
      <c r="J2585" s="812" t="s">
        <v>1125</v>
      </c>
      <c r="K2585" s="812"/>
      <c r="L2585" s="812"/>
      <c r="M2585" s="812"/>
      <c r="N2585" s="812"/>
    </row>
    <row r="2586" spans="1:14" x14ac:dyDescent="0.25">
      <c r="A2586" s="240"/>
      <c r="B2586" s="240"/>
      <c r="C2586" s="240"/>
      <c r="D2586" s="240"/>
      <c r="E2586" s="240"/>
      <c r="I2586" s="241"/>
      <c r="J2586" s="242"/>
      <c r="K2586" s="242"/>
      <c r="L2586" s="243"/>
      <c r="M2586" s="242"/>
      <c r="N2586" s="241"/>
    </row>
    <row r="2587" spans="1:14" x14ac:dyDescent="0.25">
      <c r="A2587" s="240"/>
      <c r="B2587" s="240"/>
      <c r="C2587" s="240"/>
      <c r="D2587" s="240"/>
      <c r="E2587" s="240"/>
      <c r="H2587" s="421"/>
      <c r="I2587" s="244"/>
      <c r="J2587" s="245"/>
      <c r="K2587" s="246"/>
      <c r="L2587" s="247"/>
      <c r="M2587" s="248"/>
      <c r="N2587" s="244"/>
    </row>
    <row r="2588" spans="1:14" x14ac:dyDescent="0.25">
      <c r="A2588" s="240"/>
      <c r="B2588" s="240"/>
      <c r="C2588" s="240"/>
      <c r="D2588" s="240"/>
      <c r="E2588" s="240"/>
      <c r="H2588" s="421"/>
      <c r="I2588" s="241"/>
      <c r="J2588" s="246"/>
      <c r="K2588" s="246"/>
      <c r="L2588" s="247"/>
      <c r="M2588" s="248"/>
      <c r="N2588" s="241"/>
    </row>
    <row r="2589" spans="1:14" x14ac:dyDescent="0.25">
      <c r="A2589" s="240"/>
      <c r="B2589" s="240"/>
      <c r="C2589" s="240"/>
      <c r="D2589" s="240"/>
      <c r="E2589" s="240"/>
      <c r="H2589" s="421"/>
      <c r="I2589" s="241"/>
      <c r="J2589" s="813" t="s">
        <v>1133</v>
      </c>
      <c r="K2589" s="813"/>
      <c r="L2589" s="813"/>
      <c r="M2589" s="813"/>
      <c r="N2589" s="813"/>
    </row>
    <row r="2590" spans="1:14" x14ac:dyDescent="0.25">
      <c r="A2590" s="240"/>
      <c r="B2590" s="240"/>
      <c r="C2590" s="240"/>
      <c r="D2590" s="240"/>
      <c r="E2590" s="240"/>
      <c r="I2590" s="241"/>
      <c r="J2590" s="812" t="s">
        <v>1134</v>
      </c>
      <c r="K2590" s="812"/>
      <c r="L2590" s="812"/>
      <c r="M2590" s="812"/>
      <c r="N2590" s="812"/>
    </row>
    <row r="2591" spans="1:14" x14ac:dyDescent="0.25">
      <c r="A2591" s="240"/>
      <c r="B2591" s="240"/>
      <c r="C2591" s="240"/>
      <c r="D2591" s="240"/>
      <c r="E2591" s="240"/>
      <c r="I2591" s="241"/>
      <c r="J2591" s="812" t="s">
        <v>1135</v>
      </c>
      <c r="K2591" s="812"/>
      <c r="L2591" s="812"/>
      <c r="M2591" s="812"/>
      <c r="N2591" s="812"/>
    </row>
    <row r="2592" spans="1:14" x14ac:dyDescent="0.25">
      <c r="A2592" s="240"/>
      <c r="B2592" s="240"/>
      <c r="C2592" s="240"/>
      <c r="D2592" s="240"/>
      <c r="E2592" s="240"/>
      <c r="I2592" s="241"/>
      <c r="J2592" s="235"/>
      <c r="K2592" s="235"/>
      <c r="L2592" s="220"/>
      <c r="M2592" s="235"/>
      <c r="N2592" s="241"/>
    </row>
  </sheetData>
  <mergeCells count="100">
    <mergeCell ref="A1:G1"/>
    <mergeCell ref="A2:N2"/>
    <mergeCell ref="A3:N3"/>
    <mergeCell ref="A4:N4"/>
    <mergeCell ref="H7:H8"/>
    <mergeCell ref="K7:M7"/>
    <mergeCell ref="A8:G8"/>
    <mergeCell ref="N373:N374"/>
    <mergeCell ref="H80:H81"/>
    <mergeCell ref="H130:H131"/>
    <mergeCell ref="H205:H206"/>
    <mergeCell ref="H244:H245"/>
    <mergeCell ref="H326:H327"/>
    <mergeCell ref="H360:H361"/>
    <mergeCell ref="H369:H370"/>
    <mergeCell ref="H373:H374"/>
    <mergeCell ref="I373:I374"/>
    <mergeCell ref="L373:L374"/>
    <mergeCell ref="H873:H874"/>
    <mergeCell ref="H519:H520"/>
    <mergeCell ref="H557:H558"/>
    <mergeCell ref="H634:H635"/>
    <mergeCell ref="H657:H658"/>
    <mergeCell ref="H676:H677"/>
    <mergeCell ref="H687:H688"/>
    <mergeCell ref="H740:H741"/>
    <mergeCell ref="H764:H765"/>
    <mergeCell ref="H822:H823"/>
    <mergeCell ref="H836:H837"/>
    <mergeCell ref="H863:H864"/>
    <mergeCell ref="H1482:H1484"/>
    <mergeCell ref="H978:H979"/>
    <mergeCell ref="H1056:H1057"/>
    <mergeCell ref="H1156:H1157"/>
    <mergeCell ref="H1191:H1192"/>
    <mergeCell ref="H1217:H1218"/>
    <mergeCell ref="H1258:H1259"/>
    <mergeCell ref="H1351:H1352"/>
    <mergeCell ref="H1416:H1417"/>
    <mergeCell ref="H1419:H1420"/>
    <mergeCell ref="H1443:H1444"/>
    <mergeCell ref="H1475:H1476"/>
    <mergeCell ref="H2189:H2190"/>
    <mergeCell ref="H1602:H1603"/>
    <mergeCell ref="H1653:H1654"/>
    <mergeCell ref="H1656:H1657"/>
    <mergeCell ref="H1789:H1790"/>
    <mergeCell ref="H1877:H1878"/>
    <mergeCell ref="H1924:H1925"/>
    <mergeCell ref="H1927:H1928"/>
    <mergeCell ref="H1950:H1951"/>
    <mergeCell ref="H1975:H1976"/>
    <mergeCell ref="H2111:H2112"/>
    <mergeCell ref="H2186:H2187"/>
    <mergeCell ref="H2428:H2429"/>
    <mergeCell ref="H2214:H2215"/>
    <mergeCell ref="H2244:H2245"/>
    <mergeCell ref="H2247:H2248"/>
    <mergeCell ref="H2275:H2276"/>
    <mergeCell ref="H2278:H2279"/>
    <mergeCell ref="H2310:H2311"/>
    <mergeCell ref="H2313:H2314"/>
    <mergeCell ref="H2342:H2343"/>
    <mergeCell ref="H2373:H2374"/>
    <mergeCell ref="H2376:H2377"/>
    <mergeCell ref="H2401:H2402"/>
    <mergeCell ref="J2518:N2518"/>
    <mergeCell ref="H2457:H2458"/>
    <mergeCell ref="H2488:H2489"/>
    <mergeCell ref="H2513:H2514"/>
    <mergeCell ref="I2513:I2514"/>
    <mergeCell ref="J2513:J2514"/>
    <mergeCell ref="K2513:K2514"/>
    <mergeCell ref="L2513:L2514"/>
    <mergeCell ref="M2513:M2514"/>
    <mergeCell ref="N2513:N2514"/>
    <mergeCell ref="J2516:N2516"/>
    <mergeCell ref="J2517:N2517"/>
    <mergeCell ref="J2573:M2573"/>
    <mergeCell ref="J2519:N2519"/>
    <mergeCell ref="J2523:N2523"/>
    <mergeCell ref="J2524:N2524"/>
    <mergeCell ref="J2525:N2525"/>
    <mergeCell ref="J2526:N2526"/>
    <mergeCell ref="J2527:N2527"/>
    <mergeCell ref="K2529:N2529"/>
    <mergeCell ref="J2566:M2566"/>
    <mergeCell ref="J2567:M2567"/>
    <mergeCell ref="J2571:M2571"/>
    <mergeCell ref="J2572:M2572"/>
    <mergeCell ref="J2585:N2585"/>
    <mergeCell ref="J2589:N2589"/>
    <mergeCell ref="J2590:N2590"/>
    <mergeCell ref="J2591:N2591"/>
    <mergeCell ref="J2575:N2575"/>
    <mergeCell ref="J2576:N2576"/>
    <mergeCell ref="J2580:N2580"/>
    <mergeCell ref="J2581:N2581"/>
    <mergeCell ref="J2582:N2582"/>
    <mergeCell ref="J2584:N2584"/>
  </mergeCells>
  <pageMargins left="0.70866141732283472" right="0.70866141732283472" top="0.74803149606299213" bottom="0.74803149606299213" header="0.31496062992125984" footer="0.31496062992125984"/>
  <pageSetup paperSize="14" scale="9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workbookViewId="0">
      <selection activeCell="L27" sqref="L27"/>
    </sheetView>
  </sheetViews>
  <sheetFormatPr defaultRowHeight="15" x14ac:dyDescent="0.25"/>
  <cols>
    <col min="1" max="1" width="2.85546875" customWidth="1"/>
    <col min="2" max="2" width="3.5703125" bestFit="1" customWidth="1"/>
    <col min="3" max="3" width="40.140625" customWidth="1"/>
    <col min="4" max="4" width="16.140625" customWidth="1"/>
    <col min="5" max="5" width="10.140625" bestFit="1" customWidth="1"/>
    <col min="6" max="6" width="15" customWidth="1"/>
    <col min="7" max="7" width="10.140625" bestFit="1" customWidth="1"/>
    <col min="8" max="8" width="3.85546875" customWidth="1"/>
    <col min="10" max="10" width="12.5703125" bestFit="1" customWidth="1"/>
    <col min="11" max="11" width="15.28515625" bestFit="1" customWidth="1"/>
    <col min="12" max="12" width="12.5703125" bestFit="1" customWidth="1"/>
    <col min="13" max="13" width="12" bestFit="1" customWidth="1"/>
  </cols>
  <sheetData>
    <row r="2" spans="2:11" ht="15.75" x14ac:dyDescent="0.25">
      <c r="B2" s="899" t="s">
        <v>0</v>
      </c>
      <c r="C2" s="899" t="s">
        <v>19</v>
      </c>
      <c r="D2" s="900" t="s">
        <v>18</v>
      </c>
      <c r="E2" s="899" t="s">
        <v>1</v>
      </c>
      <c r="F2" s="899"/>
      <c r="G2" s="899"/>
    </row>
    <row r="3" spans="2:11" ht="15.75" x14ac:dyDescent="0.25">
      <c r="B3" s="899"/>
      <c r="C3" s="899"/>
      <c r="D3" s="901"/>
      <c r="E3" s="13" t="s">
        <v>2</v>
      </c>
      <c r="F3" s="13" t="s">
        <v>17</v>
      </c>
      <c r="G3" s="13" t="s">
        <v>656</v>
      </c>
    </row>
    <row r="4" spans="2:11" x14ac:dyDescent="0.25">
      <c r="B4" s="11">
        <v>1</v>
      </c>
      <c r="C4" s="9" t="s">
        <v>416</v>
      </c>
      <c r="D4" s="2">
        <v>688961000</v>
      </c>
      <c r="E4" s="76">
        <v>100</v>
      </c>
      <c r="F4" s="20">
        <v>687109500</v>
      </c>
      <c r="G4" s="78">
        <f>I4*100</f>
        <v>99.72999999999999</v>
      </c>
      <c r="I4" s="77">
        <v>0.99729999999999996</v>
      </c>
    </row>
    <row r="5" spans="2:11" ht="38.25" x14ac:dyDescent="0.25">
      <c r="B5" s="11">
        <v>2</v>
      </c>
      <c r="C5" s="9" t="s">
        <v>421</v>
      </c>
      <c r="D5" s="2">
        <v>549634652</v>
      </c>
      <c r="E5" s="76">
        <v>100</v>
      </c>
      <c r="F5" s="20">
        <v>548357000</v>
      </c>
      <c r="G5" s="78">
        <f t="shared" ref="G5:G28" si="0">I5*100</f>
        <v>99.77000000000001</v>
      </c>
      <c r="I5" s="77">
        <v>0.99770000000000003</v>
      </c>
    </row>
    <row r="6" spans="2:11" ht="25.5" x14ac:dyDescent="0.25">
      <c r="B6" s="11">
        <v>3</v>
      </c>
      <c r="C6" s="9" t="s">
        <v>422</v>
      </c>
      <c r="D6" s="2">
        <v>239150000</v>
      </c>
      <c r="E6" s="76">
        <v>100</v>
      </c>
      <c r="F6" s="20">
        <v>239070000</v>
      </c>
      <c r="G6" s="78">
        <f t="shared" si="0"/>
        <v>99.97</v>
      </c>
      <c r="I6" s="77">
        <v>0.99970000000000003</v>
      </c>
    </row>
    <row r="7" spans="2:11" ht="38.25" x14ac:dyDescent="0.25">
      <c r="B7" s="11">
        <v>4</v>
      </c>
      <c r="C7" s="9" t="s">
        <v>423</v>
      </c>
      <c r="D7" s="2">
        <v>789201520</v>
      </c>
      <c r="E7" s="76">
        <v>100</v>
      </c>
      <c r="F7" s="20">
        <v>763323344</v>
      </c>
      <c r="G7" s="78">
        <f t="shared" si="0"/>
        <v>96.72</v>
      </c>
      <c r="I7" s="77">
        <v>0.96719999999999995</v>
      </c>
      <c r="K7" t="s">
        <v>426</v>
      </c>
    </row>
    <row r="8" spans="2:11" ht="25.5" x14ac:dyDescent="0.25">
      <c r="B8" s="11">
        <v>5</v>
      </c>
      <c r="C8" s="9" t="s">
        <v>425</v>
      </c>
      <c r="D8" s="2">
        <v>462210050</v>
      </c>
      <c r="E8" s="76">
        <v>100</v>
      </c>
      <c r="F8" s="20">
        <v>461110050</v>
      </c>
      <c r="G8" s="78">
        <f t="shared" si="0"/>
        <v>99.76</v>
      </c>
      <c r="I8" s="77">
        <v>0.99760000000000004</v>
      </c>
    </row>
    <row r="9" spans="2:11" x14ac:dyDescent="0.25">
      <c r="B9" s="11">
        <v>6</v>
      </c>
      <c r="C9" s="9" t="s">
        <v>424</v>
      </c>
      <c r="D9" s="2">
        <v>336496300</v>
      </c>
      <c r="E9" s="76">
        <v>100</v>
      </c>
      <c r="F9" s="20">
        <v>306316000</v>
      </c>
      <c r="G9" s="78">
        <f t="shared" si="0"/>
        <v>91.03</v>
      </c>
      <c r="I9" s="77">
        <v>0.9103</v>
      </c>
    </row>
    <row r="10" spans="2:11" x14ac:dyDescent="0.25">
      <c r="B10" s="11">
        <v>7</v>
      </c>
      <c r="C10" s="9" t="s">
        <v>427</v>
      </c>
      <c r="D10" s="2">
        <v>26452000</v>
      </c>
      <c r="E10" s="76">
        <v>100</v>
      </c>
      <c r="F10" s="20">
        <v>26452000</v>
      </c>
      <c r="G10" s="78">
        <f t="shared" si="0"/>
        <v>100</v>
      </c>
      <c r="I10" s="77">
        <v>1</v>
      </c>
    </row>
    <row r="11" spans="2:11" ht="25.5" x14ac:dyDescent="0.25">
      <c r="B11" s="11">
        <v>8</v>
      </c>
      <c r="C11" s="9" t="s">
        <v>428</v>
      </c>
      <c r="D11" s="2">
        <v>200028000</v>
      </c>
      <c r="E11" s="76">
        <v>100</v>
      </c>
      <c r="F11" s="20">
        <v>200028000</v>
      </c>
      <c r="G11" s="78">
        <f t="shared" si="0"/>
        <v>100</v>
      </c>
      <c r="I11" s="77">
        <v>1</v>
      </c>
    </row>
    <row r="12" spans="2:11" x14ac:dyDescent="0.25">
      <c r="B12" s="11">
        <v>9</v>
      </c>
      <c r="C12" s="9" t="s">
        <v>429</v>
      </c>
      <c r="D12" s="2">
        <v>3080434738</v>
      </c>
      <c r="E12" s="76">
        <v>100</v>
      </c>
      <c r="F12" s="20">
        <v>3080434738</v>
      </c>
      <c r="G12" s="78">
        <f t="shared" si="0"/>
        <v>100</v>
      </c>
      <c r="I12" s="77">
        <v>1</v>
      </c>
    </row>
    <row r="13" spans="2:11" s="19" customFormat="1" ht="25.5" x14ac:dyDescent="0.2">
      <c r="B13" s="11">
        <v>10</v>
      </c>
      <c r="C13" s="9" t="s">
        <v>430</v>
      </c>
      <c r="D13" s="2">
        <v>423546267</v>
      </c>
      <c r="E13" s="76">
        <v>100</v>
      </c>
      <c r="F13" s="3">
        <v>423067500</v>
      </c>
      <c r="G13" s="78">
        <f t="shared" si="0"/>
        <v>99.89</v>
      </c>
      <c r="I13" s="77">
        <v>0.99890000000000001</v>
      </c>
    </row>
    <row r="14" spans="2:11" s="19" customFormat="1" ht="12.75" x14ac:dyDescent="0.2">
      <c r="B14" s="11">
        <v>11</v>
      </c>
      <c r="C14" s="9" t="s">
        <v>431</v>
      </c>
      <c r="D14" s="2">
        <v>1443564670</v>
      </c>
      <c r="E14" s="76">
        <v>100</v>
      </c>
      <c r="F14" s="3">
        <v>1441457907</v>
      </c>
      <c r="G14" s="78">
        <f t="shared" si="0"/>
        <v>99.850000000000009</v>
      </c>
      <c r="I14" s="77">
        <v>0.99850000000000005</v>
      </c>
    </row>
    <row r="15" spans="2:11" s="19" customFormat="1" ht="25.5" x14ac:dyDescent="0.2">
      <c r="B15" s="11">
        <v>12</v>
      </c>
      <c r="C15" s="9" t="s">
        <v>432</v>
      </c>
      <c r="D15" s="2">
        <v>21638100</v>
      </c>
      <c r="E15" s="76">
        <v>100</v>
      </c>
      <c r="F15" s="3">
        <v>21569000</v>
      </c>
      <c r="G15" s="78">
        <f t="shared" si="0"/>
        <v>99.68</v>
      </c>
      <c r="I15" s="77">
        <v>0.99680000000000002</v>
      </c>
    </row>
    <row r="16" spans="2:11" s="19" customFormat="1" ht="12.75" x14ac:dyDescent="0.2">
      <c r="B16" s="11">
        <v>13</v>
      </c>
      <c r="C16" s="9" t="s">
        <v>433</v>
      </c>
      <c r="D16" s="2">
        <v>288755479</v>
      </c>
      <c r="E16" s="76">
        <v>100</v>
      </c>
      <c r="F16" s="3">
        <v>288211000</v>
      </c>
      <c r="G16" s="78">
        <f t="shared" si="0"/>
        <v>99.81</v>
      </c>
      <c r="I16" s="77">
        <v>0.99809999999999999</v>
      </c>
    </row>
    <row r="17" spans="2:9" s="19" customFormat="1" ht="25.5" x14ac:dyDescent="0.2">
      <c r="B17" s="11">
        <v>14</v>
      </c>
      <c r="C17" s="9" t="s">
        <v>434</v>
      </c>
      <c r="D17" s="2">
        <v>455234779</v>
      </c>
      <c r="E17" s="76">
        <v>100</v>
      </c>
      <c r="F17" s="3">
        <v>454727320</v>
      </c>
      <c r="G17" s="78">
        <f t="shared" si="0"/>
        <v>99.89</v>
      </c>
      <c r="I17" s="77">
        <v>0.99890000000000001</v>
      </c>
    </row>
    <row r="18" spans="2:9" s="19" customFormat="1" ht="12.75" x14ac:dyDescent="0.2">
      <c r="B18" s="11">
        <v>15</v>
      </c>
      <c r="C18" s="9" t="s">
        <v>436</v>
      </c>
      <c r="D18" s="2">
        <v>18345130</v>
      </c>
      <c r="E18" s="76">
        <v>100</v>
      </c>
      <c r="F18" s="3">
        <v>18345130</v>
      </c>
      <c r="G18" s="78">
        <f t="shared" si="0"/>
        <v>100</v>
      </c>
      <c r="I18" s="77">
        <v>1</v>
      </c>
    </row>
    <row r="19" spans="2:9" ht="25.5" x14ac:dyDescent="0.25">
      <c r="B19" s="11">
        <v>16</v>
      </c>
      <c r="C19" s="9" t="s">
        <v>439</v>
      </c>
      <c r="D19" s="2">
        <v>628796512</v>
      </c>
      <c r="E19" s="76">
        <v>100</v>
      </c>
      <c r="F19" s="3">
        <v>628494512</v>
      </c>
      <c r="G19" s="78">
        <f t="shared" si="0"/>
        <v>99.95</v>
      </c>
      <c r="I19" s="77">
        <v>0.99950000000000006</v>
      </c>
    </row>
    <row r="20" spans="2:9" x14ac:dyDescent="0.25">
      <c r="B20" s="11">
        <v>17</v>
      </c>
      <c r="C20" s="9" t="s">
        <v>440</v>
      </c>
      <c r="D20" s="2">
        <v>260578600</v>
      </c>
      <c r="E20" s="76">
        <v>100</v>
      </c>
      <c r="F20" s="3">
        <v>259992000</v>
      </c>
      <c r="G20" s="78">
        <f t="shared" si="0"/>
        <v>99.77000000000001</v>
      </c>
      <c r="I20" s="77">
        <v>0.99770000000000003</v>
      </c>
    </row>
    <row r="21" spans="2:9" ht="25.5" x14ac:dyDescent="0.25">
      <c r="B21" s="11">
        <v>18</v>
      </c>
      <c r="C21" s="9" t="s">
        <v>441</v>
      </c>
      <c r="D21" s="2">
        <v>1564063509</v>
      </c>
      <c r="E21" s="76">
        <v>100</v>
      </c>
      <c r="F21" s="3">
        <v>1564063509</v>
      </c>
      <c r="G21" s="78">
        <f t="shared" si="0"/>
        <v>100</v>
      </c>
      <c r="I21" s="77">
        <v>1</v>
      </c>
    </row>
    <row r="22" spans="2:9" ht="25.5" x14ac:dyDescent="0.25">
      <c r="B22" s="11">
        <v>19</v>
      </c>
      <c r="C22" s="9" t="s">
        <v>442</v>
      </c>
      <c r="D22" s="2">
        <v>65686000</v>
      </c>
      <c r="E22" s="76">
        <v>100</v>
      </c>
      <c r="F22" s="3">
        <v>65686000</v>
      </c>
      <c r="G22" s="78">
        <f t="shared" si="0"/>
        <v>100</v>
      </c>
      <c r="I22" s="77">
        <v>1</v>
      </c>
    </row>
    <row r="23" spans="2:9" x14ac:dyDescent="0.25">
      <c r="B23" s="11">
        <v>20</v>
      </c>
      <c r="C23" s="9" t="s">
        <v>443</v>
      </c>
      <c r="D23" s="2">
        <v>37000000</v>
      </c>
      <c r="E23" s="76">
        <v>100</v>
      </c>
      <c r="F23" s="3">
        <v>35500000</v>
      </c>
      <c r="G23" s="78">
        <f t="shared" si="0"/>
        <v>95.95</v>
      </c>
      <c r="I23" s="77">
        <v>0.95950000000000002</v>
      </c>
    </row>
    <row r="24" spans="2:9" x14ac:dyDescent="0.25">
      <c r="B24" s="11">
        <v>21</v>
      </c>
      <c r="C24" s="9" t="s">
        <v>446</v>
      </c>
      <c r="D24" s="2">
        <v>96138000</v>
      </c>
      <c r="E24" s="76">
        <v>100</v>
      </c>
      <c r="F24" s="3">
        <v>96138000</v>
      </c>
      <c r="G24" s="78">
        <f t="shared" si="0"/>
        <v>100</v>
      </c>
      <c r="I24" s="77">
        <v>1</v>
      </c>
    </row>
    <row r="25" spans="2:9" x14ac:dyDescent="0.25">
      <c r="B25" s="11">
        <v>22</v>
      </c>
      <c r="C25" s="9" t="s">
        <v>447</v>
      </c>
      <c r="D25" s="2">
        <v>22352000</v>
      </c>
      <c r="E25" s="76">
        <v>100</v>
      </c>
      <c r="F25" s="3">
        <v>22352000</v>
      </c>
      <c r="G25" s="78">
        <f t="shared" si="0"/>
        <v>100</v>
      </c>
      <c r="I25" s="77">
        <v>1</v>
      </c>
    </row>
    <row r="26" spans="2:9" ht="25.5" x14ac:dyDescent="0.25">
      <c r="B26" s="11">
        <v>23</v>
      </c>
      <c r="C26" s="9" t="s">
        <v>448</v>
      </c>
      <c r="D26" s="2">
        <v>328813900</v>
      </c>
      <c r="E26" s="76">
        <v>100</v>
      </c>
      <c r="F26" s="3">
        <v>328315000</v>
      </c>
      <c r="G26" s="78">
        <f t="shared" si="0"/>
        <v>99.850000000000009</v>
      </c>
      <c r="I26" s="77">
        <v>0.99850000000000005</v>
      </c>
    </row>
    <row r="27" spans="2:9" x14ac:dyDescent="0.25">
      <c r="B27" s="11">
        <v>24</v>
      </c>
      <c r="C27" s="9" t="s">
        <v>449</v>
      </c>
      <c r="D27" s="2">
        <v>432092700</v>
      </c>
      <c r="E27" s="76">
        <v>100</v>
      </c>
      <c r="F27" s="3">
        <v>432090724</v>
      </c>
      <c r="G27" s="78">
        <f t="shared" si="0"/>
        <v>100</v>
      </c>
      <c r="I27" s="77">
        <v>1</v>
      </c>
    </row>
    <row r="28" spans="2:9" ht="25.5" x14ac:dyDescent="0.25">
      <c r="B28" s="11">
        <v>25</v>
      </c>
      <c r="C28" s="9" t="s">
        <v>472</v>
      </c>
      <c r="D28" s="2">
        <v>2350600700</v>
      </c>
      <c r="E28" s="76">
        <v>100</v>
      </c>
      <c r="F28" s="3">
        <v>2349260150</v>
      </c>
      <c r="G28" s="78">
        <f t="shared" si="0"/>
        <v>99.94</v>
      </c>
      <c r="I28" s="77">
        <v>0.99939999999999996</v>
      </c>
    </row>
    <row r="29" spans="2:9" x14ac:dyDescent="0.25">
      <c r="B29" s="4"/>
      <c r="C29" s="33" t="s">
        <v>16</v>
      </c>
      <c r="D29" s="5">
        <f>SUM(D4:D28)</f>
        <v>14809774606</v>
      </c>
      <c r="E29" s="5">
        <f>SUM(E4:E28)</f>
        <v>2500</v>
      </c>
      <c r="F29" s="5">
        <f t="shared" ref="F29:G29" si="1">SUM(F4:F28)</f>
        <v>14741470384</v>
      </c>
      <c r="G29" s="5">
        <f t="shared" si="1"/>
        <v>2481.5600000000004</v>
      </c>
      <c r="H29">
        <f>SUM(H4:H28)</f>
        <v>0</v>
      </c>
    </row>
    <row r="30" spans="2:9" x14ac:dyDescent="0.25">
      <c r="E30">
        <f>E29/25</f>
        <v>100</v>
      </c>
      <c r="G30">
        <f>G29/25</f>
        <v>99.262400000000014</v>
      </c>
    </row>
  </sheetData>
  <mergeCells count="4">
    <mergeCell ref="B2:B3"/>
    <mergeCell ref="C2:C3"/>
    <mergeCell ref="D2:D3"/>
    <mergeCell ref="E2:G2"/>
  </mergeCells>
  <pageMargins left="0.59" right="0.41" top="0.74803149606299202" bottom="0.74803149606299202" header="0.31496062992126" footer="0.31496062992126"/>
  <pageSetup paperSize="9" scale="95" orientation="portrait" horizontalDpi="2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7"/>
  <sheetViews>
    <sheetView topLeftCell="A118" workbookViewId="0">
      <selection activeCell="K130" sqref="K130"/>
    </sheetView>
  </sheetViews>
  <sheetFormatPr defaultRowHeight="15" x14ac:dyDescent="0.25"/>
  <cols>
    <col min="1" max="1" width="2.85546875" customWidth="1"/>
    <col min="2" max="2" width="3.5703125" bestFit="1" customWidth="1"/>
    <col min="3" max="3" width="40.140625" customWidth="1"/>
    <col min="4" max="4" width="16.140625" customWidth="1"/>
    <col min="5" max="5" width="10.140625" bestFit="1" customWidth="1"/>
    <col min="6" max="6" width="15" customWidth="1"/>
    <col min="7" max="7" width="10.140625" bestFit="1" customWidth="1"/>
    <col min="8" max="8" width="3.85546875" customWidth="1"/>
    <col min="10" max="10" width="12.5703125" bestFit="1" customWidth="1"/>
    <col min="11" max="11" width="15.28515625" bestFit="1" customWidth="1"/>
    <col min="12" max="12" width="12.5703125" bestFit="1" customWidth="1"/>
    <col min="13" max="13" width="12" bestFit="1" customWidth="1"/>
  </cols>
  <sheetData>
    <row r="2" spans="2:11" ht="15.75" x14ac:dyDescent="0.25">
      <c r="B2" s="899" t="s">
        <v>0</v>
      </c>
      <c r="C2" s="899" t="s">
        <v>19</v>
      </c>
      <c r="D2" s="900" t="s">
        <v>18</v>
      </c>
      <c r="E2" s="899" t="s">
        <v>1</v>
      </c>
      <c r="F2" s="899"/>
      <c r="G2" s="899"/>
    </row>
    <row r="3" spans="2:11" ht="15.75" x14ac:dyDescent="0.25">
      <c r="B3" s="899"/>
      <c r="C3" s="899"/>
      <c r="D3" s="901"/>
      <c r="E3" s="13" t="s">
        <v>2</v>
      </c>
      <c r="F3" s="13" t="s">
        <v>17</v>
      </c>
      <c r="G3" s="13" t="s">
        <v>496</v>
      </c>
    </row>
    <row r="4" spans="2:11" ht="15.75" x14ac:dyDescent="0.25">
      <c r="B4" s="75"/>
      <c r="C4" s="24" t="s">
        <v>24</v>
      </c>
      <c r="D4" s="32">
        <f>D5+D46</f>
        <v>51339114899</v>
      </c>
      <c r="E4" s="31">
        <v>0.9536</v>
      </c>
      <c r="F4" s="32">
        <f>F5+F46</f>
        <v>47270992628</v>
      </c>
      <c r="G4" s="31">
        <v>0.92079999999999995</v>
      </c>
    </row>
    <row r="5" spans="2:11" ht="15.75" x14ac:dyDescent="0.25">
      <c r="B5" s="75"/>
      <c r="C5" s="24" t="s">
        <v>25</v>
      </c>
      <c r="D5" s="25">
        <f>D6+D21+D35+D37+D39</f>
        <v>9322703488</v>
      </c>
      <c r="E5" s="31">
        <v>1</v>
      </c>
      <c r="F5" s="30">
        <f>F6+F21+F35+F37+F39</f>
        <v>8851978561</v>
      </c>
      <c r="G5" s="31">
        <v>0.94950000000000001</v>
      </c>
    </row>
    <row r="6" spans="2:11" ht="30" x14ac:dyDescent="0.25">
      <c r="B6" s="7">
        <v>1</v>
      </c>
      <c r="C6" s="8" t="s">
        <v>3</v>
      </c>
      <c r="D6" s="14">
        <f>SUM(D7:D20)</f>
        <v>5412623044</v>
      </c>
      <c r="E6" s="15">
        <v>1</v>
      </c>
      <c r="F6" s="14">
        <f>SUM(F7:F20)</f>
        <v>5160287750</v>
      </c>
      <c r="G6" s="15">
        <v>0.95340000000000003</v>
      </c>
      <c r="H6">
        <v>14</v>
      </c>
    </row>
    <row r="7" spans="2:11" x14ac:dyDescent="0.25">
      <c r="B7" s="1"/>
      <c r="C7" s="9" t="s">
        <v>378</v>
      </c>
      <c r="D7" s="2">
        <v>104030278</v>
      </c>
      <c r="E7" s="10">
        <v>1</v>
      </c>
      <c r="F7" s="3">
        <v>101765700</v>
      </c>
      <c r="G7" s="10">
        <v>0.97819999999999996</v>
      </c>
      <c r="K7" s="53">
        <v>13754132152</v>
      </c>
    </row>
    <row r="8" spans="2:11" ht="25.5" x14ac:dyDescent="0.25">
      <c r="B8" s="1"/>
      <c r="C8" s="9" t="s">
        <v>379</v>
      </c>
      <c r="D8" s="2">
        <v>811070000</v>
      </c>
      <c r="E8" s="10">
        <v>1</v>
      </c>
      <c r="F8" s="3">
        <v>665554909</v>
      </c>
      <c r="G8" s="10">
        <v>0.8206</v>
      </c>
      <c r="K8" s="53">
        <f>K7-D5</f>
        <v>4431428664</v>
      </c>
    </row>
    <row r="9" spans="2:11" ht="25.5" x14ac:dyDescent="0.25">
      <c r="B9" s="1"/>
      <c r="C9" s="9" t="s">
        <v>380</v>
      </c>
      <c r="D9" s="2">
        <v>2175334746</v>
      </c>
      <c r="E9" s="10">
        <v>1</v>
      </c>
      <c r="F9" s="3">
        <v>2112740905</v>
      </c>
      <c r="G9" s="10">
        <v>0.97119999999999995</v>
      </c>
    </row>
    <row r="10" spans="2:11" x14ac:dyDescent="0.25">
      <c r="B10" s="1"/>
      <c r="C10" s="9" t="s">
        <v>381</v>
      </c>
      <c r="D10" s="2">
        <v>145876658</v>
      </c>
      <c r="E10" s="10">
        <v>1</v>
      </c>
      <c r="F10" s="3">
        <v>145242030</v>
      </c>
      <c r="G10" s="10">
        <v>0.99560000000000004</v>
      </c>
    </row>
    <row r="11" spans="2:11" ht="14.25" customHeight="1" x14ac:dyDescent="0.25">
      <c r="B11" s="1"/>
      <c r="C11" s="9" t="s">
        <v>382</v>
      </c>
      <c r="D11" s="2">
        <v>87176390</v>
      </c>
      <c r="E11" s="10">
        <v>1</v>
      </c>
      <c r="F11" s="3">
        <v>87116700</v>
      </c>
      <c r="G11" s="10">
        <v>0.99929999999999997</v>
      </c>
    </row>
    <row r="12" spans="2:11" ht="25.5" x14ac:dyDescent="0.25">
      <c r="B12" s="1"/>
      <c r="C12" s="9" t="s">
        <v>383</v>
      </c>
      <c r="D12" s="2">
        <v>116493297</v>
      </c>
      <c r="E12" s="10">
        <v>1</v>
      </c>
      <c r="F12" s="3">
        <v>116476070</v>
      </c>
      <c r="G12" s="10">
        <v>0.99990000000000001</v>
      </c>
    </row>
    <row r="13" spans="2:11" ht="25.5" x14ac:dyDescent="0.25">
      <c r="B13" s="1"/>
      <c r="C13" s="9" t="s">
        <v>384</v>
      </c>
      <c r="D13" s="2">
        <v>378222292</v>
      </c>
      <c r="E13" s="10">
        <v>1</v>
      </c>
      <c r="F13" s="3">
        <v>362638015</v>
      </c>
      <c r="G13" s="10">
        <v>0.95879999999999999</v>
      </c>
    </row>
    <row r="14" spans="2:11" x14ac:dyDescent="0.25">
      <c r="B14" s="1"/>
      <c r="C14" s="9" t="s">
        <v>385</v>
      </c>
      <c r="D14" s="2">
        <v>283572480</v>
      </c>
      <c r="E14" s="10">
        <v>1</v>
      </c>
      <c r="F14" s="3">
        <v>277059580</v>
      </c>
      <c r="G14" s="10">
        <v>0.97699999999999998</v>
      </c>
    </row>
    <row r="15" spans="2:11" ht="25.5" x14ac:dyDescent="0.25">
      <c r="B15" s="1"/>
      <c r="C15" s="9" t="s">
        <v>386</v>
      </c>
      <c r="D15" s="2">
        <v>72136000</v>
      </c>
      <c r="E15" s="10">
        <v>1</v>
      </c>
      <c r="F15" s="3">
        <v>72003000</v>
      </c>
      <c r="G15" s="10">
        <v>0.99819999999999998</v>
      </c>
    </row>
    <row r="16" spans="2:11" x14ac:dyDescent="0.25">
      <c r="B16" s="1"/>
      <c r="C16" s="9" t="s">
        <v>387</v>
      </c>
      <c r="D16" s="2">
        <v>123686340</v>
      </c>
      <c r="E16" s="10">
        <v>1</v>
      </c>
      <c r="F16" s="3">
        <v>109642730</v>
      </c>
      <c r="G16" s="10">
        <v>0.88649999999999995</v>
      </c>
    </row>
    <row r="17" spans="2:8" ht="25.5" x14ac:dyDescent="0.25">
      <c r="B17" s="1"/>
      <c r="C17" s="9" t="s">
        <v>388</v>
      </c>
      <c r="D17" s="2">
        <v>841282900</v>
      </c>
      <c r="E17" s="10">
        <v>1</v>
      </c>
      <c r="F17" s="3">
        <v>839275611</v>
      </c>
      <c r="G17" s="10">
        <v>0.99760000000000004</v>
      </c>
    </row>
    <row r="18" spans="2:8" ht="25.5" x14ac:dyDescent="0.25">
      <c r="B18" s="1"/>
      <c r="C18" s="9" t="s">
        <v>389</v>
      </c>
      <c r="D18" s="2">
        <v>37631500</v>
      </c>
      <c r="E18" s="10">
        <v>1</v>
      </c>
      <c r="F18" s="3">
        <v>37414500</v>
      </c>
      <c r="G18" s="10">
        <v>0.99419999999999997</v>
      </c>
    </row>
    <row r="19" spans="2:8" ht="25.5" x14ac:dyDescent="0.25">
      <c r="B19" s="1"/>
      <c r="C19" s="9" t="s">
        <v>390</v>
      </c>
      <c r="D19" s="2">
        <v>89325000</v>
      </c>
      <c r="E19" s="10">
        <v>1</v>
      </c>
      <c r="F19" s="3">
        <v>87122000</v>
      </c>
      <c r="G19" s="10">
        <v>0.97529999999999994</v>
      </c>
    </row>
    <row r="20" spans="2:8" x14ac:dyDescent="0.25">
      <c r="B20" s="1"/>
      <c r="C20" s="9" t="s">
        <v>391</v>
      </c>
      <c r="D20" s="2">
        <v>146785163</v>
      </c>
      <c r="E20" s="10">
        <v>1</v>
      </c>
      <c r="F20" s="3">
        <v>146236000</v>
      </c>
      <c r="G20" s="10">
        <v>0.99629999999999996</v>
      </c>
    </row>
    <row r="21" spans="2:8" s="17" customFormat="1" ht="30" x14ac:dyDescent="0.25">
      <c r="B21" s="7">
        <v>2</v>
      </c>
      <c r="C21" s="8" t="s">
        <v>4</v>
      </c>
      <c r="D21" s="14">
        <f>SUM(D22:D34)</f>
        <v>2750526334</v>
      </c>
      <c r="E21" s="15">
        <v>1</v>
      </c>
      <c r="F21" s="14">
        <f>SUM(F22:F34)</f>
        <v>2580885076</v>
      </c>
      <c r="G21" s="15">
        <v>0.93830000000000002</v>
      </c>
      <c r="H21" s="17">
        <v>13</v>
      </c>
    </row>
    <row r="22" spans="2:8" s="18" customFormat="1" ht="12.75" x14ac:dyDescent="0.2">
      <c r="B22" s="11"/>
      <c r="C22" s="9" t="s">
        <v>20</v>
      </c>
      <c r="D22" s="2">
        <v>123250000</v>
      </c>
      <c r="E22" s="10">
        <v>1</v>
      </c>
      <c r="F22" s="3">
        <v>123250000</v>
      </c>
      <c r="G22" s="10">
        <v>1</v>
      </c>
    </row>
    <row r="23" spans="2:8" s="18" customFormat="1" ht="25.5" x14ac:dyDescent="0.2">
      <c r="B23" s="11"/>
      <c r="C23" s="9" t="s">
        <v>21</v>
      </c>
      <c r="D23" s="2">
        <v>186900000</v>
      </c>
      <c r="E23" s="10">
        <v>1</v>
      </c>
      <c r="F23" s="3">
        <v>184875000</v>
      </c>
      <c r="G23" s="10">
        <v>0.98919999999999997</v>
      </c>
    </row>
    <row r="24" spans="2:8" s="18" customFormat="1" ht="25.5" x14ac:dyDescent="0.2">
      <c r="B24" s="11"/>
      <c r="C24" s="9" t="s">
        <v>392</v>
      </c>
      <c r="D24" s="2">
        <v>10050000</v>
      </c>
      <c r="E24" s="10">
        <v>1</v>
      </c>
      <c r="F24" s="3">
        <v>10050000</v>
      </c>
      <c r="G24" s="10">
        <v>1</v>
      </c>
    </row>
    <row r="25" spans="2:8" s="18" customFormat="1" ht="25.5" x14ac:dyDescent="0.2">
      <c r="B25" s="11"/>
      <c r="C25" s="9" t="s">
        <v>393</v>
      </c>
      <c r="D25" s="2">
        <v>443349034</v>
      </c>
      <c r="E25" s="10">
        <v>1</v>
      </c>
      <c r="F25" s="3">
        <v>410467725</v>
      </c>
      <c r="G25" s="10">
        <v>0.92579999999999996</v>
      </c>
    </row>
    <row r="26" spans="2:8" s="18" customFormat="1" ht="25.5" x14ac:dyDescent="0.2">
      <c r="B26" s="11"/>
      <c r="C26" s="9" t="s">
        <v>395</v>
      </c>
      <c r="D26" s="2">
        <v>94946000</v>
      </c>
      <c r="E26" s="10">
        <v>1</v>
      </c>
      <c r="F26" s="3">
        <v>93627000</v>
      </c>
      <c r="G26" s="10">
        <v>0.98609999999999998</v>
      </c>
    </row>
    <row r="27" spans="2:8" s="18" customFormat="1" ht="25.5" x14ac:dyDescent="0.2">
      <c r="B27" s="11"/>
      <c r="C27" s="9" t="s">
        <v>394</v>
      </c>
      <c r="D27" s="2">
        <v>55972000</v>
      </c>
      <c r="E27" s="10">
        <v>1</v>
      </c>
      <c r="F27" s="3">
        <v>55953500</v>
      </c>
      <c r="G27" s="10">
        <v>0.99970000000000003</v>
      </c>
    </row>
    <row r="28" spans="2:8" s="18" customFormat="1" ht="12.75" x14ac:dyDescent="0.2">
      <c r="B28" s="11"/>
      <c r="C28" s="9" t="s">
        <v>396</v>
      </c>
      <c r="D28" s="2">
        <v>1240460000</v>
      </c>
      <c r="E28" s="10">
        <v>1</v>
      </c>
      <c r="F28" s="3">
        <v>1118382050</v>
      </c>
      <c r="G28" s="10">
        <v>0.90159999999999996</v>
      </c>
    </row>
    <row r="29" spans="2:8" s="18" customFormat="1" ht="25.5" x14ac:dyDescent="0.2">
      <c r="B29" s="11"/>
      <c r="C29" s="9" t="s">
        <v>397</v>
      </c>
      <c r="D29" s="2">
        <v>38548000</v>
      </c>
      <c r="E29" s="10">
        <v>1</v>
      </c>
      <c r="F29" s="3">
        <v>38468000</v>
      </c>
      <c r="G29" s="10">
        <v>0.99790000000000001</v>
      </c>
    </row>
    <row r="30" spans="2:8" s="18" customFormat="1" ht="12.75" x14ac:dyDescent="0.2">
      <c r="B30" s="11"/>
      <c r="C30" s="9" t="s">
        <v>400</v>
      </c>
      <c r="D30" s="2">
        <v>16060000</v>
      </c>
      <c r="E30" s="10">
        <v>1</v>
      </c>
      <c r="F30" s="3">
        <v>12659234</v>
      </c>
      <c r="G30" s="10">
        <v>0.78820000000000001</v>
      </c>
    </row>
    <row r="31" spans="2:8" s="18" customFormat="1" ht="25.5" x14ac:dyDescent="0.2">
      <c r="B31" s="11"/>
      <c r="C31" s="9" t="s">
        <v>398</v>
      </c>
      <c r="D31" s="2">
        <v>200841300</v>
      </c>
      <c r="E31" s="10">
        <v>1</v>
      </c>
      <c r="F31" s="3">
        <v>200002567</v>
      </c>
      <c r="G31" s="10">
        <v>0.99580000000000002</v>
      </c>
    </row>
    <row r="32" spans="2:8" s="18" customFormat="1" ht="12.75" x14ac:dyDescent="0.2">
      <c r="B32" s="11"/>
      <c r="C32" s="9" t="s">
        <v>401</v>
      </c>
      <c r="D32" s="2">
        <v>230000000</v>
      </c>
      <c r="E32" s="10">
        <v>1</v>
      </c>
      <c r="F32" s="3">
        <v>224800000</v>
      </c>
      <c r="G32" s="10">
        <v>0.97740000000000005</v>
      </c>
    </row>
    <row r="33" spans="2:11" s="18" customFormat="1" ht="12.75" x14ac:dyDescent="0.2">
      <c r="B33" s="11"/>
      <c r="C33" s="9" t="s">
        <v>399</v>
      </c>
      <c r="D33" s="2">
        <v>65800000</v>
      </c>
      <c r="E33" s="10">
        <v>1</v>
      </c>
      <c r="F33" s="3">
        <v>65800000</v>
      </c>
      <c r="G33" s="10">
        <v>1</v>
      </c>
    </row>
    <row r="34" spans="2:11" s="18" customFormat="1" ht="25.5" x14ac:dyDescent="0.2">
      <c r="B34" s="11"/>
      <c r="C34" s="9" t="s">
        <v>402</v>
      </c>
      <c r="D34" s="2">
        <v>44350000</v>
      </c>
      <c r="E34" s="10">
        <v>1</v>
      </c>
      <c r="F34" s="3">
        <v>42550000</v>
      </c>
      <c r="G34" s="10">
        <v>1</v>
      </c>
    </row>
    <row r="35" spans="2:11" s="17" customFormat="1" x14ac:dyDescent="0.25">
      <c r="B35" s="7">
        <v>3</v>
      </c>
      <c r="C35" s="8" t="s">
        <v>5</v>
      </c>
      <c r="D35" s="14">
        <f>D36</f>
        <v>159870000</v>
      </c>
      <c r="E35" s="15">
        <v>1</v>
      </c>
      <c r="F35" s="16">
        <f>F36</f>
        <v>143903200</v>
      </c>
      <c r="G35" s="15">
        <v>0.9</v>
      </c>
      <c r="H35" s="54">
        <v>1</v>
      </c>
    </row>
    <row r="36" spans="2:11" ht="25.5" x14ac:dyDescent="0.25">
      <c r="B36" s="7"/>
      <c r="C36" s="9" t="s">
        <v>403</v>
      </c>
      <c r="D36" s="2">
        <v>159870000</v>
      </c>
      <c r="E36" s="10">
        <v>1</v>
      </c>
      <c r="F36" s="3">
        <v>143903200</v>
      </c>
      <c r="G36" s="10">
        <v>0.90010000000000001</v>
      </c>
    </row>
    <row r="37" spans="2:11" ht="30" x14ac:dyDescent="0.25">
      <c r="B37" s="7">
        <v>4</v>
      </c>
      <c r="C37" s="8" t="s">
        <v>6</v>
      </c>
      <c r="D37" s="14">
        <f>D38</f>
        <v>75360000</v>
      </c>
      <c r="E37" s="15">
        <v>1</v>
      </c>
      <c r="F37" s="16">
        <f>F38</f>
        <v>68578300</v>
      </c>
      <c r="G37" s="15">
        <v>0.91</v>
      </c>
      <c r="H37">
        <v>1</v>
      </c>
    </row>
    <row r="38" spans="2:11" s="18" customFormat="1" ht="25.5" x14ac:dyDescent="0.2">
      <c r="B38" s="11"/>
      <c r="C38" s="9" t="s">
        <v>404</v>
      </c>
      <c r="D38" s="2">
        <v>75360000</v>
      </c>
      <c r="E38" s="10">
        <v>1</v>
      </c>
      <c r="F38" s="3">
        <v>68578300</v>
      </c>
      <c r="G38" s="10">
        <v>0.91</v>
      </c>
    </row>
    <row r="39" spans="2:11" ht="33.75" customHeight="1" x14ac:dyDescent="0.25">
      <c r="B39" s="7">
        <v>5</v>
      </c>
      <c r="C39" s="8" t="s">
        <v>7</v>
      </c>
      <c r="D39" s="14">
        <f>SUM(D40:D45)</f>
        <v>924324110</v>
      </c>
      <c r="E39" s="15">
        <v>1</v>
      </c>
      <c r="F39" s="14">
        <f>SUM(F40:F45)</f>
        <v>898324235</v>
      </c>
      <c r="G39" s="15">
        <v>0.97189999999999999</v>
      </c>
      <c r="H39">
        <v>6</v>
      </c>
    </row>
    <row r="40" spans="2:11" ht="25.5" x14ac:dyDescent="0.25">
      <c r="B40" s="11"/>
      <c r="C40" s="9" t="s">
        <v>405</v>
      </c>
      <c r="D40" s="2">
        <v>49078965</v>
      </c>
      <c r="E40" s="10">
        <v>1</v>
      </c>
      <c r="F40" s="20">
        <v>49070965</v>
      </c>
      <c r="G40" s="10">
        <v>0.99980000000000002</v>
      </c>
    </row>
    <row r="41" spans="2:11" x14ac:dyDescent="0.25">
      <c r="B41" s="11"/>
      <c r="C41" s="9" t="s">
        <v>406</v>
      </c>
      <c r="D41" s="2">
        <v>510458445</v>
      </c>
      <c r="E41" s="10">
        <v>1</v>
      </c>
      <c r="F41" s="20">
        <v>502178350</v>
      </c>
      <c r="G41" s="10">
        <v>0.98380000000000001</v>
      </c>
    </row>
    <row r="42" spans="2:11" ht="25.5" x14ac:dyDescent="0.25">
      <c r="B42" s="11"/>
      <c r="C42" s="9" t="s">
        <v>407</v>
      </c>
      <c r="D42" s="2">
        <v>38648300</v>
      </c>
      <c r="E42" s="10">
        <v>1</v>
      </c>
      <c r="F42" s="20">
        <v>26648220</v>
      </c>
      <c r="G42" s="10">
        <v>0.6895</v>
      </c>
    </row>
    <row r="43" spans="2:11" ht="25.5" x14ac:dyDescent="0.25">
      <c r="B43" s="11"/>
      <c r="C43" s="9" t="s">
        <v>408</v>
      </c>
      <c r="D43" s="2">
        <v>123343700</v>
      </c>
      <c r="E43" s="10">
        <v>1</v>
      </c>
      <c r="F43" s="20">
        <v>119823000</v>
      </c>
      <c r="G43" s="10">
        <v>0.97150000000000003</v>
      </c>
      <c r="K43" t="s">
        <v>409</v>
      </c>
    </row>
    <row r="44" spans="2:11" ht="16.5" customHeight="1" x14ac:dyDescent="0.25">
      <c r="B44" s="11"/>
      <c r="C44" s="9" t="s">
        <v>410</v>
      </c>
      <c r="D44" s="2">
        <v>59203700</v>
      </c>
      <c r="E44" s="10">
        <v>1</v>
      </c>
      <c r="F44" s="20">
        <v>59003700</v>
      </c>
      <c r="G44" s="10">
        <v>0.99660000000000004</v>
      </c>
    </row>
    <row r="45" spans="2:11" ht="25.5" x14ac:dyDescent="0.25">
      <c r="B45" s="11"/>
      <c r="C45" s="9" t="s">
        <v>411</v>
      </c>
      <c r="D45" s="2">
        <v>143591000</v>
      </c>
      <c r="E45" s="10">
        <v>1</v>
      </c>
      <c r="F45" s="20">
        <v>141600000</v>
      </c>
      <c r="G45" s="10">
        <v>0.98609999999999998</v>
      </c>
    </row>
    <row r="46" spans="2:11" ht="15.75" x14ac:dyDescent="0.25">
      <c r="B46" s="26"/>
      <c r="C46" s="27" t="s">
        <v>26</v>
      </c>
      <c r="D46" s="28">
        <f>D47+D52+D66+D76+D84+D89+D107+D125+D133</f>
        <v>42016411411</v>
      </c>
      <c r="E46" s="29">
        <v>0.94330000000000003</v>
      </c>
      <c r="F46" s="28">
        <f>F47+F52+F66+F76+F84+F89+F107+F125+F133</f>
        <v>38419014067</v>
      </c>
      <c r="G46" s="29">
        <v>0.91439999999999999</v>
      </c>
    </row>
    <row r="47" spans="2:11" ht="30" x14ac:dyDescent="0.25">
      <c r="B47" s="7">
        <v>6</v>
      </c>
      <c r="C47" s="8" t="s">
        <v>8</v>
      </c>
      <c r="D47" s="14">
        <f>SUM(D48:D51)</f>
        <v>217070620</v>
      </c>
      <c r="E47" s="15">
        <v>1</v>
      </c>
      <c r="F47" s="14">
        <f>SUM(F48:F51)</f>
        <v>202286823</v>
      </c>
      <c r="G47" s="15">
        <v>0.93189999999999995</v>
      </c>
      <c r="H47">
        <v>4</v>
      </c>
    </row>
    <row r="48" spans="2:11" ht="25.5" x14ac:dyDescent="0.25">
      <c r="B48" s="11"/>
      <c r="C48" s="9" t="s">
        <v>412</v>
      </c>
      <c r="D48" s="2">
        <v>99290700</v>
      </c>
      <c r="E48" s="10">
        <v>1</v>
      </c>
      <c r="F48" s="3">
        <v>93196073</v>
      </c>
      <c r="G48" s="10">
        <v>0.93859999999999999</v>
      </c>
    </row>
    <row r="49" spans="2:11" ht="25.5" x14ac:dyDescent="0.25">
      <c r="B49" s="11"/>
      <c r="C49" s="9" t="s">
        <v>413</v>
      </c>
      <c r="D49" s="2">
        <v>36021070</v>
      </c>
      <c r="E49" s="10">
        <v>1</v>
      </c>
      <c r="F49" s="3">
        <v>31010900</v>
      </c>
      <c r="G49" s="10">
        <v>0.8609</v>
      </c>
    </row>
    <row r="50" spans="2:11" x14ac:dyDescent="0.25">
      <c r="B50" s="11"/>
      <c r="C50" s="9" t="s">
        <v>414</v>
      </c>
      <c r="D50" s="2">
        <v>26779950</v>
      </c>
      <c r="E50" s="10">
        <v>1</v>
      </c>
      <c r="F50" s="3">
        <v>24679950</v>
      </c>
      <c r="G50" s="10">
        <v>0.92159999999999997</v>
      </c>
    </row>
    <row r="51" spans="2:11" ht="17.25" customHeight="1" x14ac:dyDescent="0.25">
      <c r="B51" s="11"/>
      <c r="C51" s="9" t="s">
        <v>415</v>
      </c>
      <c r="D51" s="2">
        <v>54978900</v>
      </c>
      <c r="E51" s="10">
        <v>1</v>
      </c>
      <c r="F51" s="3">
        <v>53399900</v>
      </c>
      <c r="G51" s="10">
        <v>0.97130000000000005</v>
      </c>
    </row>
    <row r="52" spans="2:11" x14ac:dyDescent="0.25">
      <c r="B52" s="7">
        <v>7</v>
      </c>
      <c r="C52" s="8" t="s">
        <v>9</v>
      </c>
      <c r="D52" s="14">
        <f>SUM(D53:D65)</f>
        <v>6668077240</v>
      </c>
      <c r="E52" s="15">
        <v>1</v>
      </c>
      <c r="F52" s="14">
        <f>SUM(F53:F65)</f>
        <v>6606334232</v>
      </c>
      <c r="G52" s="15">
        <v>0.99070000000000003</v>
      </c>
      <c r="H52">
        <v>13</v>
      </c>
    </row>
    <row r="53" spans="2:11" x14ac:dyDescent="0.25">
      <c r="B53" s="11"/>
      <c r="C53" s="9" t="s">
        <v>416</v>
      </c>
      <c r="D53" s="2">
        <v>688961000</v>
      </c>
      <c r="E53" s="10">
        <v>1</v>
      </c>
      <c r="F53" s="20">
        <v>687109500</v>
      </c>
      <c r="G53" s="10">
        <v>0.99729999999999996</v>
      </c>
    </row>
    <row r="54" spans="2:11" x14ac:dyDescent="0.25">
      <c r="B54" s="11"/>
      <c r="C54" s="9" t="s">
        <v>417</v>
      </c>
      <c r="D54" s="2">
        <v>63133000</v>
      </c>
      <c r="E54" s="10">
        <v>1</v>
      </c>
      <c r="F54" s="20">
        <v>63025400</v>
      </c>
      <c r="G54" s="10">
        <v>0.99829999999999997</v>
      </c>
    </row>
    <row r="55" spans="2:11" ht="25.5" x14ac:dyDescent="0.25">
      <c r="B55" s="11"/>
      <c r="C55" s="9" t="s">
        <v>418</v>
      </c>
      <c r="D55" s="2">
        <v>160264680</v>
      </c>
      <c r="E55" s="10">
        <v>1</v>
      </c>
      <c r="F55" s="20">
        <v>159193300</v>
      </c>
      <c r="G55" s="10">
        <v>0.99329999999999996</v>
      </c>
    </row>
    <row r="56" spans="2:11" x14ac:dyDescent="0.25">
      <c r="B56" s="11"/>
      <c r="C56" s="9" t="s">
        <v>419</v>
      </c>
      <c r="D56" s="2">
        <v>31806500</v>
      </c>
      <c r="E56" s="10">
        <v>1</v>
      </c>
      <c r="F56" s="20">
        <v>31775100</v>
      </c>
      <c r="G56" s="10">
        <v>0.999</v>
      </c>
    </row>
    <row r="57" spans="2:11" ht="25.5" x14ac:dyDescent="0.25">
      <c r="B57" s="11"/>
      <c r="C57" s="9" t="s">
        <v>420</v>
      </c>
      <c r="D57" s="2">
        <v>40304800</v>
      </c>
      <c r="E57" s="10">
        <v>1</v>
      </c>
      <c r="F57" s="20">
        <v>40139800</v>
      </c>
      <c r="G57" s="10">
        <v>0.99590000000000001</v>
      </c>
    </row>
    <row r="58" spans="2:11" ht="38.25" x14ac:dyDescent="0.25">
      <c r="B58" s="11"/>
      <c r="C58" s="9" t="s">
        <v>421</v>
      </c>
      <c r="D58" s="2">
        <v>549634652</v>
      </c>
      <c r="E58" s="10">
        <v>1</v>
      </c>
      <c r="F58" s="20">
        <v>548357000</v>
      </c>
      <c r="G58" s="10">
        <v>0.99770000000000003</v>
      </c>
    </row>
    <row r="59" spans="2:11" ht="25.5" x14ac:dyDescent="0.25">
      <c r="B59" s="11"/>
      <c r="C59" s="9" t="s">
        <v>422</v>
      </c>
      <c r="D59" s="2">
        <v>239150000</v>
      </c>
      <c r="E59" s="10">
        <v>1</v>
      </c>
      <c r="F59" s="20">
        <v>239070000</v>
      </c>
      <c r="G59" s="10">
        <v>0.99970000000000003</v>
      </c>
    </row>
    <row r="60" spans="2:11" ht="38.25" x14ac:dyDescent="0.25">
      <c r="B60" s="11"/>
      <c r="C60" s="9" t="s">
        <v>423</v>
      </c>
      <c r="D60" s="2">
        <v>789201520</v>
      </c>
      <c r="E60" s="10">
        <v>1</v>
      </c>
      <c r="F60" s="20">
        <v>763323344</v>
      </c>
      <c r="G60" s="10">
        <v>0.96719999999999995</v>
      </c>
      <c r="K60" t="s">
        <v>426</v>
      </c>
    </row>
    <row r="61" spans="2:11" ht="25.5" x14ac:dyDescent="0.25">
      <c r="B61" s="11"/>
      <c r="C61" s="9" t="s">
        <v>425</v>
      </c>
      <c r="D61" s="2">
        <v>462210050</v>
      </c>
      <c r="E61" s="10">
        <v>1</v>
      </c>
      <c r="F61" s="20">
        <v>461110050</v>
      </c>
      <c r="G61" s="10">
        <v>0.99760000000000004</v>
      </c>
    </row>
    <row r="62" spans="2:11" x14ac:dyDescent="0.25">
      <c r="B62" s="11"/>
      <c r="C62" s="9" t="s">
        <v>424</v>
      </c>
      <c r="D62" s="2">
        <v>336496300</v>
      </c>
      <c r="E62" s="10">
        <v>1</v>
      </c>
      <c r="F62" s="20">
        <v>306316000</v>
      </c>
      <c r="G62" s="10">
        <v>0.9103</v>
      </c>
    </row>
    <row r="63" spans="2:11" x14ac:dyDescent="0.25">
      <c r="B63" s="11"/>
      <c r="C63" s="9" t="s">
        <v>427</v>
      </c>
      <c r="D63" s="2">
        <v>26452000</v>
      </c>
      <c r="E63" s="10">
        <v>1</v>
      </c>
      <c r="F63" s="20">
        <v>26452000</v>
      </c>
      <c r="G63" s="10">
        <v>1</v>
      </c>
    </row>
    <row r="64" spans="2:11" ht="25.5" x14ac:dyDescent="0.25">
      <c r="B64" s="11"/>
      <c r="C64" s="9" t="s">
        <v>428</v>
      </c>
      <c r="D64" s="2">
        <v>200028000</v>
      </c>
      <c r="E64" s="10">
        <v>1</v>
      </c>
      <c r="F64" s="20">
        <v>200028000</v>
      </c>
      <c r="G64" s="10">
        <v>1</v>
      </c>
    </row>
    <row r="65" spans="2:8" x14ac:dyDescent="0.25">
      <c r="B65" s="11"/>
      <c r="C65" s="9" t="s">
        <v>429</v>
      </c>
      <c r="D65" s="2">
        <v>3080434738</v>
      </c>
      <c r="E65" s="10">
        <v>1</v>
      </c>
      <c r="F65" s="20">
        <v>3080434738</v>
      </c>
      <c r="G65" s="10">
        <v>1</v>
      </c>
    </row>
    <row r="66" spans="2:8" ht="30" x14ac:dyDescent="0.25">
      <c r="B66" s="7">
        <v>8</v>
      </c>
      <c r="C66" s="8" t="s">
        <v>10</v>
      </c>
      <c r="D66" s="14">
        <f>SUM(D67:D75)</f>
        <v>2938531175</v>
      </c>
      <c r="E66" s="15">
        <v>1</v>
      </c>
      <c r="F66" s="14">
        <f>SUM(F67:F75)</f>
        <v>2931695620</v>
      </c>
      <c r="G66" s="15">
        <v>0.99770000000000003</v>
      </c>
      <c r="H66">
        <v>9</v>
      </c>
    </row>
    <row r="67" spans="2:8" s="19" customFormat="1" ht="25.5" x14ac:dyDescent="0.2">
      <c r="B67" s="11"/>
      <c r="C67" s="9" t="s">
        <v>430</v>
      </c>
      <c r="D67" s="2">
        <v>423546267</v>
      </c>
      <c r="E67" s="10">
        <v>1</v>
      </c>
      <c r="F67" s="3">
        <v>423067500</v>
      </c>
      <c r="G67" s="10">
        <v>0.99890000000000001</v>
      </c>
    </row>
    <row r="68" spans="2:8" s="19" customFormat="1" ht="12.75" x14ac:dyDescent="0.2">
      <c r="B68" s="11"/>
      <c r="C68" s="9" t="s">
        <v>431</v>
      </c>
      <c r="D68" s="2">
        <v>1443564670</v>
      </c>
      <c r="E68" s="10">
        <v>1</v>
      </c>
      <c r="F68" s="3">
        <v>1441457907</v>
      </c>
      <c r="G68" s="10">
        <v>0.99850000000000005</v>
      </c>
    </row>
    <row r="69" spans="2:8" s="19" customFormat="1" ht="25.5" x14ac:dyDescent="0.2">
      <c r="B69" s="11"/>
      <c r="C69" s="9" t="s">
        <v>432</v>
      </c>
      <c r="D69" s="2">
        <v>21638100</v>
      </c>
      <c r="E69" s="10">
        <v>1</v>
      </c>
      <c r="F69" s="3">
        <v>21569000</v>
      </c>
      <c r="G69" s="10">
        <v>0.99680000000000002</v>
      </c>
    </row>
    <row r="70" spans="2:8" s="19" customFormat="1" ht="12.75" x14ac:dyDescent="0.2">
      <c r="B70" s="11"/>
      <c r="C70" s="9" t="s">
        <v>433</v>
      </c>
      <c r="D70" s="2">
        <v>288755479</v>
      </c>
      <c r="E70" s="10">
        <v>1</v>
      </c>
      <c r="F70" s="3">
        <v>288211000</v>
      </c>
      <c r="G70" s="10">
        <v>0.99809999999999999</v>
      </c>
    </row>
    <row r="71" spans="2:8" s="19" customFormat="1" ht="25.5" x14ac:dyDescent="0.2">
      <c r="B71" s="11"/>
      <c r="C71" s="9" t="s">
        <v>434</v>
      </c>
      <c r="D71" s="2">
        <v>455234779</v>
      </c>
      <c r="E71" s="10">
        <v>1</v>
      </c>
      <c r="F71" s="3">
        <v>454727320</v>
      </c>
      <c r="G71" s="10">
        <v>0.99890000000000001</v>
      </c>
    </row>
    <row r="72" spans="2:8" s="19" customFormat="1" ht="25.5" x14ac:dyDescent="0.2">
      <c r="B72" s="11"/>
      <c r="C72" s="9" t="s">
        <v>435</v>
      </c>
      <c r="D72" s="2">
        <v>144845900</v>
      </c>
      <c r="E72" s="10">
        <v>1</v>
      </c>
      <c r="F72" s="3">
        <v>142166913</v>
      </c>
      <c r="G72" s="10">
        <v>0.98150000000000004</v>
      </c>
    </row>
    <row r="73" spans="2:8" s="19" customFormat="1" ht="12.75" x14ac:dyDescent="0.2">
      <c r="B73" s="11"/>
      <c r="C73" s="9" t="s">
        <v>436</v>
      </c>
      <c r="D73" s="2">
        <v>18345130</v>
      </c>
      <c r="E73" s="10">
        <v>1</v>
      </c>
      <c r="F73" s="3">
        <v>18345130</v>
      </c>
      <c r="G73" s="10">
        <v>1</v>
      </c>
    </row>
    <row r="74" spans="2:8" s="19" customFormat="1" ht="25.5" x14ac:dyDescent="0.2">
      <c r="B74" s="11"/>
      <c r="C74" s="9" t="s">
        <v>437</v>
      </c>
      <c r="D74" s="2">
        <v>96583450</v>
      </c>
      <c r="E74" s="10">
        <v>1</v>
      </c>
      <c r="F74" s="3">
        <v>96146950</v>
      </c>
      <c r="G74" s="10">
        <v>0.99550000000000005</v>
      </c>
    </row>
    <row r="75" spans="2:8" s="19" customFormat="1" ht="25.5" x14ac:dyDescent="0.2">
      <c r="B75" s="11"/>
      <c r="C75" s="9" t="s">
        <v>438</v>
      </c>
      <c r="D75" s="2">
        <v>46017400</v>
      </c>
      <c r="E75" s="10">
        <v>1</v>
      </c>
      <c r="F75" s="3">
        <v>46003900</v>
      </c>
      <c r="G75" s="10">
        <v>0.99970000000000003</v>
      </c>
    </row>
    <row r="76" spans="2:8" ht="30" x14ac:dyDescent="0.25">
      <c r="B76" s="7">
        <v>9</v>
      </c>
      <c r="C76" s="8" t="s">
        <v>11</v>
      </c>
      <c r="D76" s="14">
        <f>SUM(D77:D83)</f>
        <v>2672534121</v>
      </c>
      <c r="E76" s="15">
        <v>1</v>
      </c>
      <c r="F76" s="14">
        <f>SUM(F77:F83)</f>
        <v>2668211921</v>
      </c>
      <c r="G76" s="15">
        <v>0.99839999999999995</v>
      </c>
      <c r="H76">
        <v>7</v>
      </c>
    </row>
    <row r="77" spans="2:8" ht="25.5" x14ac:dyDescent="0.25">
      <c r="B77" s="11"/>
      <c r="C77" s="9" t="s">
        <v>439</v>
      </c>
      <c r="D77" s="2">
        <v>628796512</v>
      </c>
      <c r="E77" s="10">
        <v>1</v>
      </c>
      <c r="F77" s="3">
        <v>628494512</v>
      </c>
      <c r="G77" s="10">
        <v>0.99950000000000006</v>
      </c>
    </row>
    <row r="78" spans="2:8" x14ac:dyDescent="0.25">
      <c r="B78" s="11"/>
      <c r="C78" s="9" t="s">
        <v>440</v>
      </c>
      <c r="D78" s="2">
        <v>260578600</v>
      </c>
      <c r="E78" s="10">
        <v>1</v>
      </c>
      <c r="F78" s="3">
        <v>259992000</v>
      </c>
      <c r="G78" s="10">
        <v>0.99770000000000003</v>
      </c>
    </row>
    <row r="79" spans="2:8" ht="25.5" x14ac:dyDescent="0.25">
      <c r="B79" s="11"/>
      <c r="C79" s="9" t="s">
        <v>441</v>
      </c>
      <c r="D79" s="2">
        <v>1564063509</v>
      </c>
      <c r="E79" s="10">
        <v>1</v>
      </c>
      <c r="F79" s="3">
        <v>1564063509</v>
      </c>
      <c r="G79" s="10">
        <v>1</v>
      </c>
    </row>
    <row r="80" spans="2:8" ht="25.5" x14ac:dyDescent="0.25">
      <c r="B80" s="11"/>
      <c r="C80" s="9" t="s">
        <v>442</v>
      </c>
      <c r="D80" s="2">
        <v>65686000</v>
      </c>
      <c r="E80" s="10">
        <v>1</v>
      </c>
      <c r="F80" s="3">
        <v>65686000</v>
      </c>
      <c r="G80" s="10">
        <v>1</v>
      </c>
    </row>
    <row r="81" spans="2:13" x14ac:dyDescent="0.25">
      <c r="B81" s="11"/>
      <c r="C81" s="9" t="s">
        <v>443</v>
      </c>
      <c r="D81" s="2">
        <v>37000000</v>
      </c>
      <c r="E81" s="10">
        <v>1</v>
      </c>
      <c r="F81" s="3">
        <v>35500000</v>
      </c>
      <c r="G81" s="10">
        <v>0.95950000000000002</v>
      </c>
    </row>
    <row r="82" spans="2:13" ht="25.5" x14ac:dyDescent="0.25">
      <c r="B82" s="11"/>
      <c r="C82" s="9" t="s">
        <v>444</v>
      </c>
      <c r="D82" s="2">
        <v>84449200</v>
      </c>
      <c r="E82" s="10">
        <v>1</v>
      </c>
      <c r="F82" s="3">
        <v>82737700</v>
      </c>
      <c r="G82" s="10">
        <v>0.97970000000000002</v>
      </c>
    </row>
    <row r="83" spans="2:13" x14ac:dyDescent="0.25">
      <c r="B83" s="11"/>
      <c r="C83" s="9" t="s">
        <v>445</v>
      </c>
      <c r="D83" s="2">
        <v>31960300</v>
      </c>
      <c r="E83" s="10">
        <v>1</v>
      </c>
      <c r="F83" s="3">
        <v>31738200</v>
      </c>
      <c r="G83" s="10">
        <v>0.99309999999999998</v>
      </c>
    </row>
    <row r="84" spans="2:13" ht="45" x14ac:dyDescent="0.25">
      <c r="B84" s="7">
        <v>10</v>
      </c>
      <c r="C84" s="8" t="s">
        <v>12</v>
      </c>
      <c r="D84" s="14">
        <f>SUM(D85:D88)</f>
        <v>879396600</v>
      </c>
      <c r="E84" s="15">
        <v>1</v>
      </c>
      <c r="F84" s="14">
        <f>SUM(F85:F88)</f>
        <v>878895724</v>
      </c>
      <c r="G84" s="15">
        <v>0.99939999999999996</v>
      </c>
      <c r="H84">
        <v>4</v>
      </c>
    </row>
    <row r="85" spans="2:13" x14ac:dyDescent="0.25">
      <c r="B85" s="11"/>
      <c r="C85" s="9" t="s">
        <v>446</v>
      </c>
      <c r="D85" s="2">
        <v>96138000</v>
      </c>
      <c r="E85" s="10">
        <v>1</v>
      </c>
      <c r="F85" s="3">
        <v>96138000</v>
      </c>
      <c r="G85" s="10">
        <v>1</v>
      </c>
    </row>
    <row r="86" spans="2:13" x14ac:dyDescent="0.25">
      <c r="B86" s="11"/>
      <c r="C86" s="9" t="s">
        <v>447</v>
      </c>
      <c r="D86" s="2">
        <v>22352000</v>
      </c>
      <c r="E86" s="10">
        <v>1</v>
      </c>
      <c r="F86" s="3">
        <v>22352000</v>
      </c>
      <c r="G86" s="10">
        <v>1</v>
      </c>
    </row>
    <row r="87" spans="2:13" ht="25.5" x14ac:dyDescent="0.25">
      <c r="B87" s="11"/>
      <c r="C87" s="9" t="s">
        <v>448</v>
      </c>
      <c r="D87" s="2">
        <v>328813900</v>
      </c>
      <c r="E87" s="10">
        <v>1</v>
      </c>
      <c r="F87" s="3">
        <v>328315000</v>
      </c>
      <c r="G87" s="10">
        <v>0.99850000000000005</v>
      </c>
    </row>
    <row r="88" spans="2:13" x14ac:dyDescent="0.25">
      <c r="B88" s="11"/>
      <c r="C88" s="9" t="s">
        <v>449</v>
      </c>
      <c r="D88" s="2">
        <v>432092700</v>
      </c>
      <c r="E88" s="10">
        <v>1</v>
      </c>
      <c r="F88" s="3">
        <v>432090724</v>
      </c>
      <c r="G88" s="10">
        <v>1</v>
      </c>
    </row>
    <row r="89" spans="2:13" ht="30" x14ac:dyDescent="0.25">
      <c r="B89" s="7">
        <v>11</v>
      </c>
      <c r="C89" s="8" t="s">
        <v>13</v>
      </c>
      <c r="D89" s="14">
        <f>SUM(D90:D106)</f>
        <v>3569775000</v>
      </c>
      <c r="E89" s="15">
        <v>1</v>
      </c>
      <c r="F89" s="14">
        <f>SUM(F90:F106)</f>
        <v>3301245187</v>
      </c>
      <c r="G89" s="15">
        <v>0.92479999999999996</v>
      </c>
      <c r="H89">
        <v>17</v>
      </c>
    </row>
    <row r="90" spans="2:13" ht="25.5" x14ac:dyDescent="0.25">
      <c r="B90" s="11"/>
      <c r="C90" s="9" t="s">
        <v>450</v>
      </c>
      <c r="D90" s="2">
        <v>40097800</v>
      </c>
      <c r="E90" s="10">
        <v>1</v>
      </c>
      <c r="F90" s="3">
        <v>38651600</v>
      </c>
      <c r="G90" s="10">
        <v>0.96389999999999998</v>
      </c>
      <c r="K90" s="53"/>
      <c r="L90" s="53"/>
      <c r="M90" s="53"/>
    </row>
    <row r="91" spans="2:13" x14ac:dyDescent="0.25">
      <c r="B91" s="11"/>
      <c r="C91" s="9" t="s">
        <v>451</v>
      </c>
      <c r="D91" s="2">
        <v>32216000</v>
      </c>
      <c r="E91" s="10">
        <v>1</v>
      </c>
      <c r="F91" s="3">
        <v>32075000</v>
      </c>
      <c r="G91" s="10">
        <v>0.99560000000000004</v>
      </c>
    </row>
    <row r="92" spans="2:13" ht="25.5" x14ac:dyDescent="0.25">
      <c r="B92" s="11"/>
      <c r="C92" s="9" t="s">
        <v>452</v>
      </c>
      <c r="D92" s="2">
        <v>35798800</v>
      </c>
      <c r="E92" s="10">
        <v>1</v>
      </c>
      <c r="F92" s="3">
        <v>35760800</v>
      </c>
      <c r="G92" s="10">
        <v>0.99890000000000001</v>
      </c>
    </row>
    <row r="93" spans="2:13" ht="25.5" x14ac:dyDescent="0.25">
      <c r="B93" s="11"/>
      <c r="C93" s="9" t="s">
        <v>453</v>
      </c>
      <c r="D93" s="2">
        <v>87181000</v>
      </c>
      <c r="E93" s="10">
        <v>1</v>
      </c>
      <c r="F93" s="3">
        <v>82279637</v>
      </c>
      <c r="G93" s="10">
        <v>0.94379999999999997</v>
      </c>
    </row>
    <row r="94" spans="2:13" x14ac:dyDescent="0.25">
      <c r="B94" s="11"/>
      <c r="C94" s="9" t="s">
        <v>454</v>
      </c>
      <c r="D94" s="2">
        <v>81460000</v>
      </c>
      <c r="E94" s="10">
        <v>1</v>
      </c>
      <c r="F94" s="3">
        <v>81275800</v>
      </c>
      <c r="G94" s="10">
        <v>0.99770000000000003</v>
      </c>
    </row>
    <row r="95" spans="2:13" x14ac:dyDescent="0.25">
      <c r="B95" s="11"/>
      <c r="C95" s="55" t="s">
        <v>455</v>
      </c>
      <c r="D95" s="2">
        <v>161044200</v>
      </c>
      <c r="E95" s="10">
        <v>1</v>
      </c>
      <c r="F95" s="2">
        <v>161044000</v>
      </c>
      <c r="G95" s="56">
        <v>1</v>
      </c>
    </row>
    <row r="96" spans="2:13" ht="25.5" x14ac:dyDescent="0.25">
      <c r="B96" s="11"/>
      <c r="C96" s="55" t="s">
        <v>456</v>
      </c>
      <c r="D96" s="2">
        <v>592969200</v>
      </c>
      <c r="E96" s="10">
        <v>1</v>
      </c>
      <c r="F96" s="2">
        <v>533018400</v>
      </c>
      <c r="G96" s="56">
        <v>0.89890000000000003</v>
      </c>
      <c r="J96" s="53">
        <v>482202200</v>
      </c>
      <c r="K96" s="53">
        <v>775000</v>
      </c>
      <c r="L96" s="53">
        <f>J96-K96</f>
        <v>481427200</v>
      </c>
      <c r="M96" s="53"/>
    </row>
    <row r="97" spans="2:13" ht="25.5" x14ac:dyDescent="0.25">
      <c r="B97" s="11"/>
      <c r="C97" s="9" t="s">
        <v>457</v>
      </c>
      <c r="D97" s="2">
        <v>519783000</v>
      </c>
      <c r="E97" s="10">
        <v>1</v>
      </c>
      <c r="F97" s="3">
        <v>499238000</v>
      </c>
      <c r="G97" s="10">
        <v>0.96050000000000002</v>
      </c>
      <c r="K97" s="53"/>
      <c r="L97" s="53"/>
      <c r="M97" s="53"/>
    </row>
    <row r="98" spans="2:13" ht="38.25" x14ac:dyDescent="0.25">
      <c r="B98" s="11"/>
      <c r="C98" s="9" t="s">
        <v>458</v>
      </c>
      <c r="D98" s="2">
        <v>697525700</v>
      </c>
      <c r="E98" s="10">
        <v>1</v>
      </c>
      <c r="F98" s="3">
        <v>664902500</v>
      </c>
      <c r="G98" s="10">
        <v>0.95320000000000005</v>
      </c>
      <c r="K98" s="53"/>
      <c r="L98" s="53"/>
      <c r="M98" s="53"/>
    </row>
    <row r="99" spans="2:13" ht="38.25" x14ac:dyDescent="0.25">
      <c r="B99" s="11"/>
      <c r="C99" s="9" t="s">
        <v>459</v>
      </c>
      <c r="D99" s="2">
        <v>69458000</v>
      </c>
      <c r="E99" s="10">
        <v>1</v>
      </c>
      <c r="F99" s="3">
        <v>69458000</v>
      </c>
      <c r="G99" s="10">
        <v>1</v>
      </c>
    </row>
    <row r="100" spans="2:13" ht="25.5" x14ac:dyDescent="0.25">
      <c r="B100" s="11"/>
      <c r="C100" s="9" t="s">
        <v>460</v>
      </c>
      <c r="D100" s="2">
        <v>34973500</v>
      </c>
      <c r="E100" s="10">
        <v>1</v>
      </c>
      <c r="F100" s="3">
        <v>34502500</v>
      </c>
      <c r="G100" s="10">
        <v>0.98650000000000004</v>
      </c>
    </row>
    <row r="101" spans="2:13" ht="25.5" x14ac:dyDescent="0.25">
      <c r="B101" s="11"/>
      <c r="C101" s="9" t="s">
        <v>461</v>
      </c>
      <c r="D101" s="2">
        <v>43408000</v>
      </c>
      <c r="E101" s="10">
        <v>1</v>
      </c>
      <c r="F101" s="3">
        <v>43309000</v>
      </c>
      <c r="G101" s="10">
        <v>0.99770000000000003</v>
      </c>
    </row>
    <row r="102" spans="2:13" ht="25.5" x14ac:dyDescent="0.25">
      <c r="B102" s="11"/>
      <c r="C102" s="9" t="s">
        <v>462</v>
      </c>
      <c r="D102" s="2">
        <v>32080500</v>
      </c>
      <c r="E102" s="10">
        <v>1</v>
      </c>
      <c r="F102" s="3">
        <v>31325000</v>
      </c>
      <c r="G102" s="10">
        <v>0.97640000000000005</v>
      </c>
    </row>
    <row r="103" spans="2:13" ht="25.5" x14ac:dyDescent="0.25">
      <c r="B103" s="11"/>
      <c r="C103" s="9" t="s">
        <v>463</v>
      </c>
      <c r="D103" s="2">
        <v>861073300</v>
      </c>
      <c r="E103" s="10">
        <v>1</v>
      </c>
      <c r="F103" s="3">
        <v>736015250</v>
      </c>
      <c r="G103" s="10">
        <v>0.8548</v>
      </c>
    </row>
    <row r="104" spans="2:13" x14ac:dyDescent="0.25">
      <c r="B104" s="11"/>
      <c r="C104" s="9" t="s">
        <v>464</v>
      </c>
      <c r="D104" s="2">
        <v>70158900</v>
      </c>
      <c r="E104" s="10">
        <v>1</v>
      </c>
      <c r="F104" s="3">
        <v>58806500</v>
      </c>
      <c r="G104" s="10">
        <v>0.83819999999999995</v>
      </c>
    </row>
    <row r="105" spans="2:13" ht="25.5" x14ac:dyDescent="0.25">
      <c r="B105" s="11"/>
      <c r="C105" s="9" t="s">
        <v>465</v>
      </c>
      <c r="D105" s="2">
        <v>33364100</v>
      </c>
      <c r="E105" s="10">
        <v>1</v>
      </c>
      <c r="F105" s="3">
        <v>32713500</v>
      </c>
      <c r="G105" s="10">
        <v>0.98050000000000004</v>
      </c>
    </row>
    <row r="106" spans="2:13" ht="25.5" x14ac:dyDescent="0.25">
      <c r="B106" s="11"/>
      <c r="C106" s="9" t="s">
        <v>466</v>
      </c>
      <c r="D106" s="2">
        <v>177183000</v>
      </c>
      <c r="E106" s="10">
        <v>1</v>
      </c>
      <c r="F106" s="3">
        <v>166869700</v>
      </c>
      <c r="G106" s="10">
        <v>0.94179999999999997</v>
      </c>
    </row>
    <row r="107" spans="2:13" ht="60" x14ac:dyDescent="0.25">
      <c r="B107" s="7">
        <v>12</v>
      </c>
      <c r="C107" s="8" t="s">
        <v>14</v>
      </c>
      <c r="D107" s="14">
        <f>SUM(D108:D124)</f>
        <v>24404887505</v>
      </c>
      <c r="E107" s="15" t="s">
        <v>655</v>
      </c>
      <c r="F107" s="14">
        <f>SUM(F108:F124)</f>
        <v>21181402100</v>
      </c>
      <c r="G107" s="15">
        <v>0.8679</v>
      </c>
      <c r="H107">
        <v>17</v>
      </c>
    </row>
    <row r="108" spans="2:13" x14ac:dyDescent="0.25">
      <c r="B108" s="11"/>
      <c r="C108" s="9" t="s">
        <v>467</v>
      </c>
      <c r="D108" s="2">
        <v>44966000</v>
      </c>
      <c r="E108" s="10">
        <v>1</v>
      </c>
      <c r="F108" s="3">
        <v>44412500</v>
      </c>
      <c r="G108" s="10">
        <v>0.98770000000000002</v>
      </c>
    </row>
    <row r="109" spans="2:13" ht="25.5" x14ac:dyDescent="0.25">
      <c r="B109" s="11"/>
      <c r="C109" s="9" t="s">
        <v>468</v>
      </c>
      <c r="D109" s="2">
        <v>12641741150</v>
      </c>
      <c r="E109" s="10">
        <v>1</v>
      </c>
      <c r="F109" s="3">
        <v>12172979650</v>
      </c>
      <c r="G109" s="10">
        <v>0.96289999999999998</v>
      </c>
    </row>
    <row r="110" spans="2:13" x14ac:dyDescent="0.25">
      <c r="B110" s="11"/>
      <c r="C110" s="9" t="s">
        <v>469</v>
      </c>
      <c r="D110" s="2">
        <v>16291510</v>
      </c>
      <c r="E110" s="10">
        <v>1</v>
      </c>
      <c r="F110" s="3">
        <v>15988200</v>
      </c>
      <c r="G110" s="10">
        <v>0.98140000000000005</v>
      </c>
    </row>
    <row r="111" spans="2:13" ht="25.5" x14ac:dyDescent="0.25">
      <c r="B111" s="11"/>
      <c r="C111" s="9" t="s">
        <v>470</v>
      </c>
      <c r="D111" s="2">
        <v>36878900</v>
      </c>
      <c r="E111" s="10">
        <v>1</v>
      </c>
      <c r="F111" s="3">
        <v>36878900</v>
      </c>
      <c r="G111" s="10">
        <v>1</v>
      </c>
    </row>
    <row r="112" spans="2:13" ht="25.5" x14ac:dyDescent="0.25">
      <c r="B112" s="11"/>
      <c r="C112" s="9" t="s">
        <v>471</v>
      </c>
      <c r="D112" s="2">
        <v>77174600</v>
      </c>
      <c r="E112" s="10">
        <v>1</v>
      </c>
      <c r="F112" s="3">
        <v>70374600</v>
      </c>
      <c r="G112" s="10">
        <v>0.91190000000000004</v>
      </c>
    </row>
    <row r="113" spans="2:8" ht="25.5" x14ac:dyDescent="0.25">
      <c r="B113" s="11"/>
      <c r="C113" s="9" t="s">
        <v>472</v>
      </c>
      <c r="D113" s="2">
        <v>2350600700</v>
      </c>
      <c r="E113" s="10">
        <v>1</v>
      </c>
      <c r="F113" s="3">
        <v>2349260150</v>
      </c>
      <c r="G113" s="10">
        <v>0.99939999999999996</v>
      </c>
    </row>
    <row r="114" spans="2:8" ht="38.25" x14ac:dyDescent="0.25">
      <c r="B114" s="11"/>
      <c r="C114" s="9" t="s">
        <v>473</v>
      </c>
      <c r="D114" s="2">
        <v>65561250</v>
      </c>
      <c r="E114" s="10">
        <v>1</v>
      </c>
      <c r="F114" s="3">
        <v>63361250</v>
      </c>
      <c r="G114" s="10">
        <v>0.96640000000000004</v>
      </c>
    </row>
    <row r="115" spans="2:8" ht="15.75" customHeight="1" x14ac:dyDescent="0.25">
      <c r="B115" s="11"/>
      <c r="C115" s="9" t="s">
        <v>474</v>
      </c>
      <c r="D115" s="2">
        <v>81471700</v>
      </c>
      <c r="E115" s="10">
        <v>1</v>
      </c>
      <c r="F115" s="3">
        <v>81154300</v>
      </c>
      <c r="G115" s="10">
        <v>0.99609999999999999</v>
      </c>
    </row>
    <row r="116" spans="2:8" ht="25.5" x14ac:dyDescent="0.25">
      <c r="B116" s="11"/>
      <c r="C116" s="9" t="s">
        <v>475</v>
      </c>
      <c r="D116" s="2">
        <v>149396290</v>
      </c>
      <c r="E116" s="10">
        <v>1</v>
      </c>
      <c r="F116" s="3">
        <v>140811250</v>
      </c>
      <c r="G116" s="10">
        <v>0.9425</v>
      </c>
    </row>
    <row r="117" spans="2:8" ht="38.25" x14ac:dyDescent="0.25">
      <c r="B117" s="11"/>
      <c r="C117" s="9" t="s">
        <v>476</v>
      </c>
      <c r="D117" s="2">
        <v>307351350</v>
      </c>
      <c r="E117" s="10">
        <v>1</v>
      </c>
      <c r="F117" s="3">
        <v>300216350</v>
      </c>
      <c r="G117" s="10">
        <v>0.9768</v>
      </c>
    </row>
    <row r="118" spans="2:8" x14ac:dyDescent="0.25">
      <c r="B118" s="11"/>
      <c r="C118" s="9" t="s">
        <v>477</v>
      </c>
      <c r="D118" s="2">
        <v>56284000</v>
      </c>
      <c r="E118" s="10">
        <v>1</v>
      </c>
      <c r="F118" s="3">
        <v>54564000</v>
      </c>
      <c r="G118" s="10">
        <v>0.96940000000000004</v>
      </c>
    </row>
    <row r="119" spans="2:8" ht="25.5" x14ac:dyDescent="0.25">
      <c r="B119" s="11"/>
      <c r="C119" s="9" t="s">
        <v>478</v>
      </c>
      <c r="D119" s="2">
        <v>8127890145</v>
      </c>
      <c r="E119" s="10">
        <v>0.70720000000000005</v>
      </c>
      <c r="F119" s="3">
        <v>5417795540</v>
      </c>
      <c r="G119" s="10">
        <v>0.66659999999999997</v>
      </c>
    </row>
    <row r="120" spans="2:8" ht="25.5" x14ac:dyDescent="0.25">
      <c r="B120" s="11"/>
      <c r="C120" s="9" t="s">
        <v>479</v>
      </c>
      <c r="D120" s="2">
        <v>103184850</v>
      </c>
      <c r="E120" s="10">
        <v>1</v>
      </c>
      <c r="F120" s="3">
        <v>102327050</v>
      </c>
      <c r="G120" s="10">
        <v>0.99170000000000003</v>
      </c>
    </row>
    <row r="121" spans="2:8" x14ac:dyDescent="0.25">
      <c r="B121" s="11"/>
      <c r="C121" s="9" t="s">
        <v>480</v>
      </c>
      <c r="D121" s="2">
        <v>43106000</v>
      </c>
      <c r="E121" s="10">
        <v>1</v>
      </c>
      <c r="F121" s="3">
        <v>42061100</v>
      </c>
      <c r="G121" s="10">
        <v>0.9758</v>
      </c>
    </row>
    <row r="122" spans="2:8" ht="25.5" x14ac:dyDescent="0.25">
      <c r="B122" s="11"/>
      <c r="C122" s="9" t="s">
        <v>481</v>
      </c>
      <c r="D122" s="2">
        <v>113180060</v>
      </c>
      <c r="E122" s="10">
        <v>0.98939999999999995</v>
      </c>
      <c r="F122" s="3">
        <v>111785060</v>
      </c>
      <c r="G122" s="10">
        <v>0.98770000000000002</v>
      </c>
    </row>
    <row r="123" spans="2:8" ht="25.5" x14ac:dyDescent="0.25">
      <c r="B123" s="11"/>
      <c r="C123" s="9" t="s">
        <v>482</v>
      </c>
      <c r="D123" s="2">
        <v>109442000</v>
      </c>
      <c r="E123" s="10">
        <v>1</v>
      </c>
      <c r="F123" s="3">
        <v>98405200</v>
      </c>
      <c r="G123" s="10">
        <v>0.8992</v>
      </c>
    </row>
    <row r="124" spans="2:8" ht="25.5" x14ac:dyDescent="0.25">
      <c r="B124" s="11"/>
      <c r="C124" s="9" t="s">
        <v>483</v>
      </c>
      <c r="D124" s="2">
        <v>80367000</v>
      </c>
      <c r="E124" s="10">
        <v>1</v>
      </c>
      <c r="F124" s="3">
        <v>79027000</v>
      </c>
      <c r="G124" s="10">
        <v>0.98329999999999995</v>
      </c>
    </row>
    <row r="125" spans="2:8" ht="30" x14ac:dyDescent="0.25">
      <c r="B125" s="7">
        <v>13</v>
      </c>
      <c r="C125" s="8" t="s">
        <v>484</v>
      </c>
      <c r="D125" s="14">
        <f>SUM(D126:D132)</f>
        <v>497293180</v>
      </c>
      <c r="E125" s="15">
        <v>1</v>
      </c>
      <c r="F125" s="14">
        <f>SUM(F126:F132)</f>
        <v>487192210</v>
      </c>
      <c r="G125" s="15">
        <v>0.97970000000000002</v>
      </c>
      <c r="H125">
        <v>7</v>
      </c>
    </row>
    <row r="126" spans="2:8" ht="25.5" x14ac:dyDescent="0.25">
      <c r="B126" s="11"/>
      <c r="C126" s="55" t="s">
        <v>485</v>
      </c>
      <c r="D126" s="2">
        <v>56270980</v>
      </c>
      <c r="E126" s="56">
        <v>1</v>
      </c>
      <c r="F126" s="2">
        <v>56270980</v>
      </c>
      <c r="G126" s="56">
        <v>1</v>
      </c>
    </row>
    <row r="127" spans="2:8" x14ac:dyDescent="0.25">
      <c r="B127" s="11"/>
      <c r="C127" s="9" t="s">
        <v>486</v>
      </c>
      <c r="D127" s="2">
        <v>74321970</v>
      </c>
      <c r="E127" s="10">
        <v>1</v>
      </c>
      <c r="F127" s="3">
        <v>74320000</v>
      </c>
      <c r="G127" s="10">
        <v>1</v>
      </c>
    </row>
    <row r="128" spans="2:8" x14ac:dyDescent="0.25">
      <c r="B128" s="11"/>
      <c r="C128" s="9" t="s">
        <v>487</v>
      </c>
      <c r="D128" s="2">
        <v>74288770</v>
      </c>
      <c r="E128" s="56">
        <v>1</v>
      </c>
      <c r="F128" s="3">
        <v>74288770</v>
      </c>
      <c r="G128" s="10">
        <v>1</v>
      </c>
    </row>
    <row r="129" spans="2:8" ht="25.5" x14ac:dyDescent="0.25">
      <c r="B129" s="11"/>
      <c r="C129" s="9" t="s">
        <v>488</v>
      </c>
      <c r="D129" s="2">
        <v>72737280</v>
      </c>
      <c r="E129" s="10">
        <v>1</v>
      </c>
      <c r="F129" s="3">
        <v>64282280</v>
      </c>
      <c r="G129" s="10">
        <v>0.88380000000000003</v>
      </c>
    </row>
    <row r="130" spans="2:8" ht="25.5" x14ac:dyDescent="0.25">
      <c r="B130" s="11"/>
      <c r="C130" s="9" t="s">
        <v>489</v>
      </c>
      <c r="D130" s="2">
        <v>54432980</v>
      </c>
      <c r="E130" s="56">
        <v>1</v>
      </c>
      <c r="F130" s="3">
        <v>53860980</v>
      </c>
      <c r="G130" s="10">
        <v>0.98950000000000005</v>
      </c>
    </row>
    <row r="131" spans="2:8" x14ac:dyDescent="0.25">
      <c r="B131" s="11"/>
      <c r="C131" s="9" t="s">
        <v>490</v>
      </c>
      <c r="D131" s="2">
        <v>64324200</v>
      </c>
      <c r="E131" s="10">
        <v>1</v>
      </c>
      <c r="F131" s="3">
        <v>63574200</v>
      </c>
      <c r="G131" s="10">
        <v>0.98829999999999996</v>
      </c>
    </row>
    <row r="132" spans="2:8" x14ac:dyDescent="0.25">
      <c r="B132" s="11"/>
      <c r="C132" s="9" t="s">
        <v>491</v>
      </c>
      <c r="D132" s="2">
        <v>100917000</v>
      </c>
      <c r="E132" s="56">
        <v>1</v>
      </c>
      <c r="F132" s="3">
        <v>100595000</v>
      </c>
      <c r="G132" s="10">
        <v>0.99680000000000002</v>
      </c>
    </row>
    <row r="133" spans="2:8" ht="30" x14ac:dyDescent="0.25">
      <c r="B133" s="7">
        <v>14</v>
      </c>
      <c r="C133" s="8" t="s">
        <v>492</v>
      </c>
      <c r="D133" s="14">
        <f>SUM(D134:D136)</f>
        <v>168845970</v>
      </c>
      <c r="E133" s="15">
        <v>1</v>
      </c>
      <c r="F133" s="14">
        <f>SUM(F134:F136)</f>
        <v>161750250</v>
      </c>
      <c r="G133" s="15">
        <v>0.8679</v>
      </c>
      <c r="H133">
        <v>3</v>
      </c>
    </row>
    <row r="134" spans="2:8" ht="25.5" x14ac:dyDescent="0.25">
      <c r="B134" s="11"/>
      <c r="C134" s="9" t="s">
        <v>493</v>
      </c>
      <c r="D134" s="2">
        <v>83269350</v>
      </c>
      <c r="E134" s="56">
        <v>1</v>
      </c>
      <c r="F134" s="3">
        <v>80940400</v>
      </c>
      <c r="G134" s="10">
        <v>0.97199999999999998</v>
      </c>
    </row>
    <row r="135" spans="2:8" ht="25.5" x14ac:dyDescent="0.25">
      <c r="B135" s="11"/>
      <c r="C135" s="9" t="s">
        <v>494</v>
      </c>
      <c r="D135" s="2">
        <v>48167820</v>
      </c>
      <c r="E135" s="10">
        <v>1</v>
      </c>
      <c r="F135" s="3">
        <v>43960550</v>
      </c>
      <c r="G135" s="10">
        <v>0.91269999999999996</v>
      </c>
    </row>
    <row r="136" spans="2:8" ht="25.5" x14ac:dyDescent="0.25">
      <c r="B136" s="11"/>
      <c r="C136" s="9" t="s">
        <v>495</v>
      </c>
      <c r="D136" s="2">
        <v>37408800</v>
      </c>
      <c r="E136" s="56">
        <v>1</v>
      </c>
      <c r="F136" s="3">
        <v>36849300</v>
      </c>
      <c r="G136" s="10">
        <v>0.98499999999999999</v>
      </c>
    </row>
    <row r="137" spans="2:8" x14ac:dyDescent="0.25">
      <c r="B137" s="4"/>
      <c r="C137" s="33" t="s">
        <v>16</v>
      </c>
      <c r="D137" s="5">
        <f>D6+D21+D35+D37+D39+D47+D52+D66+D76+D84+D89+D107+D125+D133</f>
        <v>51339114899</v>
      </c>
      <c r="E137" s="23">
        <v>0.9536</v>
      </c>
      <c r="F137" s="5">
        <f>F6+F21+F35+F37+F39+F47+F52+F66+F76+F84+F89+F107+F125+F133</f>
        <v>47270992628</v>
      </c>
      <c r="G137" s="23">
        <v>0.92079999999999995</v>
      </c>
      <c r="H137">
        <f>SUM(H6:H136)</f>
        <v>116</v>
      </c>
    </row>
  </sheetData>
  <mergeCells count="4">
    <mergeCell ref="B2:B3"/>
    <mergeCell ref="C2:C3"/>
    <mergeCell ref="D2:D3"/>
    <mergeCell ref="E2:G2"/>
  </mergeCells>
  <pageMargins left="0.59" right="0.41" top="0.74803149606299202" bottom="0.74803149606299202" header="0.31496062992126" footer="0.31496062992126"/>
  <pageSetup paperSize="9" scale="95" orientation="portrait" horizontalDpi="2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7"/>
  <sheetViews>
    <sheetView workbookViewId="0">
      <selection activeCell="K14" sqref="K14"/>
    </sheetView>
  </sheetViews>
  <sheetFormatPr defaultRowHeight="15" x14ac:dyDescent="0.25"/>
  <cols>
    <col min="1" max="1" width="2.85546875" customWidth="1"/>
    <col min="2" max="2" width="3.5703125" bestFit="1" customWidth="1"/>
    <col min="3" max="3" width="40.140625" customWidth="1"/>
    <col min="4" max="4" width="16.140625" customWidth="1"/>
    <col min="5" max="5" width="15" customWidth="1"/>
    <col min="6" max="6" width="10.140625" bestFit="1" customWidth="1"/>
    <col min="7" max="7" width="3.85546875" customWidth="1"/>
    <col min="8" max="8" width="10.140625" bestFit="1" customWidth="1"/>
    <col min="9" max="9" width="12.5703125" bestFit="1" customWidth="1"/>
    <col min="10" max="10" width="15.28515625" bestFit="1" customWidth="1"/>
    <col min="11" max="11" width="12.5703125" bestFit="1" customWidth="1"/>
    <col min="12" max="12" width="12" bestFit="1" customWidth="1"/>
  </cols>
  <sheetData>
    <row r="2" spans="2:10" ht="15.75" x14ac:dyDescent="0.25">
      <c r="B2" s="899" t="s">
        <v>0</v>
      </c>
      <c r="C2" s="899" t="s">
        <v>19</v>
      </c>
      <c r="D2" s="900" t="s">
        <v>18</v>
      </c>
      <c r="E2" s="899" t="s">
        <v>1</v>
      </c>
      <c r="F2" s="899"/>
    </row>
    <row r="3" spans="2:10" ht="15.75" x14ac:dyDescent="0.25">
      <c r="B3" s="899"/>
      <c r="C3" s="899"/>
      <c r="D3" s="901"/>
      <c r="E3" s="13" t="s">
        <v>17</v>
      </c>
      <c r="F3" s="13" t="s">
        <v>2</v>
      </c>
      <c r="H3" s="13" t="s">
        <v>496</v>
      </c>
    </row>
    <row r="4" spans="2:10" ht="15.75" x14ac:dyDescent="0.25">
      <c r="B4" s="12"/>
      <c r="C4" s="24" t="s">
        <v>24</v>
      </c>
      <c r="D4" s="32">
        <f>D5+D46</f>
        <v>51339114899</v>
      </c>
      <c r="E4" s="32">
        <f>E5+E46</f>
        <v>47270992628</v>
      </c>
      <c r="F4" s="31">
        <v>0.9536</v>
      </c>
      <c r="H4" s="31">
        <v>0.92079999999999995</v>
      </c>
    </row>
    <row r="5" spans="2:10" ht="15.75" x14ac:dyDescent="0.25">
      <c r="B5" s="12"/>
      <c r="C5" s="24" t="s">
        <v>25</v>
      </c>
      <c r="D5" s="25">
        <f>D6+D21+D35+D37+D39</f>
        <v>9322703488</v>
      </c>
      <c r="E5" s="30">
        <f>E6+E21+E35+E37+E39</f>
        <v>8851978561</v>
      </c>
      <c r="F5" s="31">
        <v>1</v>
      </c>
      <c r="H5" s="31">
        <v>0.94950000000000001</v>
      </c>
    </row>
    <row r="6" spans="2:10" ht="30" x14ac:dyDescent="0.25">
      <c r="B6" s="7">
        <v>1</v>
      </c>
      <c r="C6" s="8" t="s">
        <v>3</v>
      </c>
      <c r="D6" s="14">
        <f>SUM(D7:D20)</f>
        <v>5412623044</v>
      </c>
      <c r="E6" s="14">
        <f>SUM(E7:E20)</f>
        <v>5160287750</v>
      </c>
      <c r="F6" s="15">
        <v>0.95340000000000003</v>
      </c>
      <c r="G6">
        <v>16</v>
      </c>
      <c r="H6" s="15">
        <v>0.95340000000000003</v>
      </c>
    </row>
    <row r="7" spans="2:10" x14ac:dyDescent="0.25">
      <c r="B7" s="1"/>
      <c r="C7" s="9" t="s">
        <v>378</v>
      </c>
      <c r="D7" s="2">
        <v>104030278</v>
      </c>
      <c r="E7" s="3">
        <v>101765700</v>
      </c>
      <c r="F7" s="10">
        <v>1</v>
      </c>
      <c r="H7" s="10">
        <v>0.97819999999999996</v>
      </c>
      <c r="J7" s="53">
        <v>13754132152</v>
      </c>
    </row>
    <row r="8" spans="2:10" ht="25.5" x14ac:dyDescent="0.25">
      <c r="B8" s="1"/>
      <c r="C8" s="9" t="s">
        <v>379</v>
      </c>
      <c r="D8" s="2">
        <v>811070000</v>
      </c>
      <c r="E8" s="3">
        <v>665554909</v>
      </c>
      <c r="F8" s="10">
        <v>1</v>
      </c>
      <c r="H8" s="10">
        <v>0.8206</v>
      </c>
      <c r="J8" s="53">
        <f>J7-D5</f>
        <v>4431428664</v>
      </c>
    </row>
    <row r="9" spans="2:10" ht="25.5" x14ac:dyDescent="0.25">
      <c r="B9" s="1"/>
      <c r="C9" s="9" t="s">
        <v>380</v>
      </c>
      <c r="D9" s="2">
        <v>2175334746</v>
      </c>
      <c r="E9" s="3">
        <v>2112740905</v>
      </c>
      <c r="F9" s="10">
        <v>1</v>
      </c>
      <c r="H9" s="10">
        <v>0.97119999999999995</v>
      </c>
    </row>
    <row r="10" spans="2:10" x14ac:dyDescent="0.25">
      <c r="B10" s="1"/>
      <c r="C10" s="9" t="s">
        <v>381</v>
      </c>
      <c r="D10" s="2">
        <v>145876658</v>
      </c>
      <c r="E10" s="3">
        <v>145242030</v>
      </c>
      <c r="F10" s="10">
        <v>1</v>
      </c>
      <c r="H10" s="10">
        <v>0.99560000000000004</v>
      </c>
    </row>
    <row r="11" spans="2:10" ht="14.25" customHeight="1" x14ac:dyDescent="0.25">
      <c r="B11" s="1"/>
      <c r="C11" s="9" t="s">
        <v>382</v>
      </c>
      <c r="D11" s="2">
        <v>87176390</v>
      </c>
      <c r="E11" s="3">
        <v>87116700</v>
      </c>
      <c r="F11" s="10">
        <v>1</v>
      </c>
      <c r="H11" s="10">
        <v>0.99929999999999997</v>
      </c>
    </row>
    <row r="12" spans="2:10" ht="25.5" x14ac:dyDescent="0.25">
      <c r="B12" s="1"/>
      <c r="C12" s="9" t="s">
        <v>383</v>
      </c>
      <c r="D12" s="2">
        <v>116493297</v>
      </c>
      <c r="E12" s="3">
        <v>116476070</v>
      </c>
      <c r="F12" s="10">
        <v>1</v>
      </c>
      <c r="H12" s="10">
        <v>0.99990000000000001</v>
      </c>
    </row>
    <row r="13" spans="2:10" ht="25.5" x14ac:dyDescent="0.25">
      <c r="B13" s="1"/>
      <c r="C13" s="9" t="s">
        <v>384</v>
      </c>
      <c r="D13" s="2">
        <v>378222292</v>
      </c>
      <c r="E13" s="3">
        <v>362638015</v>
      </c>
      <c r="F13" s="10">
        <v>1</v>
      </c>
      <c r="H13" s="10">
        <v>0.95879999999999999</v>
      </c>
    </row>
    <row r="14" spans="2:10" x14ac:dyDescent="0.25">
      <c r="B14" s="1"/>
      <c r="C14" s="9" t="s">
        <v>385</v>
      </c>
      <c r="D14" s="2">
        <v>283572480</v>
      </c>
      <c r="E14" s="3">
        <v>277059580</v>
      </c>
      <c r="F14" s="10">
        <v>1</v>
      </c>
      <c r="H14" s="10">
        <v>0.97699999999999998</v>
      </c>
    </row>
    <row r="15" spans="2:10" ht="25.5" x14ac:dyDescent="0.25">
      <c r="B15" s="1"/>
      <c r="C15" s="9" t="s">
        <v>386</v>
      </c>
      <c r="D15" s="2">
        <v>72136000</v>
      </c>
      <c r="E15" s="3">
        <v>72003000</v>
      </c>
      <c r="F15" s="10">
        <v>1</v>
      </c>
      <c r="H15" s="10">
        <v>0.99819999999999998</v>
      </c>
    </row>
    <row r="16" spans="2:10" x14ac:dyDescent="0.25">
      <c r="B16" s="1"/>
      <c r="C16" s="9" t="s">
        <v>387</v>
      </c>
      <c r="D16" s="2">
        <v>123686340</v>
      </c>
      <c r="E16" s="3">
        <v>109642730</v>
      </c>
      <c r="F16" s="10">
        <v>1</v>
      </c>
      <c r="H16" s="10">
        <v>0.88649999999999995</v>
      </c>
    </row>
    <row r="17" spans="2:8" ht="25.5" x14ac:dyDescent="0.25">
      <c r="B17" s="1"/>
      <c r="C17" s="9" t="s">
        <v>388</v>
      </c>
      <c r="D17" s="2">
        <v>841282900</v>
      </c>
      <c r="E17" s="3">
        <v>839275611</v>
      </c>
      <c r="F17" s="10">
        <v>1</v>
      </c>
      <c r="H17" s="10">
        <v>0.99760000000000004</v>
      </c>
    </row>
    <row r="18" spans="2:8" ht="25.5" x14ac:dyDescent="0.25">
      <c r="B18" s="1"/>
      <c r="C18" s="9" t="s">
        <v>389</v>
      </c>
      <c r="D18" s="2">
        <v>37631500</v>
      </c>
      <c r="E18" s="3">
        <v>37414500</v>
      </c>
      <c r="F18" s="10">
        <v>1</v>
      </c>
      <c r="H18" s="10">
        <v>0.99419999999999997</v>
      </c>
    </row>
    <row r="19" spans="2:8" ht="25.5" x14ac:dyDescent="0.25">
      <c r="B19" s="1"/>
      <c r="C19" s="9" t="s">
        <v>390</v>
      </c>
      <c r="D19" s="2">
        <v>89325000</v>
      </c>
      <c r="E19" s="3">
        <v>87122000</v>
      </c>
      <c r="F19" s="10">
        <v>1</v>
      </c>
      <c r="H19" s="10">
        <v>0.97529999999999994</v>
      </c>
    </row>
    <row r="20" spans="2:8" x14ac:dyDescent="0.25">
      <c r="B20" s="1"/>
      <c r="C20" s="9" t="s">
        <v>391</v>
      </c>
      <c r="D20" s="2">
        <v>146785163</v>
      </c>
      <c r="E20" s="3">
        <v>146236000</v>
      </c>
      <c r="F20" s="10">
        <v>1</v>
      </c>
      <c r="H20" s="10">
        <v>0.99629999999999996</v>
      </c>
    </row>
    <row r="21" spans="2:8" s="17" customFormat="1" ht="30" x14ac:dyDescent="0.25">
      <c r="B21" s="7">
        <v>2</v>
      </c>
      <c r="C21" s="8" t="s">
        <v>4</v>
      </c>
      <c r="D21" s="14">
        <f>SUM(D22:D34)</f>
        <v>2750526334</v>
      </c>
      <c r="E21" s="14">
        <f>SUM(E22:E34)</f>
        <v>2580885076</v>
      </c>
      <c r="F21" s="15">
        <v>0.93830000000000002</v>
      </c>
      <c r="G21" s="17">
        <v>14</v>
      </c>
      <c r="H21" s="15">
        <v>0.93830000000000002</v>
      </c>
    </row>
    <row r="22" spans="2:8" s="18" customFormat="1" ht="12.75" x14ac:dyDescent="0.2">
      <c r="B22" s="11"/>
      <c r="C22" s="9" t="s">
        <v>20</v>
      </c>
      <c r="D22" s="2">
        <v>123250000</v>
      </c>
      <c r="E22" s="3">
        <v>123250000</v>
      </c>
      <c r="F22" s="10">
        <v>1</v>
      </c>
      <c r="H22" s="10">
        <v>1</v>
      </c>
    </row>
    <row r="23" spans="2:8" s="18" customFormat="1" ht="25.5" x14ac:dyDescent="0.2">
      <c r="B23" s="11"/>
      <c r="C23" s="9" t="s">
        <v>21</v>
      </c>
      <c r="D23" s="2">
        <v>186900000</v>
      </c>
      <c r="E23" s="3">
        <v>184875000</v>
      </c>
      <c r="F23" s="10">
        <v>1</v>
      </c>
      <c r="H23" s="10">
        <v>0.98919999999999997</v>
      </c>
    </row>
    <row r="24" spans="2:8" s="18" customFormat="1" ht="25.5" x14ac:dyDescent="0.2">
      <c r="B24" s="11"/>
      <c r="C24" s="9" t="s">
        <v>392</v>
      </c>
      <c r="D24" s="2">
        <v>10050000</v>
      </c>
      <c r="E24" s="3">
        <v>10050000</v>
      </c>
      <c r="F24" s="10">
        <v>1</v>
      </c>
      <c r="H24" s="10">
        <v>1</v>
      </c>
    </row>
    <row r="25" spans="2:8" s="18" customFormat="1" ht="25.5" x14ac:dyDescent="0.2">
      <c r="B25" s="11"/>
      <c r="C25" s="9" t="s">
        <v>393</v>
      </c>
      <c r="D25" s="2">
        <v>443349034</v>
      </c>
      <c r="E25" s="3">
        <v>410467725</v>
      </c>
      <c r="F25" s="10">
        <v>1</v>
      </c>
      <c r="H25" s="10">
        <v>0.92579999999999996</v>
      </c>
    </row>
    <row r="26" spans="2:8" s="18" customFormat="1" ht="25.5" x14ac:dyDescent="0.2">
      <c r="B26" s="11"/>
      <c r="C26" s="9" t="s">
        <v>395</v>
      </c>
      <c r="D26" s="2">
        <v>94946000</v>
      </c>
      <c r="E26" s="3">
        <v>93627000</v>
      </c>
      <c r="F26" s="10">
        <v>1</v>
      </c>
      <c r="H26" s="10">
        <v>0.98609999999999998</v>
      </c>
    </row>
    <row r="27" spans="2:8" s="18" customFormat="1" ht="25.5" x14ac:dyDescent="0.2">
      <c r="B27" s="11"/>
      <c r="C27" s="9" t="s">
        <v>394</v>
      </c>
      <c r="D27" s="2">
        <v>55972000</v>
      </c>
      <c r="E27" s="3">
        <v>55953500</v>
      </c>
      <c r="F27" s="10">
        <v>1</v>
      </c>
      <c r="H27" s="10">
        <v>0.99970000000000003</v>
      </c>
    </row>
    <row r="28" spans="2:8" s="18" customFormat="1" ht="12.75" x14ac:dyDescent="0.2">
      <c r="B28" s="11"/>
      <c r="C28" s="9" t="s">
        <v>396</v>
      </c>
      <c r="D28" s="2">
        <v>1240460000</v>
      </c>
      <c r="E28" s="3">
        <v>1118382050</v>
      </c>
      <c r="F28" s="10">
        <v>1</v>
      </c>
      <c r="H28" s="10">
        <v>0.90159999999999996</v>
      </c>
    </row>
    <row r="29" spans="2:8" s="18" customFormat="1" ht="25.5" x14ac:dyDescent="0.2">
      <c r="B29" s="11"/>
      <c r="C29" s="9" t="s">
        <v>397</v>
      </c>
      <c r="D29" s="2">
        <v>38548000</v>
      </c>
      <c r="E29" s="3">
        <v>38468000</v>
      </c>
      <c r="F29" s="10">
        <v>1</v>
      </c>
      <c r="H29" s="10">
        <v>0.99790000000000001</v>
      </c>
    </row>
    <row r="30" spans="2:8" s="18" customFormat="1" ht="12.75" x14ac:dyDescent="0.2">
      <c r="B30" s="11"/>
      <c r="C30" s="9" t="s">
        <v>400</v>
      </c>
      <c r="D30" s="2">
        <v>16060000</v>
      </c>
      <c r="E30" s="3">
        <v>12659234</v>
      </c>
      <c r="F30" s="10">
        <v>1</v>
      </c>
      <c r="H30" s="10">
        <v>0.78820000000000001</v>
      </c>
    </row>
    <row r="31" spans="2:8" s="18" customFormat="1" ht="25.5" x14ac:dyDescent="0.2">
      <c r="B31" s="11"/>
      <c r="C31" s="9" t="s">
        <v>398</v>
      </c>
      <c r="D31" s="2">
        <v>200841300</v>
      </c>
      <c r="E31" s="3">
        <v>200002567</v>
      </c>
      <c r="F31" s="10">
        <v>1</v>
      </c>
      <c r="H31" s="10">
        <v>0.99580000000000002</v>
      </c>
    </row>
    <row r="32" spans="2:8" s="18" customFormat="1" ht="12.75" x14ac:dyDescent="0.2">
      <c r="B32" s="11"/>
      <c r="C32" s="9" t="s">
        <v>401</v>
      </c>
      <c r="D32" s="2">
        <v>230000000</v>
      </c>
      <c r="E32" s="3">
        <v>224800000</v>
      </c>
      <c r="F32" s="10">
        <v>1</v>
      </c>
      <c r="H32" s="10">
        <v>0.97740000000000005</v>
      </c>
    </row>
    <row r="33" spans="2:10" s="18" customFormat="1" ht="12.75" x14ac:dyDescent="0.2">
      <c r="B33" s="11"/>
      <c r="C33" s="9" t="s">
        <v>399</v>
      </c>
      <c r="D33" s="2">
        <v>65800000</v>
      </c>
      <c r="E33" s="3">
        <v>65800000</v>
      </c>
      <c r="F33" s="10">
        <v>1</v>
      </c>
      <c r="H33" s="10">
        <v>1</v>
      </c>
    </row>
    <row r="34" spans="2:10" s="18" customFormat="1" ht="25.5" x14ac:dyDescent="0.2">
      <c r="B34" s="11"/>
      <c r="C34" s="9" t="s">
        <v>402</v>
      </c>
      <c r="D34" s="2">
        <v>44350000</v>
      </c>
      <c r="E34" s="3">
        <v>42550000</v>
      </c>
      <c r="F34" s="10">
        <v>1</v>
      </c>
      <c r="H34" s="10">
        <v>1</v>
      </c>
    </row>
    <row r="35" spans="2:10" s="17" customFormat="1" x14ac:dyDescent="0.25">
      <c r="B35" s="7">
        <v>3</v>
      </c>
      <c r="C35" s="8" t="s">
        <v>5</v>
      </c>
      <c r="D35" s="14">
        <f>D36</f>
        <v>159870000</v>
      </c>
      <c r="E35" s="16">
        <f>E36</f>
        <v>143903200</v>
      </c>
      <c r="F35" s="15">
        <v>1</v>
      </c>
      <c r="G35" s="54">
        <v>1</v>
      </c>
      <c r="H35" s="15">
        <v>0.9</v>
      </c>
    </row>
    <row r="36" spans="2:10" ht="25.5" x14ac:dyDescent="0.25">
      <c r="B36" s="7"/>
      <c r="C36" s="9" t="s">
        <v>403</v>
      </c>
      <c r="D36" s="2">
        <v>159870000</v>
      </c>
      <c r="E36" s="3">
        <v>143903200</v>
      </c>
      <c r="F36" s="10">
        <v>1</v>
      </c>
      <c r="H36" s="10">
        <v>0.90010000000000001</v>
      </c>
    </row>
    <row r="37" spans="2:10" ht="30" x14ac:dyDescent="0.25">
      <c r="B37" s="7">
        <v>4</v>
      </c>
      <c r="C37" s="8" t="s">
        <v>6</v>
      </c>
      <c r="D37" s="14">
        <f>D38</f>
        <v>75360000</v>
      </c>
      <c r="E37" s="16">
        <f>E38</f>
        <v>68578300</v>
      </c>
      <c r="F37" s="15">
        <v>0.91</v>
      </c>
      <c r="G37">
        <v>1</v>
      </c>
      <c r="H37" s="15">
        <v>0.91</v>
      </c>
    </row>
    <row r="38" spans="2:10" s="18" customFormat="1" ht="25.5" x14ac:dyDescent="0.2">
      <c r="B38" s="11"/>
      <c r="C38" s="9" t="s">
        <v>404</v>
      </c>
      <c r="D38" s="2">
        <v>75360000</v>
      </c>
      <c r="E38" s="3">
        <v>68578300</v>
      </c>
      <c r="F38" s="10">
        <v>1</v>
      </c>
      <c r="H38" s="10">
        <v>0.91</v>
      </c>
    </row>
    <row r="39" spans="2:10" ht="33.75" customHeight="1" x14ac:dyDescent="0.25">
      <c r="B39" s="7">
        <v>5</v>
      </c>
      <c r="C39" s="8" t="s">
        <v>7</v>
      </c>
      <c r="D39" s="14">
        <f>SUM(D40:D45)</f>
        <v>924324110</v>
      </c>
      <c r="E39" s="14">
        <f>SUM(E40:E45)</f>
        <v>898324235</v>
      </c>
      <c r="F39" s="15">
        <v>0.97189999999999999</v>
      </c>
      <c r="G39">
        <v>6</v>
      </c>
      <c r="H39" s="15">
        <v>0.97189999999999999</v>
      </c>
    </row>
    <row r="40" spans="2:10" ht="25.5" x14ac:dyDescent="0.25">
      <c r="B40" s="11"/>
      <c r="C40" s="9" t="s">
        <v>405</v>
      </c>
      <c r="D40" s="2">
        <v>49078965</v>
      </c>
      <c r="E40" s="20">
        <v>49070965</v>
      </c>
      <c r="F40" s="10">
        <v>1</v>
      </c>
      <c r="H40" s="10">
        <v>0.99980000000000002</v>
      </c>
    </row>
    <row r="41" spans="2:10" x14ac:dyDescent="0.25">
      <c r="B41" s="11"/>
      <c r="C41" s="9" t="s">
        <v>406</v>
      </c>
      <c r="D41" s="2">
        <v>510458445</v>
      </c>
      <c r="E41" s="20">
        <v>502178350</v>
      </c>
      <c r="F41" s="10">
        <v>1</v>
      </c>
      <c r="H41" s="10">
        <v>0.98380000000000001</v>
      </c>
    </row>
    <row r="42" spans="2:10" ht="25.5" x14ac:dyDescent="0.25">
      <c r="B42" s="11"/>
      <c r="C42" s="9" t="s">
        <v>407</v>
      </c>
      <c r="D42" s="2">
        <v>38648300</v>
      </c>
      <c r="E42" s="20">
        <v>26648220</v>
      </c>
      <c r="F42" s="10">
        <v>1</v>
      </c>
      <c r="H42" s="10">
        <v>0.6895</v>
      </c>
    </row>
    <row r="43" spans="2:10" ht="25.5" x14ac:dyDescent="0.25">
      <c r="B43" s="11"/>
      <c r="C43" s="9" t="s">
        <v>408</v>
      </c>
      <c r="D43" s="2">
        <v>123343700</v>
      </c>
      <c r="E43" s="20">
        <v>119823000</v>
      </c>
      <c r="F43" s="10">
        <v>1</v>
      </c>
      <c r="H43" s="10">
        <v>0.97150000000000003</v>
      </c>
      <c r="J43" t="s">
        <v>409</v>
      </c>
    </row>
    <row r="44" spans="2:10" ht="16.5" customHeight="1" x14ac:dyDescent="0.25">
      <c r="B44" s="11"/>
      <c r="C44" s="9" t="s">
        <v>410</v>
      </c>
      <c r="D44" s="2">
        <v>59203700</v>
      </c>
      <c r="E44" s="20">
        <v>59003700</v>
      </c>
      <c r="F44" s="10">
        <v>1</v>
      </c>
      <c r="H44" s="10">
        <v>0.99660000000000004</v>
      </c>
    </row>
    <row r="45" spans="2:10" ht="25.5" x14ac:dyDescent="0.25">
      <c r="B45" s="11"/>
      <c r="C45" s="9" t="s">
        <v>411</v>
      </c>
      <c r="D45" s="2">
        <v>143591000</v>
      </c>
      <c r="E45" s="20">
        <v>141600000</v>
      </c>
      <c r="F45" s="10">
        <v>1</v>
      </c>
      <c r="H45" s="10">
        <v>0.98609999999999998</v>
      </c>
    </row>
    <row r="46" spans="2:10" ht="15.75" x14ac:dyDescent="0.25">
      <c r="B46" s="26"/>
      <c r="C46" s="27" t="s">
        <v>26</v>
      </c>
      <c r="D46" s="28">
        <f>D47+D52+D66+D76+D84+D89+D107+D125+D133</f>
        <v>42016411411</v>
      </c>
      <c r="E46" s="28">
        <f>E47+E52+E66+E76+E84+E89+E107+E125+E133</f>
        <v>38419014067</v>
      </c>
      <c r="F46" s="29">
        <v>0.94330000000000003</v>
      </c>
      <c r="H46" s="29">
        <v>0.91439999999999999</v>
      </c>
    </row>
    <row r="47" spans="2:10" ht="30" x14ac:dyDescent="0.25">
      <c r="B47" s="7">
        <v>6</v>
      </c>
      <c r="C47" s="8" t="s">
        <v>8</v>
      </c>
      <c r="D47" s="14">
        <f>SUM(D48:D51)</f>
        <v>217070620</v>
      </c>
      <c r="E47" s="14">
        <f>SUM(E48:E51)</f>
        <v>202286823</v>
      </c>
      <c r="F47" s="15">
        <v>0.93189999999999995</v>
      </c>
      <c r="G47">
        <v>4</v>
      </c>
      <c r="H47" s="15">
        <v>0.93189999999999995</v>
      </c>
    </row>
    <row r="48" spans="2:10" ht="25.5" x14ac:dyDescent="0.25">
      <c r="B48" s="11"/>
      <c r="C48" s="9" t="s">
        <v>412</v>
      </c>
      <c r="D48" s="2">
        <v>99290700</v>
      </c>
      <c r="E48" s="3">
        <v>93196073</v>
      </c>
      <c r="F48" s="10">
        <v>1</v>
      </c>
      <c r="H48" s="10">
        <v>0.93859999999999999</v>
      </c>
    </row>
    <row r="49" spans="2:10" ht="25.5" x14ac:dyDescent="0.25">
      <c r="B49" s="11"/>
      <c r="C49" s="9" t="s">
        <v>413</v>
      </c>
      <c r="D49" s="2">
        <v>36021070</v>
      </c>
      <c r="E49" s="3">
        <v>31010900</v>
      </c>
      <c r="F49" s="10">
        <v>1</v>
      </c>
      <c r="H49" s="10">
        <v>0.8609</v>
      </c>
    </row>
    <row r="50" spans="2:10" x14ac:dyDescent="0.25">
      <c r="B50" s="11"/>
      <c r="C50" s="9" t="s">
        <v>414</v>
      </c>
      <c r="D50" s="2">
        <v>26779950</v>
      </c>
      <c r="E50" s="3">
        <v>24679950</v>
      </c>
      <c r="F50" s="10">
        <v>1</v>
      </c>
      <c r="H50" s="10">
        <v>0.92159999999999997</v>
      </c>
    </row>
    <row r="51" spans="2:10" ht="17.25" customHeight="1" x14ac:dyDescent="0.25">
      <c r="B51" s="11"/>
      <c r="C51" s="9" t="s">
        <v>415</v>
      </c>
      <c r="D51" s="2">
        <v>54978900</v>
      </c>
      <c r="E51" s="3">
        <v>53399900</v>
      </c>
      <c r="F51" s="10">
        <v>1</v>
      </c>
      <c r="H51" s="10">
        <v>0.97130000000000005</v>
      </c>
    </row>
    <row r="52" spans="2:10" x14ac:dyDescent="0.25">
      <c r="B52" s="7">
        <v>7</v>
      </c>
      <c r="C52" s="8" t="s">
        <v>9</v>
      </c>
      <c r="D52" s="14">
        <f>SUM(D53:D65)</f>
        <v>6668077240</v>
      </c>
      <c r="E52" s="14">
        <f>SUM(E53:E65)</f>
        <v>6606334232</v>
      </c>
      <c r="F52" s="15">
        <v>0.99070000000000003</v>
      </c>
      <c r="G52">
        <v>13</v>
      </c>
      <c r="H52" s="15">
        <v>0.99070000000000003</v>
      </c>
    </row>
    <row r="53" spans="2:10" x14ac:dyDescent="0.25">
      <c r="B53" s="11"/>
      <c r="C53" s="9" t="s">
        <v>416</v>
      </c>
      <c r="D53" s="2">
        <v>688961000</v>
      </c>
      <c r="E53" s="20">
        <v>687109500</v>
      </c>
      <c r="F53" s="10">
        <v>1</v>
      </c>
      <c r="H53" s="10">
        <v>0.99729999999999996</v>
      </c>
    </row>
    <row r="54" spans="2:10" x14ac:dyDescent="0.25">
      <c r="B54" s="11"/>
      <c r="C54" s="9" t="s">
        <v>417</v>
      </c>
      <c r="D54" s="2">
        <v>63133000</v>
      </c>
      <c r="E54" s="20">
        <v>63025400</v>
      </c>
      <c r="F54" s="10">
        <v>1</v>
      </c>
      <c r="H54" s="10">
        <v>0.99829999999999997</v>
      </c>
    </row>
    <row r="55" spans="2:10" ht="25.5" x14ac:dyDescent="0.25">
      <c r="B55" s="11"/>
      <c r="C55" s="9" t="s">
        <v>418</v>
      </c>
      <c r="D55" s="2">
        <v>160264680</v>
      </c>
      <c r="E55" s="20">
        <v>159193300</v>
      </c>
      <c r="F55" s="10">
        <v>1</v>
      </c>
      <c r="H55" s="10">
        <v>0.99329999999999996</v>
      </c>
    </row>
    <row r="56" spans="2:10" x14ac:dyDescent="0.25">
      <c r="B56" s="11"/>
      <c r="C56" s="9" t="s">
        <v>419</v>
      </c>
      <c r="D56" s="2">
        <v>31806500</v>
      </c>
      <c r="E56" s="20">
        <v>31775100</v>
      </c>
      <c r="F56" s="10">
        <v>1</v>
      </c>
      <c r="H56" s="10">
        <v>0.999</v>
      </c>
    </row>
    <row r="57" spans="2:10" ht="25.5" x14ac:dyDescent="0.25">
      <c r="B57" s="11"/>
      <c r="C57" s="9" t="s">
        <v>420</v>
      </c>
      <c r="D57" s="2">
        <v>40304800</v>
      </c>
      <c r="E57" s="20">
        <v>40139800</v>
      </c>
      <c r="F57" s="10">
        <v>1</v>
      </c>
      <c r="H57" s="10">
        <v>0.99590000000000001</v>
      </c>
    </row>
    <row r="58" spans="2:10" ht="38.25" x14ac:dyDescent="0.25">
      <c r="B58" s="11"/>
      <c r="C58" s="9" t="s">
        <v>421</v>
      </c>
      <c r="D58" s="2">
        <v>549634652</v>
      </c>
      <c r="E58" s="20">
        <v>548357000</v>
      </c>
      <c r="F58" s="10">
        <v>1</v>
      </c>
      <c r="H58" s="10">
        <v>0.99770000000000003</v>
      </c>
    </row>
    <row r="59" spans="2:10" ht="25.5" x14ac:dyDescent="0.25">
      <c r="B59" s="11"/>
      <c r="C59" s="9" t="s">
        <v>422</v>
      </c>
      <c r="D59" s="2">
        <v>239150000</v>
      </c>
      <c r="E59" s="20">
        <v>239070000</v>
      </c>
      <c r="F59" s="10">
        <v>1</v>
      </c>
      <c r="H59" s="10">
        <v>0.99970000000000003</v>
      </c>
    </row>
    <row r="60" spans="2:10" ht="38.25" x14ac:dyDescent="0.25">
      <c r="B60" s="11"/>
      <c r="C60" s="9" t="s">
        <v>423</v>
      </c>
      <c r="D60" s="2">
        <v>789201520</v>
      </c>
      <c r="E60" s="20">
        <v>763323344</v>
      </c>
      <c r="F60" s="10">
        <v>1</v>
      </c>
      <c r="H60" s="10">
        <v>0.96719999999999995</v>
      </c>
      <c r="J60" t="s">
        <v>426</v>
      </c>
    </row>
    <row r="61" spans="2:10" ht="25.5" x14ac:dyDescent="0.25">
      <c r="B61" s="11"/>
      <c r="C61" s="9" t="s">
        <v>425</v>
      </c>
      <c r="D61" s="2">
        <v>462210050</v>
      </c>
      <c r="E61" s="20">
        <v>461110050</v>
      </c>
      <c r="F61" s="10">
        <v>1</v>
      </c>
      <c r="H61" s="10">
        <v>0.99760000000000004</v>
      </c>
    </row>
    <row r="62" spans="2:10" x14ac:dyDescent="0.25">
      <c r="B62" s="11"/>
      <c r="C62" s="9" t="s">
        <v>424</v>
      </c>
      <c r="D62" s="2">
        <v>336496300</v>
      </c>
      <c r="E62" s="20">
        <v>306316000</v>
      </c>
      <c r="F62" s="10">
        <v>1</v>
      </c>
      <c r="H62" s="10">
        <v>0.9103</v>
      </c>
    </row>
    <row r="63" spans="2:10" x14ac:dyDescent="0.25">
      <c r="B63" s="11"/>
      <c r="C63" s="9" t="s">
        <v>427</v>
      </c>
      <c r="D63" s="2">
        <v>26452000</v>
      </c>
      <c r="E63" s="20">
        <v>26452000</v>
      </c>
      <c r="F63" s="10">
        <v>1</v>
      </c>
      <c r="H63" s="10">
        <v>1</v>
      </c>
    </row>
    <row r="64" spans="2:10" ht="25.5" x14ac:dyDescent="0.25">
      <c r="B64" s="11"/>
      <c r="C64" s="9" t="s">
        <v>428</v>
      </c>
      <c r="D64" s="2">
        <v>200028000</v>
      </c>
      <c r="E64" s="20">
        <v>200028000</v>
      </c>
      <c r="F64" s="10">
        <v>1</v>
      </c>
      <c r="H64" s="10">
        <v>1</v>
      </c>
    </row>
    <row r="65" spans="2:8" x14ac:dyDescent="0.25">
      <c r="B65" s="11"/>
      <c r="C65" s="9" t="s">
        <v>429</v>
      </c>
      <c r="D65" s="2">
        <v>3080434738</v>
      </c>
      <c r="E65" s="20">
        <v>3080434738</v>
      </c>
      <c r="F65" s="10">
        <v>1</v>
      </c>
      <c r="H65" s="10">
        <v>1</v>
      </c>
    </row>
    <row r="66" spans="2:8" ht="30" x14ac:dyDescent="0.25">
      <c r="B66" s="7">
        <v>8</v>
      </c>
      <c r="C66" s="8" t="s">
        <v>10</v>
      </c>
      <c r="D66" s="14">
        <f>SUM(D67:D75)</f>
        <v>2938531175</v>
      </c>
      <c r="E66" s="14">
        <f>SUM(E67:E75)</f>
        <v>2931695620</v>
      </c>
      <c r="F66" s="15">
        <v>0.99770000000000003</v>
      </c>
      <c r="G66">
        <v>9</v>
      </c>
      <c r="H66" s="15">
        <v>0.99770000000000003</v>
      </c>
    </row>
    <row r="67" spans="2:8" s="19" customFormat="1" ht="25.5" x14ac:dyDescent="0.2">
      <c r="B67" s="11"/>
      <c r="C67" s="9" t="s">
        <v>430</v>
      </c>
      <c r="D67" s="2">
        <v>423546267</v>
      </c>
      <c r="E67" s="3">
        <v>423067500</v>
      </c>
      <c r="F67" s="10">
        <v>1</v>
      </c>
      <c r="H67" s="10">
        <v>0.99890000000000001</v>
      </c>
    </row>
    <row r="68" spans="2:8" s="19" customFormat="1" ht="12.75" x14ac:dyDescent="0.2">
      <c r="B68" s="11"/>
      <c r="C68" s="9" t="s">
        <v>431</v>
      </c>
      <c r="D68" s="2">
        <v>1443564670</v>
      </c>
      <c r="E68" s="3">
        <v>1441457907</v>
      </c>
      <c r="F68" s="10">
        <v>1</v>
      </c>
      <c r="H68" s="10">
        <v>0.99850000000000005</v>
      </c>
    </row>
    <row r="69" spans="2:8" s="19" customFormat="1" ht="25.5" x14ac:dyDescent="0.2">
      <c r="B69" s="11"/>
      <c r="C69" s="9" t="s">
        <v>432</v>
      </c>
      <c r="D69" s="2">
        <v>21638100</v>
      </c>
      <c r="E69" s="3">
        <v>21569000</v>
      </c>
      <c r="F69" s="10">
        <v>1</v>
      </c>
      <c r="H69" s="10">
        <v>0.99680000000000002</v>
      </c>
    </row>
    <row r="70" spans="2:8" s="19" customFormat="1" ht="12.75" x14ac:dyDescent="0.2">
      <c r="B70" s="11"/>
      <c r="C70" s="9" t="s">
        <v>433</v>
      </c>
      <c r="D70" s="2">
        <v>288755479</v>
      </c>
      <c r="E70" s="3">
        <v>288211000</v>
      </c>
      <c r="F70" s="10">
        <v>1</v>
      </c>
      <c r="H70" s="10">
        <v>0.99809999999999999</v>
      </c>
    </row>
    <row r="71" spans="2:8" s="19" customFormat="1" ht="25.5" x14ac:dyDescent="0.2">
      <c r="B71" s="11"/>
      <c r="C71" s="9" t="s">
        <v>434</v>
      </c>
      <c r="D71" s="2">
        <v>455234779</v>
      </c>
      <c r="E71" s="3">
        <v>454727320</v>
      </c>
      <c r="F71" s="10">
        <v>1</v>
      </c>
      <c r="H71" s="10">
        <v>0.99890000000000001</v>
      </c>
    </row>
    <row r="72" spans="2:8" s="19" customFormat="1" ht="25.5" x14ac:dyDescent="0.2">
      <c r="B72" s="11"/>
      <c r="C72" s="9" t="s">
        <v>435</v>
      </c>
      <c r="D72" s="2">
        <v>144845900</v>
      </c>
      <c r="E72" s="3">
        <v>142166913</v>
      </c>
      <c r="F72" s="10">
        <v>1</v>
      </c>
      <c r="H72" s="10">
        <v>0.98150000000000004</v>
      </c>
    </row>
    <row r="73" spans="2:8" s="19" customFormat="1" ht="12.75" x14ac:dyDescent="0.2">
      <c r="B73" s="11"/>
      <c r="C73" s="9" t="s">
        <v>436</v>
      </c>
      <c r="D73" s="2">
        <v>18345130</v>
      </c>
      <c r="E73" s="3">
        <v>18345130</v>
      </c>
      <c r="F73" s="10">
        <v>1</v>
      </c>
      <c r="H73" s="10">
        <v>1</v>
      </c>
    </row>
    <row r="74" spans="2:8" s="19" customFormat="1" ht="25.5" x14ac:dyDescent="0.2">
      <c r="B74" s="11"/>
      <c r="C74" s="9" t="s">
        <v>437</v>
      </c>
      <c r="D74" s="2">
        <v>96583450</v>
      </c>
      <c r="E74" s="3">
        <v>96146950</v>
      </c>
      <c r="F74" s="10">
        <v>1</v>
      </c>
      <c r="H74" s="10">
        <v>0.99550000000000005</v>
      </c>
    </row>
    <row r="75" spans="2:8" s="19" customFormat="1" ht="25.5" x14ac:dyDescent="0.2">
      <c r="B75" s="11"/>
      <c r="C75" s="9" t="s">
        <v>438</v>
      </c>
      <c r="D75" s="2">
        <v>46017400</v>
      </c>
      <c r="E75" s="3">
        <v>46003900</v>
      </c>
      <c r="F75" s="10">
        <v>1</v>
      </c>
      <c r="H75" s="10">
        <v>0.99970000000000003</v>
      </c>
    </row>
    <row r="76" spans="2:8" ht="30" x14ac:dyDescent="0.25">
      <c r="B76" s="7">
        <v>9</v>
      </c>
      <c r="C76" s="8" t="s">
        <v>11</v>
      </c>
      <c r="D76" s="14">
        <f>SUM(D77:D83)</f>
        <v>2672534121</v>
      </c>
      <c r="E76" s="14">
        <f>SUM(E77:E83)</f>
        <v>2668211921</v>
      </c>
      <c r="F76" s="15">
        <v>0.99839999999999995</v>
      </c>
      <c r="G76">
        <v>7</v>
      </c>
      <c r="H76" s="15">
        <v>0.99839999999999995</v>
      </c>
    </row>
    <row r="77" spans="2:8" ht="25.5" x14ac:dyDescent="0.25">
      <c r="B77" s="11"/>
      <c r="C77" s="9" t="s">
        <v>439</v>
      </c>
      <c r="D77" s="2">
        <v>628796512</v>
      </c>
      <c r="E77" s="3">
        <v>628494512</v>
      </c>
      <c r="F77" s="10">
        <v>1</v>
      </c>
      <c r="H77" s="10">
        <v>0.99950000000000006</v>
      </c>
    </row>
    <row r="78" spans="2:8" x14ac:dyDescent="0.25">
      <c r="B78" s="11"/>
      <c r="C78" s="9" t="s">
        <v>440</v>
      </c>
      <c r="D78" s="2">
        <v>260578600</v>
      </c>
      <c r="E78" s="3">
        <v>259992000</v>
      </c>
      <c r="F78" s="10">
        <v>1</v>
      </c>
      <c r="H78" s="10">
        <v>0.99770000000000003</v>
      </c>
    </row>
    <row r="79" spans="2:8" ht="25.5" x14ac:dyDescent="0.25">
      <c r="B79" s="11"/>
      <c r="C79" s="9" t="s">
        <v>441</v>
      </c>
      <c r="D79" s="2">
        <v>1564063509</v>
      </c>
      <c r="E79" s="3">
        <v>1564063509</v>
      </c>
      <c r="F79" s="10">
        <v>1</v>
      </c>
      <c r="H79" s="10">
        <v>1</v>
      </c>
    </row>
    <row r="80" spans="2:8" ht="25.5" x14ac:dyDescent="0.25">
      <c r="B80" s="11"/>
      <c r="C80" s="9" t="s">
        <v>442</v>
      </c>
      <c r="D80" s="2">
        <v>65686000</v>
      </c>
      <c r="E80" s="3">
        <v>65686000</v>
      </c>
      <c r="F80" s="10">
        <v>1</v>
      </c>
      <c r="H80" s="10">
        <v>1</v>
      </c>
    </row>
    <row r="81" spans="2:12" x14ac:dyDescent="0.25">
      <c r="B81" s="11"/>
      <c r="C81" s="9" t="s">
        <v>443</v>
      </c>
      <c r="D81" s="2">
        <v>37000000</v>
      </c>
      <c r="E81" s="3">
        <v>35500000</v>
      </c>
      <c r="F81" s="10">
        <v>1</v>
      </c>
      <c r="H81" s="10">
        <v>0.95950000000000002</v>
      </c>
    </row>
    <row r="82" spans="2:12" ht="25.5" x14ac:dyDescent="0.25">
      <c r="B82" s="11"/>
      <c r="C82" s="9" t="s">
        <v>444</v>
      </c>
      <c r="D82" s="2">
        <v>84449200</v>
      </c>
      <c r="E82" s="3">
        <v>82737700</v>
      </c>
      <c r="F82" s="10">
        <v>1</v>
      </c>
      <c r="H82" s="10">
        <v>0.97970000000000002</v>
      </c>
    </row>
    <row r="83" spans="2:12" x14ac:dyDescent="0.25">
      <c r="B83" s="11"/>
      <c r="C83" s="9" t="s">
        <v>445</v>
      </c>
      <c r="D83" s="2">
        <v>31960300</v>
      </c>
      <c r="E83" s="3">
        <v>31738200</v>
      </c>
      <c r="F83" s="10">
        <v>1</v>
      </c>
      <c r="H83" s="10">
        <v>0.99309999999999998</v>
      </c>
    </row>
    <row r="84" spans="2:12" ht="45" x14ac:dyDescent="0.25">
      <c r="B84" s="7">
        <v>10</v>
      </c>
      <c r="C84" s="8" t="s">
        <v>12</v>
      </c>
      <c r="D84" s="14">
        <f>SUM(D85:D88)</f>
        <v>879396600</v>
      </c>
      <c r="E84" s="14">
        <f>SUM(E85:E88)</f>
        <v>878895724</v>
      </c>
      <c r="F84" s="15">
        <v>0.99939999999999996</v>
      </c>
      <c r="G84">
        <v>4</v>
      </c>
      <c r="H84" s="15">
        <v>0.99939999999999996</v>
      </c>
    </row>
    <row r="85" spans="2:12" x14ac:dyDescent="0.25">
      <c r="B85" s="11"/>
      <c r="C85" s="9" t="s">
        <v>446</v>
      </c>
      <c r="D85" s="2">
        <v>96138000</v>
      </c>
      <c r="E85" s="3">
        <v>96138000</v>
      </c>
      <c r="F85" s="10">
        <v>1</v>
      </c>
      <c r="H85" s="10">
        <v>1</v>
      </c>
    </row>
    <row r="86" spans="2:12" x14ac:dyDescent="0.25">
      <c r="B86" s="11"/>
      <c r="C86" s="9" t="s">
        <v>447</v>
      </c>
      <c r="D86" s="2">
        <v>22352000</v>
      </c>
      <c r="E86" s="3">
        <v>22352000</v>
      </c>
      <c r="F86" s="10">
        <v>1</v>
      </c>
      <c r="H86" s="10">
        <v>1</v>
      </c>
    </row>
    <row r="87" spans="2:12" ht="25.5" x14ac:dyDescent="0.25">
      <c r="B87" s="11"/>
      <c r="C87" s="9" t="s">
        <v>448</v>
      </c>
      <c r="D87" s="2">
        <v>328813900</v>
      </c>
      <c r="E87" s="3">
        <v>328315000</v>
      </c>
      <c r="F87" s="10">
        <v>1</v>
      </c>
      <c r="H87" s="10">
        <v>0.99850000000000005</v>
      </c>
    </row>
    <row r="88" spans="2:12" x14ac:dyDescent="0.25">
      <c r="B88" s="11"/>
      <c r="C88" s="9" t="s">
        <v>449</v>
      </c>
      <c r="D88" s="2">
        <v>432092700</v>
      </c>
      <c r="E88" s="3">
        <v>432090724</v>
      </c>
      <c r="F88" s="10">
        <v>1</v>
      </c>
      <c r="H88" s="10">
        <v>1</v>
      </c>
    </row>
    <row r="89" spans="2:12" ht="30" x14ac:dyDescent="0.25">
      <c r="B89" s="7">
        <v>11</v>
      </c>
      <c r="C89" s="8" t="s">
        <v>13</v>
      </c>
      <c r="D89" s="14">
        <f>SUM(D90:D106)</f>
        <v>3569775000</v>
      </c>
      <c r="E89" s="14">
        <f>SUM(E90:E106)</f>
        <v>3301245187</v>
      </c>
      <c r="F89" s="15">
        <v>0.92479999999999996</v>
      </c>
      <c r="G89">
        <v>17</v>
      </c>
      <c r="H89" s="15">
        <v>0.92479999999999996</v>
      </c>
    </row>
    <row r="90" spans="2:12" ht="25.5" x14ac:dyDescent="0.25">
      <c r="B90" s="11"/>
      <c r="C90" s="9" t="s">
        <v>450</v>
      </c>
      <c r="D90" s="2">
        <v>40097800</v>
      </c>
      <c r="E90" s="3">
        <v>38651600</v>
      </c>
      <c r="F90" s="10">
        <v>1</v>
      </c>
      <c r="H90" s="10">
        <v>0.96389999999999998</v>
      </c>
      <c r="J90" s="53"/>
      <c r="K90" s="53"/>
      <c r="L90" s="53"/>
    </row>
    <row r="91" spans="2:12" x14ac:dyDescent="0.25">
      <c r="B91" s="11"/>
      <c r="C91" s="9" t="s">
        <v>451</v>
      </c>
      <c r="D91" s="2">
        <v>32216000</v>
      </c>
      <c r="E91" s="3">
        <v>32075000</v>
      </c>
      <c r="F91" s="10">
        <v>1</v>
      </c>
      <c r="H91" s="10">
        <v>0.99560000000000004</v>
      </c>
    </row>
    <row r="92" spans="2:12" ht="25.5" x14ac:dyDescent="0.25">
      <c r="B92" s="11"/>
      <c r="C92" s="9" t="s">
        <v>452</v>
      </c>
      <c r="D92" s="2">
        <v>35798800</v>
      </c>
      <c r="E92" s="3">
        <v>35760800</v>
      </c>
      <c r="F92" s="10">
        <v>1</v>
      </c>
      <c r="H92" s="10">
        <v>0.99890000000000001</v>
      </c>
    </row>
    <row r="93" spans="2:12" ht="25.5" x14ac:dyDescent="0.25">
      <c r="B93" s="11"/>
      <c r="C93" s="9" t="s">
        <v>453</v>
      </c>
      <c r="D93" s="2">
        <v>87181000</v>
      </c>
      <c r="E93" s="3">
        <v>82279637</v>
      </c>
      <c r="F93" s="10">
        <v>1</v>
      </c>
      <c r="H93" s="10">
        <v>0.94379999999999997</v>
      </c>
    </row>
    <row r="94" spans="2:12" x14ac:dyDescent="0.25">
      <c r="B94" s="11"/>
      <c r="C94" s="9" t="s">
        <v>454</v>
      </c>
      <c r="D94" s="2">
        <v>81460000</v>
      </c>
      <c r="E94" s="3">
        <v>81275800</v>
      </c>
      <c r="F94" s="10">
        <v>1</v>
      </c>
      <c r="H94" s="10">
        <v>0.99770000000000003</v>
      </c>
    </row>
    <row r="95" spans="2:12" x14ac:dyDescent="0.25">
      <c r="B95" s="11"/>
      <c r="C95" s="55" t="s">
        <v>455</v>
      </c>
      <c r="D95" s="2">
        <v>161044200</v>
      </c>
      <c r="E95" s="2">
        <v>161044000</v>
      </c>
      <c r="F95" s="10">
        <v>1</v>
      </c>
      <c r="H95" s="56">
        <v>1</v>
      </c>
    </row>
    <row r="96" spans="2:12" ht="25.5" x14ac:dyDescent="0.25">
      <c r="B96" s="11"/>
      <c r="C96" s="55" t="s">
        <v>456</v>
      </c>
      <c r="D96" s="2">
        <v>592969200</v>
      </c>
      <c r="E96" s="2">
        <v>533018400</v>
      </c>
      <c r="F96" s="10">
        <v>1</v>
      </c>
      <c r="H96" s="56">
        <v>0.89890000000000003</v>
      </c>
      <c r="I96" s="53">
        <v>482202200</v>
      </c>
      <c r="J96" s="53">
        <v>775000</v>
      </c>
      <c r="K96" s="53">
        <f>I96-J96</f>
        <v>481427200</v>
      </c>
      <c r="L96" s="53"/>
    </row>
    <row r="97" spans="2:12" ht="25.5" x14ac:dyDescent="0.25">
      <c r="B97" s="11"/>
      <c r="C97" s="9" t="s">
        <v>457</v>
      </c>
      <c r="D97" s="2">
        <v>519783000</v>
      </c>
      <c r="E97" s="3">
        <v>499238000</v>
      </c>
      <c r="F97" s="10">
        <v>1</v>
      </c>
      <c r="H97" s="10">
        <v>0.96050000000000002</v>
      </c>
      <c r="J97" s="53"/>
      <c r="K97" s="53"/>
      <c r="L97" s="53"/>
    </row>
    <row r="98" spans="2:12" ht="38.25" x14ac:dyDescent="0.25">
      <c r="B98" s="11"/>
      <c r="C98" s="9" t="s">
        <v>458</v>
      </c>
      <c r="D98" s="2">
        <v>697525700</v>
      </c>
      <c r="E98" s="3">
        <v>664902500</v>
      </c>
      <c r="F98" s="10">
        <v>1</v>
      </c>
      <c r="H98" s="10">
        <v>0.95320000000000005</v>
      </c>
      <c r="J98" s="53"/>
      <c r="K98" s="53"/>
      <c r="L98" s="53"/>
    </row>
    <row r="99" spans="2:12" ht="38.25" x14ac:dyDescent="0.25">
      <c r="B99" s="11"/>
      <c r="C99" s="9" t="s">
        <v>459</v>
      </c>
      <c r="D99" s="2">
        <v>69458000</v>
      </c>
      <c r="E99" s="3">
        <v>69458000</v>
      </c>
      <c r="F99" s="10">
        <v>1</v>
      </c>
      <c r="H99" s="10">
        <v>1</v>
      </c>
    </row>
    <row r="100" spans="2:12" ht="25.5" x14ac:dyDescent="0.25">
      <c r="B100" s="11"/>
      <c r="C100" s="9" t="s">
        <v>460</v>
      </c>
      <c r="D100" s="2">
        <v>34973500</v>
      </c>
      <c r="E100" s="3">
        <v>34502500</v>
      </c>
      <c r="F100" s="10">
        <v>1</v>
      </c>
      <c r="H100" s="10">
        <v>0.98650000000000004</v>
      </c>
    </row>
    <row r="101" spans="2:12" ht="25.5" x14ac:dyDescent="0.25">
      <c r="B101" s="11"/>
      <c r="C101" s="9" t="s">
        <v>461</v>
      </c>
      <c r="D101" s="2">
        <v>43408000</v>
      </c>
      <c r="E101" s="3">
        <v>43309000</v>
      </c>
      <c r="F101" s="10">
        <v>1</v>
      </c>
      <c r="H101" s="10">
        <v>0.99770000000000003</v>
      </c>
    </row>
    <row r="102" spans="2:12" ht="25.5" x14ac:dyDescent="0.25">
      <c r="B102" s="11"/>
      <c r="C102" s="9" t="s">
        <v>462</v>
      </c>
      <c r="D102" s="2">
        <v>32080500</v>
      </c>
      <c r="E102" s="3">
        <v>31325000</v>
      </c>
      <c r="F102" s="10">
        <v>1</v>
      </c>
      <c r="H102" s="10">
        <v>0.97640000000000005</v>
      </c>
    </row>
    <row r="103" spans="2:12" ht="25.5" x14ac:dyDescent="0.25">
      <c r="B103" s="11"/>
      <c r="C103" s="9" t="s">
        <v>463</v>
      </c>
      <c r="D103" s="2">
        <v>861073300</v>
      </c>
      <c r="E103" s="3">
        <v>736015250</v>
      </c>
      <c r="F103" s="10">
        <v>1</v>
      </c>
      <c r="H103" s="10">
        <v>0.8548</v>
      </c>
    </row>
    <row r="104" spans="2:12" x14ac:dyDescent="0.25">
      <c r="B104" s="11"/>
      <c r="C104" s="9" t="s">
        <v>464</v>
      </c>
      <c r="D104" s="2">
        <v>70158900</v>
      </c>
      <c r="E104" s="3">
        <v>58806500</v>
      </c>
      <c r="F104" s="10">
        <v>1</v>
      </c>
      <c r="H104" s="10">
        <v>0.83819999999999995</v>
      </c>
    </row>
    <row r="105" spans="2:12" ht="25.5" x14ac:dyDescent="0.25">
      <c r="B105" s="11"/>
      <c r="C105" s="9" t="s">
        <v>465</v>
      </c>
      <c r="D105" s="2">
        <v>33364100</v>
      </c>
      <c r="E105" s="3">
        <v>32713500</v>
      </c>
      <c r="F105" s="10">
        <v>1</v>
      </c>
      <c r="H105" s="10">
        <v>0.98050000000000004</v>
      </c>
    </row>
    <row r="106" spans="2:12" ht="25.5" x14ac:dyDescent="0.25">
      <c r="B106" s="11"/>
      <c r="C106" s="9" t="s">
        <v>466</v>
      </c>
      <c r="D106" s="2">
        <v>177183000</v>
      </c>
      <c r="E106" s="3">
        <v>166869700</v>
      </c>
      <c r="F106" s="10">
        <v>1</v>
      </c>
      <c r="H106" s="10">
        <v>0.94179999999999997</v>
      </c>
    </row>
    <row r="107" spans="2:12" ht="60" x14ac:dyDescent="0.25">
      <c r="B107" s="7">
        <v>12</v>
      </c>
      <c r="C107" s="8" t="s">
        <v>14</v>
      </c>
      <c r="D107" s="14">
        <f>SUM(D108:D124)</f>
        <v>24404887505</v>
      </c>
      <c r="E107" s="14">
        <f>SUM(E108:E124)</f>
        <v>21181402100</v>
      </c>
      <c r="F107" s="15">
        <v>0.8679</v>
      </c>
      <c r="G107">
        <v>17</v>
      </c>
      <c r="H107" s="15">
        <v>0.8679</v>
      </c>
    </row>
    <row r="108" spans="2:12" x14ac:dyDescent="0.25">
      <c r="B108" s="11"/>
      <c r="C108" s="9" t="s">
        <v>467</v>
      </c>
      <c r="D108" s="2">
        <v>44966000</v>
      </c>
      <c r="E108" s="3">
        <v>44412500</v>
      </c>
      <c r="F108" s="10">
        <v>1</v>
      </c>
      <c r="H108" s="10">
        <v>0.98770000000000002</v>
      </c>
    </row>
    <row r="109" spans="2:12" ht="25.5" x14ac:dyDescent="0.25">
      <c r="B109" s="11"/>
      <c r="C109" s="9" t="s">
        <v>468</v>
      </c>
      <c r="D109" s="2">
        <v>12641741150</v>
      </c>
      <c r="E109" s="3">
        <v>12172979650</v>
      </c>
      <c r="F109" s="10">
        <v>1</v>
      </c>
      <c r="H109" s="10">
        <v>0.96289999999999998</v>
      </c>
    </row>
    <row r="110" spans="2:12" x14ac:dyDescent="0.25">
      <c r="B110" s="11"/>
      <c r="C110" s="9" t="s">
        <v>469</v>
      </c>
      <c r="D110" s="2">
        <v>16291510</v>
      </c>
      <c r="E110" s="3">
        <v>15988200</v>
      </c>
      <c r="F110" s="10">
        <v>1</v>
      </c>
      <c r="H110" s="10">
        <v>0.98140000000000005</v>
      </c>
    </row>
    <row r="111" spans="2:12" ht="25.5" x14ac:dyDescent="0.25">
      <c r="B111" s="11"/>
      <c r="C111" s="9" t="s">
        <v>470</v>
      </c>
      <c r="D111" s="2">
        <v>36878900</v>
      </c>
      <c r="E111" s="3">
        <v>36878900</v>
      </c>
      <c r="F111" s="10">
        <v>1</v>
      </c>
      <c r="H111" s="10">
        <v>1</v>
      </c>
    </row>
    <row r="112" spans="2:12" ht="25.5" x14ac:dyDescent="0.25">
      <c r="B112" s="11"/>
      <c r="C112" s="9" t="s">
        <v>471</v>
      </c>
      <c r="D112" s="2">
        <v>77174600</v>
      </c>
      <c r="E112" s="3">
        <v>70374600</v>
      </c>
      <c r="F112" s="10">
        <v>1</v>
      </c>
      <c r="H112" s="10">
        <v>0.91190000000000004</v>
      </c>
    </row>
    <row r="113" spans="2:8" ht="25.5" x14ac:dyDescent="0.25">
      <c r="B113" s="11"/>
      <c r="C113" s="9" t="s">
        <v>472</v>
      </c>
      <c r="D113" s="2">
        <v>2350600700</v>
      </c>
      <c r="E113" s="3">
        <v>2349260150</v>
      </c>
      <c r="F113" s="10">
        <v>1</v>
      </c>
      <c r="H113" s="10">
        <v>0.99939999999999996</v>
      </c>
    </row>
    <row r="114" spans="2:8" ht="38.25" x14ac:dyDescent="0.25">
      <c r="B114" s="11"/>
      <c r="C114" s="9" t="s">
        <v>473</v>
      </c>
      <c r="D114" s="2">
        <v>65561250</v>
      </c>
      <c r="E114" s="3">
        <v>63361250</v>
      </c>
      <c r="F114" s="10">
        <v>1</v>
      </c>
      <c r="H114" s="10">
        <v>0.96640000000000004</v>
      </c>
    </row>
    <row r="115" spans="2:8" ht="15.75" customHeight="1" x14ac:dyDescent="0.25">
      <c r="B115" s="11"/>
      <c r="C115" s="9" t="s">
        <v>474</v>
      </c>
      <c r="D115" s="2">
        <v>81471700</v>
      </c>
      <c r="E115" s="3">
        <v>81154300</v>
      </c>
      <c r="F115" s="10">
        <v>1</v>
      </c>
      <c r="H115" s="10">
        <v>0.99609999999999999</v>
      </c>
    </row>
    <row r="116" spans="2:8" ht="25.5" x14ac:dyDescent="0.25">
      <c r="B116" s="11"/>
      <c r="C116" s="9" t="s">
        <v>475</v>
      </c>
      <c r="D116" s="2">
        <v>149396290</v>
      </c>
      <c r="E116" s="3">
        <v>140811250</v>
      </c>
      <c r="F116" s="10">
        <v>1</v>
      </c>
      <c r="H116" s="10">
        <v>0.9425</v>
      </c>
    </row>
    <row r="117" spans="2:8" ht="38.25" x14ac:dyDescent="0.25">
      <c r="B117" s="11"/>
      <c r="C117" s="9" t="s">
        <v>476</v>
      </c>
      <c r="D117" s="2">
        <v>307351350</v>
      </c>
      <c r="E117" s="3">
        <v>300216350</v>
      </c>
      <c r="F117" s="10">
        <v>1</v>
      </c>
      <c r="H117" s="10">
        <v>0.9768</v>
      </c>
    </row>
    <row r="118" spans="2:8" x14ac:dyDescent="0.25">
      <c r="B118" s="11"/>
      <c r="C118" s="9" t="s">
        <v>477</v>
      </c>
      <c r="D118" s="2">
        <v>56284000</v>
      </c>
      <c r="E118" s="3">
        <v>54564000</v>
      </c>
      <c r="F118" s="10">
        <v>1</v>
      </c>
      <c r="H118" s="10">
        <v>0.96940000000000004</v>
      </c>
    </row>
    <row r="119" spans="2:8" ht="25.5" x14ac:dyDescent="0.25">
      <c r="B119" s="11"/>
      <c r="C119" s="9" t="s">
        <v>478</v>
      </c>
      <c r="D119" s="2">
        <v>8127890145</v>
      </c>
      <c r="E119" s="3">
        <v>5417795540</v>
      </c>
      <c r="F119" s="10">
        <v>0.70720000000000005</v>
      </c>
      <c r="H119" s="10">
        <v>0.66659999999999997</v>
      </c>
    </row>
    <row r="120" spans="2:8" ht="25.5" x14ac:dyDescent="0.25">
      <c r="B120" s="11"/>
      <c r="C120" s="9" t="s">
        <v>479</v>
      </c>
      <c r="D120" s="2">
        <v>103184850</v>
      </c>
      <c r="E120" s="3">
        <v>102327050</v>
      </c>
      <c r="F120" s="10">
        <v>1</v>
      </c>
      <c r="H120" s="10">
        <v>0.99170000000000003</v>
      </c>
    </row>
    <row r="121" spans="2:8" x14ac:dyDescent="0.25">
      <c r="B121" s="11"/>
      <c r="C121" s="9" t="s">
        <v>480</v>
      </c>
      <c r="D121" s="2">
        <v>43106000</v>
      </c>
      <c r="E121" s="3">
        <v>42061100</v>
      </c>
      <c r="F121" s="10">
        <v>1</v>
      </c>
      <c r="H121" s="10">
        <v>0.9758</v>
      </c>
    </row>
    <row r="122" spans="2:8" ht="25.5" x14ac:dyDescent="0.25">
      <c r="B122" s="11"/>
      <c r="C122" s="9" t="s">
        <v>481</v>
      </c>
      <c r="D122" s="2">
        <v>113180060</v>
      </c>
      <c r="E122" s="3">
        <v>111785060</v>
      </c>
      <c r="F122" s="10">
        <v>0.98939999999999995</v>
      </c>
      <c r="H122" s="10">
        <v>0.98770000000000002</v>
      </c>
    </row>
    <row r="123" spans="2:8" ht="25.5" x14ac:dyDescent="0.25">
      <c r="B123" s="11"/>
      <c r="C123" s="9" t="s">
        <v>482</v>
      </c>
      <c r="D123" s="2">
        <v>109442000</v>
      </c>
      <c r="E123" s="3">
        <v>98405200</v>
      </c>
      <c r="F123" s="10">
        <v>1</v>
      </c>
      <c r="H123" s="10">
        <v>0.8992</v>
      </c>
    </row>
    <row r="124" spans="2:8" ht="25.5" x14ac:dyDescent="0.25">
      <c r="B124" s="11"/>
      <c r="C124" s="9" t="s">
        <v>483</v>
      </c>
      <c r="D124" s="2">
        <v>80367000</v>
      </c>
      <c r="E124" s="3">
        <v>79027000</v>
      </c>
      <c r="F124" s="10">
        <v>1</v>
      </c>
      <c r="H124" s="10">
        <v>0.98329999999999995</v>
      </c>
    </row>
    <row r="125" spans="2:8" ht="30" x14ac:dyDescent="0.25">
      <c r="B125" s="7">
        <v>13</v>
      </c>
      <c r="C125" s="8" t="s">
        <v>484</v>
      </c>
      <c r="D125" s="14">
        <f>SUM(D126:D132)</f>
        <v>497293180</v>
      </c>
      <c r="E125" s="14">
        <f>SUM(E126:E132)</f>
        <v>487192210</v>
      </c>
      <c r="F125" s="15">
        <v>0.97970000000000002</v>
      </c>
      <c r="G125">
        <v>7</v>
      </c>
      <c r="H125" s="15">
        <v>0.97970000000000002</v>
      </c>
    </row>
    <row r="126" spans="2:8" ht="25.5" x14ac:dyDescent="0.25">
      <c r="B126" s="11"/>
      <c r="C126" s="55" t="s">
        <v>485</v>
      </c>
      <c r="D126" s="2">
        <v>56270980</v>
      </c>
      <c r="E126" s="2">
        <v>56270980</v>
      </c>
      <c r="F126" s="56">
        <v>1</v>
      </c>
      <c r="H126" s="56">
        <v>1</v>
      </c>
    </row>
    <row r="127" spans="2:8" x14ac:dyDescent="0.25">
      <c r="B127" s="11"/>
      <c r="C127" s="9" t="s">
        <v>486</v>
      </c>
      <c r="D127" s="2">
        <v>74321970</v>
      </c>
      <c r="E127" s="3">
        <v>74320000</v>
      </c>
      <c r="F127" s="10">
        <v>1</v>
      </c>
      <c r="H127" s="10">
        <v>1</v>
      </c>
    </row>
    <row r="128" spans="2:8" x14ac:dyDescent="0.25">
      <c r="B128" s="11"/>
      <c r="C128" s="9" t="s">
        <v>487</v>
      </c>
      <c r="D128" s="2">
        <v>74288770</v>
      </c>
      <c r="E128" s="3">
        <v>74288770</v>
      </c>
      <c r="F128" s="56">
        <v>1</v>
      </c>
      <c r="H128" s="10">
        <v>1</v>
      </c>
    </row>
    <row r="129" spans="2:8" ht="25.5" x14ac:dyDescent="0.25">
      <c r="B129" s="11"/>
      <c r="C129" s="9" t="s">
        <v>488</v>
      </c>
      <c r="D129" s="2">
        <v>72737280</v>
      </c>
      <c r="E129" s="3">
        <v>64282280</v>
      </c>
      <c r="F129" s="10">
        <v>1</v>
      </c>
      <c r="H129" s="10">
        <v>0.88380000000000003</v>
      </c>
    </row>
    <row r="130" spans="2:8" ht="25.5" x14ac:dyDescent="0.25">
      <c r="B130" s="11"/>
      <c r="C130" s="9" t="s">
        <v>489</v>
      </c>
      <c r="D130" s="2">
        <v>54432980</v>
      </c>
      <c r="E130" s="3">
        <v>53860980</v>
      </c>
      <c r="F130" s="56">
        <v>1</v>
      </c>
      <c r="H130" s="10">
        <v>0.98950000000000005</v>
      </c>
    </row>
    <row r="131" spans="2:8" x14ac:dyDescent="0.25">
      <c r="B131" s="11"/>
      <c r="C131" s="9" t="s">
        <v>490</v>
      </c>
      <c r="D131" s="2">
        <v>64324200</v>
      </c>
      <c r="E131" s="3">
        <v>63574200</v>
      </c>
      <c r="F131" s="10">
        <v>1</v>
      </c>
      <c r="H131" s="10">
        <v>0.98829999999999996</v>
      </c>
    </row>
    <row r="132" spans="2:8" x14ac:dyDescent="0.25">
      <c r="B132" s="11"/>
      <c r="C132" s="9" t="s">
        <v>491</v>
      </c>
      <c r="D132" s="2">
        <v>100917000</v>
      </c>
      <c r="E132" s="3">
        <v>100595000</v>
      </c>
      <c r="F132" s="56">
        <v>1</v>
      </c>
      <c r="H132" s="10">
        <v>0.99680000000000002</v>
      </c>
    </row>
    <row r="133" spans="2:8" ht="30" x14ac:dyDescent="0.25">
      <c r="B133" s="7">
        <v>14</v>
      </c>
      <c r="C133" s="8" t="s">
        <v>492</v>
      </c>
      <c r="D133" s="14">
        <f>SUM(D134:D136)</f>
        <v>168845970</v>
      </c>
      <c r="E133" s="14">
        <f>SUM(E134:E136)</f>
        <v>161750250</v>
      </c>
      <c r="F133" s="15">
        <v>0.8679</v>
      </c>
      <c r="G133">
        <v>3</v>
      </c>
      <c r="H133" s="15">
        <v>0.8679</v>
      </c>
    </row>
    <row r="134" spans="2:8" ht="25.5" x14ac:dyDescent="0.25">
      <c r="B134" s="11"/>
      <c r="C134" s="9" t="s">
        <v>493</v>
      </c>
      <c r="D134" s="2">
        <v>83269350</v>
      </c>
      <c r="E134" s="3">
        <v>80940400</v>
      </c>
      <c r="F134" s="56">
        <v>1</v>
      </c>
      <c r="H134" s="10">
        <v>0.97199999999999998</v>
      </c>
    </row>
    <row r="135" spans="2:8" ht="25.5" x14ac:dyDescent="0.25">
      <c r="B135" s="11"/>
      <c r="C135" s="9" t="s">
        <v>494</v>
      </c>
      <c r="D135" s="2">
        <v>48167820</v>
      </c>
      <c r="E135" s="3">
        <v>43960550</v>
      </c>
      <c r="F135" s="10">
        <v>1</v>
      </c>
      <c r="H135" s="10">
        <v>0.91269999999999996</v>
      </c>
    </row>
    <row r="136" spans="2:8" ht="25.5" x14ac:dyDescent="0.25">
      <c r="B136" s="11"/>
      <c r="C136" s="9" t="s">
        <v>495</v>
      </c>
      <c r="D136" s="2">
        <v>37408800</v>
      </c>
      <c r="E136" s="3">
        <v>36849300</v>
      </c>
      <c r="F136" s="56">
        <v>1</v>
      </c>
      <c r="H136" s="10">
        <v>0.98499999999999999</v>
      </c>
    </row>
    <row r="137" spans="2:8" x14ac:dyDescent="0.25">
      <c r="B137" s="4"/>
      <c r="C137" s="6" t="s">
        <v>16</v>
      </c>
      <c r="D137" s="5">
        <f>D6+D21+D35+D37+D39+D47+D52+D66+D76+D84+D89+D107+D125+D133</f>
        <v>51339114899</v>
      </c>
      <c r="E137" s="5">
        <f>E6+E21+E35+E37+E39+E47+E52+E66+E76+E84+E89+E107+E125+E133</f>
        <v>47270992628</v>
      </c>
      <c r="F137" s="23">
        <v>0.9536</v>
      </c>
      <c r="G137">
        <f>SUM(G6:G136)</f>
        <v>119</v>
      </c>
      <c r="H137" s="23">
        <v>0.92079999999999995</v>
      </c>
    </row>
  </sheetData>
  <mergeCells count="4">
    <mergeCell ref="B2:B3"/>
    <mergeCell ref="C2:C3"/>
    <mergeCell ref="D2:D3"/>
    <mergeCell ref="E2:F2"/>
  </mergeCells>
  <pageMargins left="0.59" right="0.41" top="0.74803149606299202" bottom="0.74803149606299202" header="0.31496062992126" footer="0.31496062992126"/>
  <pageSetup paperSize="9" scale="95" orientation="portrait" horizontalDpi="2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7"/>
  <sheetViews>
    <sheetView workbookViewId="0">
      <selection activeCell="J136" sqref="J136"/>
    </sheetView>
  </sheetViews>
  <sheetFormatPr defaultRowHeight="15" x14ac:dyDescent="0.25"/>
  <cols>
    <col min="1" max="1" width="2.85546875" customWidth="1"/>
    <col min="2" max="2" width="3.5703125" bestFit="1" customWidth="1"/>
    <col min="3" max="3" width="40.140625" customWidth="1"/>
    <col min="4" max="4" width="16.140625" customWidth="1"/>
    <col min="5" max="5" width="10.140625" bestFit="1" customWidth="1"/>
    <col min="6" max="6" width="15" customWidth="1"/>
    <col min="7" max="7" width="10.140625" bestFit="1" customWidth="1"/>
    <col min="8" max="8" width="3.85546875" customWidth="1"/>
    <col min="10" max="10" width="12.5703125" bestFit="1" customWidth="1"/>
    <col min="11" max="11" width="15.28515625" bestFit="1" customWidth="1"/>
    <col min="12" max="12" width="12.5703125" bestFit="1" customWidth="1"/>
    <col min="13" max="13" width="12" bestFit="1" customWidth="1"/>
  </cols>
  <sheetData>
    <row r="2" spans="2:11" ht="15.75" x14ac:dyDescent="0.25">
      <c r="B2" s="899" t="s">
        <v>0</v>
      </c>
      <c r="C2" s="899" t="s">
        <v>19</v>
      </c>
      <c r="D2" s="900" t="s">
        <v>18</v>
      </c>
      <c r="E2" s="899" t="s">
        <v>1</v>
      </c>
      <c r="F2" s="899"/>
      <c r="G2" s="899"/>
    </row>
    <row r="3" spans="2:11" ht="15.75" x14ac:dyDescent="0.25">
      <c r="B3" s="899"/>
      <c r="C3" s="899"/>
      <c r="D3" s="901"/>
      <c r="E3" s="13" t="s">
        <v>2</v>
      </c>
      <c r="F3" s="13" t="s">
        <v>17</v>
      </c>
      <c r="G3" s="13" t="s">
        <v>496</v>
      </c>
    </row>
    <row r="4" spans="2:11" ht="15.75" x14ac:dyDescent="0.25">
      <c r="B4" s="60"/>
      <c r="C4" s="24" t="s">
        <v>24</v>
      </c>
      <c r="D4" s="32">
        <f>D5+D46</f>
        <v>51339114899</v>
      </c>
      <c r="E4" s="31">
        <v>0.9536</v>
      </c>
      <c r="F4" s="32">
        <f>F5+F46</f>
        <v>47270992628</v>
      </c>
      <c r="G4" s="31">
        <v>0.92079999999999995</v>
      </c>
    </row>
    <row r="5" spans="2:11" ht="15.75" x14ac:dyDescent="0.25">
      <c r="B5" s="60"/>
      <c r="C5" s="24" t="s">
        <v>25</v>
      </c>
      <c r="D5" s="25">
        <f>D6+D21+D35+D37+D39</f>
        <v>9322703488</v>
      </c>
      <c r="E5" s="31">
        <v>1</v>
      </c>
      <c r="F5" s="30">
        <f>F6+F21+F35+F37+F39</f>
        <v>8851978561</v>
      </c>
      <c r="G5" s="31">
        <v>0.94950000000000001</v>
      </c>
    </row>
    <row r="6" spans="2:11" ht="30" x14ac:dyDescent="0.25">
      <c r="B6" s="7">
        <v>1</v>
      </c>
      <c r="C6" s="8" t="s">
        <v>3</v>
      </c>
      <c r="D6" s="14">
        <f>SUM(D7:D20)</f>
        <v>5412623044</v>
      </c>
      <c r="E6" s="15">
        <v>0.95340000000000003</v>
      </c>
      <c r="F6" s="14">
        <f>SUM(F7:F20)</f>
        <v>5160287750</v>
      </c>
      <c r="G6" s="15">
        <v>0.95340000000000003</v>
      </c>
      <c r="H6">
        <v>14</v>
      </c>
    </row>
    <row r="7" spans="2:11" x14ac:dyDescent="0.25">
      <c r="B7" s="1"/>
      <c r="C7" s="9" t="s">
        <v>378</v>
      </c>
      <c r="D7" s="2">
        <v>104030278</v>
      </c>
      <c r="E7" s="10">
        <v>1</v>
      </c>
      <c r="F7" s="3">
        <v>101765700</v>
      </c>
      <c r="G7" s="10">
        <v>0.97819999999999996</v>
      </c>
      <c r="K7" s="53">
        <v>13754132152</v>
      </c>
    </row>
    <row r="8" spans="2:11" ht="25.5" x14ac:dyDescent="0.25">
      <c r="B8" s="1"/>
      <c r="C8" s="9" t="s">
        <v>379</v>
      </c>
      <c r="D8" s="2">
        <v>811070000</v>
      </c>
      <c r="E8" s="10">
        <v>1</v>
      </c>
      <c r="F8" s="3">
        <v>665554909</v>
      </c>
      <c r="G8" s="10">
        <v>0.8206</v>
      </c>
      <c r="K8" s="53">
        <f>K7-D5</f>
        <v>4431428664</v>
      </c>
    </row>
    <row r="9" spans="2:11" ht="25.5" x14ac:dyDescent="0.25">
      <c r="B9" s="1"/>
      <c r="C9" s="9" t="s">
        <v>380</v>
      </c>
      <c r="D9" s="2">
        <v>2175334746</v>
      </c>
      <c r="E9" s="10">
        <v>1</v>
      </c>
      <c r="F9" s="3">
        <v>2112740905</v>
      </c>
      <c r="G9" s="10">
        <v>0.97119999999999995</v>
      </c>
    </row>
    <row r="10" spans="2:11" x14ac:dyDescent="0.25">
      <c r="B10" s="1"/>
      <c r="C10" s="9" t="s">
        <v>381</v>
      </c>
      <c r="D10" s="2">
        <v>145876658</v>
      </c>
      <c r="E10" s="10">
        <v>1</v>
      </c>
      <c r="F10" s="3">
        <v>145242030</v>
      </c>
      <c r="G10" s="10">
        <v>0.99560000000000004</v>
      </c>
    </row>
    <row r="11" spans="2:11" ht="14.25" customHeight="1" x14ac:dyDescent="0.25">
      <c r="B11" s="1"/>
      <c r="C11" s="9" t="s">
        <v>382</v>
      </c>
      <c r="D11" s="2">
        <v>87176390</v>
      </c>
      <c r="E11" s="10">
        <v>1</v>
      </c>
      <c r="F11" s="3">
        <v>87116700</v>
      </c>
      <c r="G11" s="10">
        <v>0.99929999999999997</v>
      </c>
    </row>
    <row r="12" spans="2:11" ht="25.5" x14ac:dyDescent="0.25">
      <c r="B12" s="1"/>
      <c r="C12" s="9" t="s">
        <v>383</v>
      </c>
      <c r="D12" s="2">
        <v>116493297</v>
      </c>
      <c r="E12" s="10">
        <v>1</v>
      </c>
      <c r="F12" s="3">
        <v>116476070</v>
      </c>
      <c r="G12" s="10">
        <v>0.99990000000000001</v>
      </c>
    </row>
    <row r="13" spans="2:11" ht="25.5" x14ac:dyDescent="0.25">
      <c r="B13" s="1"/>
      <c r="C13" s="9" t="s">
        <v>384</v>
      </c>
      <c r="D13" s="2">
        <v>378222292</v>
      </c>
      <c r="E13" s="10">
        <v>1</v>
      </c>
      <c r="F13" s="3">
        <v>362638015</v>
      </c>
      <c r="G13" s="10">
        <v>0.95879999999999999</v>
      </c>
    </row>
    <row r="14" spans="2:11" x14ac:dyDescent="0.25">
      <c r="B14" s="1"/>
      <c r="C14" s="9" t="s">
        <v>385</v>
      </c>
      <c r="D14" s="2">
        <v>283572480</v>
      </c>
      <c r="E14" s="10">
        <v>1</v>
      </c>
      <c r="F14" s="3">
        <v>277059580</v>
      </c>
      <c r="G14" s="10">
        <v>0.97699999999999998</v>
      </c>
    </row>
    <row r="15" spans="2:11" ht="25.5" x14ac:dyDescent="0.25">
      <c r="B15" s="1"/>
      <c r="C15" s="9" t="s">
        <v>386</v>
      </c>
      <c r="D15" s="2">
        <v>72136000</v>
      </c>
      <c r="E15" s="10">
        <v>1</v>
      </c>
      <c r="F15" s="3">
        <v>72003000</v>
      </c>
      <c r="G15" s="10">
        <v>0.99819999999999998</v>
      </c>
    </row>
    <row r="16" spans="2:11" x14ac:dyDescent="0.25">
      <c r="B16" s="1"/>
      <c r="C16" s="9" t="s">
        <v>387</v>
      </c>
      <c r="D16" s="2">
        <v>123686340</v>
      </c>
      <c r="E16" s="10">
        <v>1</v>
      </c>
      <c r="F16" s="3">
        <v>109642730</v>
      </c>
      <c r="G16" s="10">
        <v>0.88649999999999995</v>
      </c>
    </row>
    <row r="17" spans="2:8" ht="25.5" x14ac:dyDescent="0.25">
      <c r="B17" s="1"/>
      <c r="C17" s="9" t="s">
        <v>388</v>
      </c>
      <c r="D17" s="2">
        <v>841282900</v>
      </c>
      <c r="E17" s="10">
        <v>1</v>
      </c>
      <c r="F17" s="3">
        <v>839275611</v>
      </c>
      <c r="G17" s="10">
        <v>0.99760000000000004</v>
      </c>
    </row>
    <row r="18" spans="2:8" ht="25.5" x14ac:dyDescent="0.25">
      <c r="B18" s="1"/>
      <c r="C18" s="9" t="s">
        <v>389</v>
      </c>
      <c r="D18" s="2">
        <v>37631500</v>
      </c>
      <c r="E18" s="10">
        <v>1</v>
      </c>
      <c r="F18" s="3">
        <v>37414500</v>
      </c>
      <c r="G18" s="10">
        <v>0.99419999999999997</v>
      </c>
    </row>
    <row r="19" spans="2:8" ht="25.5" x14ac:dyDescent="0.25">
      <c r="B19" s="1"/>
      <c r="C19" s="9" t="s">
        <v>390</v>
      </c>
      <c r="D19" s="2">
        <v>89325000</v>
      </c>
      <c r="E19" s="10">
        <v>1</v>
      </c>
      <c r="F19" s="3">
        <v>87122000</v>
      </c>
      <c r="G19" s="10">
        <v>0.97529999999999994</v>
      </c>
    </row>
    <row r="20" spans="2:8" x14ac:dyDescent="0.25">
      <c r="B20" s="1"/>
      <c r="C20" s="9" t="s">
        <v>391</v>
      </c>
      <c r="D20" s="2">
        <v>146785163</v>
      </c>
      <c r="E20" s="10">
        <v>1</v>
      </c>
      <c r="F20" s="3">
        <v>146236000</v>
      </c>
      <c r="G20" s="10">
        <v>0.99629999999999996</v>
      </c>
    </row>
    <row r="21" spans="2:8" s="17" customFormat="1" ht="30" x14ac:dyDescent="0.25">
      <c r="B21" s="7">
        <v>2</v>
      </c>
      <c r="C21" s="8" t="s">
        <v>4</v>
      </c>
      <c r="D21" s="14">
        <f>SUM(D22:D34)</f>
        <v>2750526334</v>
      </c>
      <c r="E21" s="15">
        <v>0.93830000000000002</v>
      </c>
      <c r="F21" s="14">
        <f>SUM(F22:F34)</f>
        <v>2580885076</v>
      </c>
      <c r="G21" s="15">
        <v>0.93830000000000002</v>
      </c>
      <c r="H21" s="17">
        <v>13</v>
      </c>
    </row>
    <row r="22" spans="2:8" s="18" customFormat="1" ht="12.75" x14ac:dyDescent="0.2">
      <c r="B22" s="11"/>
      <c r="C22" s="9" t="s">
        <v>20</v>
      </c>
      <c r="D22" s="2">
        <v>123250000</v>
      </c>
      <c r="E22" s="10">
        <v>1</v>
      </c>
      <c r="F22" s="3">
        <v>123250000</v>
      </c>
      <c r="G22" s="10">
        <v>1</v>
      </c>
    </row>
    <row r="23" spans="2:8" s="18" customFormat="1" ht="25.5" x14ac:dyDescent="0.2">
      <c r="B23" s="11"/>
      <c r="C23" s="9" t="s">
        <v>21</v>
      </c>
      <c r="D23" s="2">
        <v>186900000</v>
      </c>
      <c r="E23" s="10">
        <v>1</v>
      </c>
      <c r="F23" s="3">
        <v>184875000</v>
      </c>
      <c r="G23" s="10">
        <v>0.98919999999999997</v>
      </c>
    </row>
    <row r="24" spans="2:8" s="18" customFormat="1" ht="25.5" x14ac:dyDescent="0.2">
      <c r="B24" s="11"/>
      <c r="C24" s="9" t="s">
        <v>392</v>
      </c>
      <c r="D24" s="2">
        <v>10050000</v>
      </c>
      <c r="E24" s="10">
        <v>1</v>
      </c>
      <c r="F24" s="3">
        <v>10050000</v>
      </c>
      <c r="G24" s="10">
        <v>1</v>
      </c>
    </row>
    <row r="25" spans="2:8" s="18" customFormat="1" ht="25.5" x14ac:dyDescent="0.2">
      <c r="B25" s="11"/>
      <c r="C25" s="9" t="s">
        <v>393</v>
      </c>
      <c r="D25" s="2">
        <v>443349034</v>
      </c>
      <c r="E25" s="10">
        <v>1</v>
      </c>
      <c r="F25" s="3">
        <v>410467725</v>
      </c>
      <c r="G25" s="10">
        <v>0.92579999999999996</v>
      </c>
    </row>
    <row r="26" spans="2:8" s="18" customFormat="1" ht="25.5" x14ac:dyDescent="0.2">
      <c r="B26" s="11"/>
      <c r="C26" s="9" t="s">
        <v>395</v>
      </c>
      <c r="D26" s="2">
        <v>94946000</v>
      </c>
      <c r="E26" s="10">
        <v>1</v>
      </c>
      <c r="F26" s="3">
        <v>93627000</v>
      </c>
      <c r="G26" s="10">
        <v>0.98609999999999998</v>
      </c>
    </row>
    <row r="27" spans="2:8" s="18" customFormat="1" ht="25.5" x14ac:dyDescent="0.2">
      <c r="B27" s="11"/>
      <c r="C27" s="9" t="s">
        <v>394</v>
      </c>
      <c r="D27" s="2">
        <v>55972000</v>
      </c>
      <c r="E27" s="10">
        <v>1</v>
      </c>
      <c r="F27" s="3">
        <v>55953500</v>
      </c>
      <c r="G27" s="10">
        <v>0.99970000000000003</v>
      </c>
    </row>
    <row r="28" spans="2:8" s="18" customFormat="1" ht="12.75" x14ac:dyDescent="0.2">
      <c r="B28" s="11"/>
      <c r="C28" s="9" t="s">
        <v>396</v>
      </c>
      <c r="D28" s="2">
        <v>1240460000</v>
      </c>
      <c r="E28" s="10">
        <v>1</v>
      </c>
      <c r="F28" s="3">
        <v>1118382050</v>
      </c>
      <c r="G28" s="10">
        <v>0.90159999999999996</v>
      </c>
    </row>
    <row r="29" spans="2:8" s="18" customFormat="1" ht="25.5" x14ac:dyDescent="0.2">
      <c r="B29" s="11"/>
      <c r="C29" s="9" t="s">
        <v>397</v>
      </c>
      <c r="D29" s="2">
        <v>38548000</v>
      </c>
      <c r="E29" s="10">
        <v>1</v>
      </c>
      <c r="F29" s="3">
        <v>38468000</v>
      </c>
      <c r="G29" s="10">
        <v>0.99790000000000001</v>
      </c>
    </row>
    <row r="30" spans="2:8" s="18" customFormat="1" ht="12.75" x14ac:dyDescent="0.2">
      <c r="B30" s="11"/>
      <c r="C30" s="9" t="s">
        <v>400</v>
      </c>
      <c r="D30" s="2">
        <v>16060000</v>
      </c>
      <c r="E30" s="10">
        <v>1</v>
      </c>
      <c r="F30" s="3">
        <v>12659234</v>
      </c>
      <c r="G30" s="10">
        <v>0.78820000000000001</v>
      </c>
    </row>
    <row r="31" spans="2:8" s="18" customFormat="1" ht="25.5" x14ac:dyDescent="0.2">
      <c r="B31" s="11"/>
      <c r="C31" s="9" t="s">
        <v>398</v>
      </c>
      <c r="D31" s="2">
        <v>200841300</v>
      </c>
      <c r="E31" s="10">
        <v>1</v>
      </c>
      <c r="F31" s="3">
        <v>200002567</v>
      </c>
      <c r="G31" s="10">
        <v>0.99580000000000002</v>
      </c>
    </row>
    <row r="32" spans="2:8" s="18" customFormat="1" ht="12.75" x14ac:dyDescent="0.2">
      <c r="B32" s="11"/>
      <c r="C32" s="9" t="s">
        <v>401</v>
      </c>
      <c r="D32" s="2">
        <v>230000000</v>
      </c>
      <c r="E32" s="10">
        <v>1</v>
      </c>
      <c r="F32" s="3">
        <v>224800000</v>
      </c>
      <c r="G32" s="10">
        <v>0.97740000000000005</v>
      </c>
    </row>
    <row r="33" spans="2:11" s="18" customFormat="1" ht="12.75" x14ac:dyDescent="0.2">
      <c r="B33" s="11"/>
      <c r="C33" s="9" t="s">
        <v>399</v>
      </c>
      <c r="D33" s="2">
        <v>65800000</v>
      </c>
      <c r="E33" s="10">
        <v>1</v>
      </c>
      <c r="F33" s="3">
        <v>65800000</v>
      </c>
      <c r="G33" s="10">
        <v>1</v>
      </c>
    </row>
    <row r="34" spans="2:11" s="18" customFormat="1" ht="25.5" x14ac:dyDescent="0.2">
      <c r="B34" s="11"/>
      <c r="C34" s="9" t="s">
        <v>402</v>
      </c>
      <c r="D34" s="2">
        <v>44350000</v>
      </c>
      <c r="E34" s="10">
        <v>1</v>
      </c>
      <c r="F34" s="3">
        <v>42550000</v>
      </c>
      <c r="G34" s="10">
        <v>1</v>
      </c>
    </row>
    <row r="35" spans="2:11" s="17" customFormat="1" x14ac:dyDescent="0.25">
      <c r="B35" s="7">
        <v>3</v>
      </c>
      <c r="C35" s="8" t="s">
        <v>5</v>
      </c>
      <c r="D35" s="14">
        <f>D36</f>
        <v>159870000</v>
      </c>
      <c r="E35" s="15">
        <v>1</v>
      </c>
      <c r="F35" s="16">
        <f>F36</f>
        <v>143903200</v>
      </c>
      <c r="G35" s="15">
        <v>0.9</v>
      </c>
      <c r="H35" s="54">
        <v>1</v>
      </c>
    </row>
    <row r="36" spans="2:11" ht="25.5" x14ac:dyDescent="0.25">
      <c r="B36" s="7"/>
      <c r="C36" s="9" t="s">
        <v>403</v>
      </c>
      <c r="D36" s="2">
        <v>159870000</v>
      </c>
      <c r="E36" s="10">
        <v>1</v>
      </c>
      <c r="F36" s="3">
        <v>143903200</v>
      </c>
      <c r="G36" s="10">
        <v>0.90010000000000001</v>
      </c>
    </row>
    <row r="37" spans="2:11" ht="30" x14ac:dyDescent="0.25">
      <c r="B37" s="7">
        <v>4</v>
      </c>
      <c r="C37" s="8" t="s">
        <v>6</v>
      </c>
      <c r="D37" s="14">
        <f>D38</f>
        <v>75360000</v>
      </c>
      <c r="E37" s="15">
        <v>0.91</v>
      </c>
      <c r="F37" s="16">
        <f>F38</f>
        <v>68578300</v>
      </c>
      <c r="G37" s="15">
        <v>0.91</v>
      </c>
      <c r="H37">
        <v>1</v>
      </c>
    </row>
    <row r="38" spans="2:11" s="18" customFormat="1" ht="25.5" x14ac:dyDescent="0.2">
      <c r="B38" s="11"/>
      <c r="C38" s="9" t="s">
        <v>404</v>
      </c>
      <c r="D38" s="2">
        <v>75360000</v>
      </c>
      <c r="E38" s="10">
        <v>1</v>
      </c>
      <c r="F38" s="3">
        <v>68578300</v>
      </c>
      <c r="G38" s="10">
        <v>0.91</v>
      </c>
    </row>
    <row r="39" spans="2:11" ht="33.75" customHeight="1" x14ac:dyDescent="0.25">
      <c r="B39" s="7">
        <v>5</v>
      </c>
      <c r="C39" s="8" t="s">
        <v>7</v>
      </c>
      <c r="D39" s="14">
        <f>SUM(D40:D45)</f>
        <v>924324110</v>
      </c>
      <c r="E39" s="15">
        <v>0.97189999999999999</v>
      </c>
      <c r="F39" s="14">
        <f>SUM(F40:F45)</f>
        <v>898324235</v>
      </c>
      <c r="G39" s="15">
        <v>0.97189999999999999</v>
      </c>
      <c r="H39">
        <v>6</v>
      </c>
    </row>
    <row r="40" spans="2:11" ht="25.5" x14ac:dyDescent="0.25">
      <c r="B40" s="11"/>
      <c r="C40" s="9" t="s">
        <v>405</v>
      </c>
      <c r="D40" s="2">
        <v>49078965</v>
      </c>
      <c r="E40" s="10">
        <v>1</v>
      </c>
      <c r="F40" s="20">
        <v>49070965</v>
      </c>
      <c r="G40" s="10">
        <v>0.99980000000000002</v>
      </c>
    </row>
    <row r="41" spans="2:11" x14ac:dyDescent="0.25">
      <c r="B41" s="11"/>
      <c r="C41" s="9" t="s">
        <v>406</v>
      </c>
      <c r="D41" s="2">
        <v>510458445</v>
      </c>
      <c r="E41" s="10">
        <v>1</v>
      </c>
      <c r="F41" s="20">
        <v>502178350</v>
      </c>
      <c r="G41" s="10">
        <v>0.98380000000000001</v>
      </c>
    </row>
    <row r="42" spans="2:11" ht="25.5" x14ac:dyDescent="0.25">
      <c r="B42" s="11"/>
      <c r="C42" s="9" t="s">
        <v>407</v>
      </c>
      <c r="D42" s="2">
        <v>38648300</v>
      </c>
      <c r="E42" s="10">
        <v>1</v>
      </c>
      <c r="F42" s="20">
        <v>26648220</v>
      </c>
      <c r="G42" s="10">
        <v>0.6895</v>
      </c>
    </row>
    <row r="43" spans="2:11" ht="25.5" x14ac:dyDescent="0.25">
      <c r="B43" s="11"/>
      <c r="C43" s="9" t="s">
        <v>408</v>
      </c>
      <c r="D43" s="2">
        <v>123343700</v>
      </c>
      <c r="E43" s="10">
        <v>1</v>
      </c>
      <c r="F43" s="20">
        <v>119823000</v>
      </c>
      <c r="G43" s="10">
        <v>0.97150000000000003</v>
      </c>
      <c r="K43" t="s">
        <v>409</v>
      </c>
    </row>
    <row r="44" spans="2:11" ht="16.5" customHeight="1" x14ac:dyDescent="0.25">
      <c r="B44" s="11"/>
      <c r="C44" s="9" t="s">
        <v>410</v>
      </c>
      <c r="D44" s="2">
        <v>59203700</v>
      </c>
      <c r="E44" s="10">
        <v>1</v>
      </c>
      <c r="F44" s="20">
        <v>59003700</v>
      </c>
      <c r="G44" s="10">
        <v>0.99660000000000004</v>
      </c>
    </row>
    <row r="45" spans="2:11" ht="25.5" x14ac:dyDescent="0.25">
      <c r="B45" s="11"/>
      <c r="C45" s="9" t="s">
        <v>411</v>
      </c>
      <c r="D45" s="2">
        <v>143591000</v>
      </c>
      <c r="E45" s="10">
        <v>1</v>
      </c>
      <c r="F45" s="20">
        <v>141600000</v>
      </c>
      <c r="G45" s="10">
        <v>0.98609999999999998</v>
      </c>
    </row>
    <row r="46" spans="2:11" ht="15.75" x14ac:dyDescent="0.25">
      <c r="B46" s="26"/>
      <c r="C46" s="27" t="s">
        <v>26</v>
      </c>
      <c r="D46" s="28">
        <f>D47+D52+D66+D76+D84+D89+D107+D125+D133</f>
        <v>42016411411</v>
      </c>
      <c r="E46" s="29">
        <v>0.94330000000000003</v>
      </c>
      <c r="F46" s="28">
        <f>F47+F52+F66+F76+F84+F89+F107+F125+F133</f>
        <v>38419014067</v>
      </c>
      <c r="G46" s="29">
        <v>0.91439999999999999</v>
      </c>
    </row>
    <row r="47" spans="2:11" ht="30" x14ac:dyDescent="0.25">
      <c r="B47" s="7">
        <v>6</v>
      </c>
      <c r="C47" s="8" t="s">
        <v>8</v>
      </c>
      <c r="D47" s="14">
        <f>SUM(D48:D51)</f>
        <v>217070620</v>
      </c>
      <c r="E47" s="15">
        <v>0.93189999999999995</v>
      </c>
      <c r="F47" s="14">
        <f>SUM(F48:F51)</f>
        <v>202286823</v>
      </c>
      <c r="G47" s="15">
        <v>0.93189999999999995</v>
      </c>
      <c r="H47">
        <v>4</v>
      </c>
    </row>
    <row r="48" spans="2:11" ht="25.5" x14ac:dyDescent="0.25">
      <c r="B48" s="11"/>
      <c r="C48" s="9" t="s">
        <v>412</v>
      </c>
      <c r="D48" s="2">
        <v>99290700</v>
      </c>
      <c r="E48" s="10">
        <v>1</v>
      </c>
      <c r="F48" s="3">
        <v>93196073</v>
      </c>
      <c r="G48" s="10">
        <v>0.93859999999999999</v>
      </c>
    </row>
    <row r="49" spans="2:11" ht="25.5" x14ac:dyDescent="0.25">
      <c r="B49" s="11"/>
      <c r="C49" s="9" t="s">
        <v>413</v>
      </c>
      <c r="D49" s="2">
        <v>36021070</v>
      </c>
      <c r="E49" s="10">
        <v>1</v>
      </c>
      <c r="F49" s="3">
        <v>31010900</v>
      </c>
      <c r="G49" s="10">
        <v>0.8609</v>
      </c>
    </row>
    <row r="50" spans="2:11" x14ac:dyDescent="0.25">
      <c r="B50" s="11"/>
      <c r="C50" s="9" t="s">
        <v>414</v>
      </c>
      <c r="D50" s="2">
        <v>26779950</v>
      </c>
      <c r="E50" s="10">
        <v>1</v>
      </c>
      <c r="F50" s="3">
        <v>24679950</v>
      </c>
      <c r="G50" s="10">
        <v>0.92159999999999997</v>
      </c>
    </row>
    <row r="51" spans="2:11" ht="17.25" customHeight="1" x14ac:dyDescent="0.25">
      <c r="B51" s="11"/>
      <c r="C51" s="9" t="s">
        <v>415</v>
      </c>
      <c r="D51" s="2">
        <v>54978900</v>
      </c>
      <c r="E51" s="10">
        <v>1</v>
      </c>
      <c r="F51" s="3">
        <v>53399900</v>
      </c>
      <c r="G51" s="10">
        <v>0.97130000000000005</v>
      </c>
    </row>
    <row r="52" spans="2:11" x14ac:dyDescent="0.25">
      <c r="B52" s="7">
        <v>7</v>
      </c>
      <c r="C52" s="8" t="s">
        <v>9</v>
      </c>
      <c r="D52" s="14">
        <f>SUM(D53:D65)</f>
        <v>6668077240</v>
      </c>
      <c r="E52" s="15">
        <v>0.99070000000000003</v>
      </c>
      <c r="F52" s="14">
        <f>SUM(F53:F65)</f>
        <v>6606334232</v>
      </c>
      <c r="G52" s="15">
        <v>0.99070000000000003</v>
      </c>
      <c r="H52">
        <v>13</v>
      </c>
    </row>
    <row r="53" spans="2:11" x14ac:dyDescent="0.25">
      <c r="B53" s="11"/>
      <c r="C53" s="9" t="s">
        <v>416</v>
      </c>
      <c r="D53" s="2">
        <v>688961000</v>
      </c>
      <c r="E53" s="10">
        <v>1</v>
      </c>
      <c r="F53" s="20">
        <v>687109500</v>
      </c>
      <c r="G53" s="10">
        <v>0.99729999999999996</v>
      </c>
    </row>
    <row r="54" spans="2:11" x14ac:dyDescent="0.25">
      <c r="B54" s="11"/>
      <c r="C54" s="9" t="s">
        <v>417</v>
      </c>
      <c r="D54" s="2">
        <v>63133000</v>
      </c>
      <c r="E54" s="10">
        <v>1</v>
      </c>
      <c r="F54" s="20">
        <v>63025400</v>
      </c>
      <c r="G54" s="10">
        <v>0.99829999999999997</v>
      </c>
    </row>
    <row r="55" spans="2:11" ht="25.5" x14ac:dyDescent="0.25">
      <c r="B55" s="11"/>
      <c r="C55" s="9" t="s">
        <v>418</v>
      </c>
      <c r="D55" s="2">
        <v>160264680</v>
      </c>
      <c r="E55" s="10">
        <v>1</v>
      </c>
      <c r="F55" s="20">
        <v>159193300</v>
      </c>
      <c r="G55" s="10">
        <v>0.99329999999999996</v>
      </c>
    </row>
    <row r="56" spans="2:11" x14ac:dyDescent="0.25">
      <c r="B56" s="11"/>
      <c r="C56" s="9" t="s">
        <v>419</v>
      </c>
      <c r="D56" s="2">
        <v>31806500</v>
      </c>
      <c r="E56" s="10">
        <v>1</v>
      </c>
      <c r="F56" s="20">
        <v>31775100</v>
      </c>
      <c r="G56" s="10">
        <v>0.999</v>
      </c>
    </row>
    <row r="57" spans="2:11" ht="25.5" x14ac:dyDescent="0.25">
      <c r="B57" s="11"/>
      <c r="C57" s="9" t="s">
        <v>420</v>
      </c>
      <c r="D57" s="2">
        <v>40304800</v>
      </c>
      <c r="E57" s="10">
        <v>1</v>
      </c>
      <c r="F57" s="20">
        <v>40139800</v>
      </c>
      <c r="G57" s="10">
        <v>0.99590000000000001</v>
      </c>
    </row>
    <row r="58" spans="2:11" ht="38.25" x14ac:dyDescent="0.25">
      <c r="B58" s="11"/>
      <c r="C58" s="9" t="s">
        <v>421</v>
      </c>
      <c r="D58" s="2">
        <v>549634652</v>
      </c>
      <c r="E58" s="10">
        <v>1</v>
      </c>
      <c r="F58" s="20">
        <v>548357000</v>
      </c>
      <c r="G58" s="10">
        <v>0.99770000000000003</v>
      </c>
    </row>
    <row r="59" spans="2:11" ht="25.5" x14ac:dyDescent="0.25">
      <c r="B59" s="11"/>
      <c r="C59" s="9" t="s">
        <v>422</v>
      </c>
      <c r="D59" s="2">
        <v>239150000</v>
      </c>
      <c r="E59" s="10">
        <v>1</v>
      </c>
      <c r="F59" s="20">
        <v>239070000</v>
      </c>
      <c r="G59" s="10">
        <v>0.99970000000000003</v>
      </c>
    </row>
    <row r="60" spans="2:11" ht="38.25" x14ac:dyDescent="0.25">
      <c r="B60" s="11"/>
      <c r="C60" s="9" t="s">
        <v>423</v>
      </c>
      <c r="D60" s="2">
        <v>789201520</v>
      </c>
      <c r="E60" s="10">
        <v>1</v>
      </c>
      <c r="F60" s="20">
        <v>763323344</v>
      </c>
      <c r="G60" s="10">
        <v>0.96719999999999995</v>
      </c>
      <c r="K60" t="s">
        <v>426</v>
      </c>
    </row>
    <row r="61" spans="2:11" ht="25.5" x14ac:dyDescent="0.25">
      <c r="B61" s="11"/>
      <c r="C61" s="9" t="s">
        <v>425</v>
      </c>
      <c r="D61" s="2">
        <v>462210050</v>
      </c>
      <c r="E61" s="10">
        <v>1</v>
      </c>
      <c r="F61" s="20">
        <v>461110050</v>
      </c>
      <c r="G61" s="10">
        <v>0.99760000000000004</v>
      </c>
    </row>
    <row r="62" spans="2:11" x14ac:dyDescent="0.25">
      <c r="B62" s="11"/>
      <c r="C62" s="9" t="s">
        <v>424</v>
      </c>
      <c r="D62" s="2">
        <v>336496300</v>
      </c>
      <c r="E62" s="10">
        <v>1</v>
      </c>
      <c r="F62" s="20">
        <v>306316000</v>
      </c>
      <c r="G62" s="10">
        <v>0.9103</v>
      </c>
    </row>
    <row r="63" spans="2:11" x14ac:dyDescent="0.25">
      <c r="B63" s="11"/>
      <c r="C63" s="9" t="s">
        <v>427</v>
      </c>
      <c r="D63" s="2">
        <v>26452000</v>
      </c>
      <c r="E63" s="10">
        <v>1</v>
      </c>
      <c r="F63" s="20">
        <v>26452000</v>
      </c>
      <c r="G63" s="10">
        <v>1</v>
      </c>
    </row>
    <row r="64" spans="2:11" ht="25.5" x14ac:dyDescent="0.25">
      <c r="B64" s="11"/>
      <c r="C64" s="9" t="s">
        <v>428</v>
      </c>
      <c r="D64" s="2">
        <v>200028000</v>
      </c>
      <c r="E64" s="10">
        <v>1</v>
      </c>
      <c r="F64" s="20">
        <v>200028000</v>
      </c>
      <c r="G64" s="10">
        <v>1</v>
      </c>
    </row>
    <row r="65" spans="2:8" x14ac:dyDescent="0.25">
      <c r="B65" s="11"/>
      <c r="C65" s="9" t="s">
        <v>429</v>
      </c>
      <c r="D65" s="2">
        <v>3080434738</v>
      </c>
      <c r="E65" s="10">
        <v>1</v>
      </c>
      <c r="F65" s="20">
        <v>3080434738</v>
      </c>
      <c r="G65" s="10">
        <v>1</v>
      </c>
    </row>
    <row r="66" spans="2:8" ht="30" x14ac:dyDescent="0.25">
      <c r="B66" s="7">
        <v>8</v>
      </c>
      <c r="C66" s="8" t="s">
        <v>10</v>
      </c>
      <c r="D66" s="14">
        <f>SUM(D67:D75)</f>
        <v>2938531175</v>
      </c>
      <c r="E66" s="15">
        <v>0.99770000000000003</v>
      </c>
      <c r="F66" s="14">
        <f>SUM(F67:F75)</f>
        <v>2931695620</v>
      </c>
      <c r="G66" s="15">
        <v>0.99770000000000003</v>
      </c>
      <c r="H66">
        <v>9</v>
      </c>
    </row>
    <row r="67" spans="2:8" s="19" customFormat="1" ht="25.5" x14ac:dyDescent="0.2">
      <c r="B67" s="11"/>
      <c r="C67" s="9" t="s">
        <v>430</v>
      </c>
      <c r="D67" s="2">
        <v>423546267</v>
      </c>
      <c r="E67" s="10">
        <v>1</v>
      </c>
      <c r="F67" s="3">
        <v>423067500</v>
      </c>
      <c r="G67" s="10">
        <v>0.99890000000000001</v>
      </c>
    </row>
    <row r="68" spans="2:8" s="19" customFormat="1" ht="12.75" x14ac:dyDescent="0.2">
      <c r="B68" s="11"/>
      <c r="C68" s="9" t="s">
        <v>431</v>
      </c>
      <c r="D68" s="2">
        <v>1443564670</v>
      </c>
      <c r="E68" s="10">
        <v>1</v>
      </c>
      <c r="F68" s="3">
        <v>1441457907</v>
      </c>
      <c r="G68" s="10">
        <v>0.99850000000000005</v>
      </c>
    </row>
    <row r="69" spans="2:8" s="19" customFormat="1" ht="25.5" x14ac:dyDescent="0.2">
      <c r="B69" s="11"/>
      <c r="C69" s="9" t="s">
        <v>432</v>
      </c>
      <c r="D69" s="2">
        <v>21638100</v>
      </c>
      <c r="E69" s="10">
        <v>1</v>
      </c>
      <c r="F69" s="3">
        <v>21569000</v>
      </c>
      <c r="G69" s="10">
        <v>0.99680000000000002</v>
      </c>
    </row>
    <row r="70" spans="2:8" s="19" customFormat="1" ht="12.75" x14ac:dyDescent="0.2">
      <c r="B70" s="11"/>
      <c r="C70" s="9" t="s">
        <v>433</v>
      </c>
      <c r="D70" s="2">
        <v>288755479</v>
      </c>
      <c r="E70" s="10">
        <v>1</v>
      </c>
      <c r="F70" s="3">
        <v>288211000</v>
      </c>
      <c r="G70" s="10">
        <v>0.99809999999999999</v>
      </c>
    </row>
    <row r="71" spans="2:8" s="19" customFormat="1" ht="25.5" x14ac:dyDescent="0.2">
      <c r="B71" s="11"/>
      <c r="C71" s="9" t="s">
        <v>434</v>
      </c>
      <c r="D71" s="2">
        <v>455234779</v>
      </c>
      <c r="E71" s="10">
        <v>1</v>
      </c>
      <c r="F71" s="3">
        <v>454727320</v>
      </c>
      <c r="G71" s="10">
        <v>0.99890000000000001</v>
      </c>
    </row>
    <row r="72" spans="2:8" s="19" customFormat="1" ht="25.5" x14ac:dyDescent="0.2">
      <c r="B72" s="11"/>
      <c r="C72" s="9" t="s">
        <v>435</v>
      </c>
      <c r="D72" s="2">
        <v>144845900</v>
      </c>
      <c r="E72" s="10">
        <v>1</v>
      </c>
      <c r="F72" s="3">
        <v>142166913</v>
      </c>
      <c r="G72" s="10">
        <v>0.98150000000000004</v>
      </c>
    </row>
    <row r="73" spans="2:8" s="19" customFormat="1" ht="12.75" x14ac:dyDescent="0.2">
      <c r="B73" s="11"/>
      <c r="C73" s="9" t="s">
        <v>436</v>
      </c>
      <c r="D73" s="2">
        <v>18345130</v>
      </c>
      <c r="E73" s="10">
        <v>1</v>
      </c>
      <c r="F73" s="3">
        <v>18345130</v>
      </c>
      <c r="G73" s="10">
        <v>1</v>
      </c>
    </row>
    <row r="74" spans="2:8" s="19" customFormat="1" ht="25.5" x14ac:dyDescent="0.2">
      <c r="B74" s="11"/>
      <c r="C74" s="9" t="s">
        <v>437</v>
      </c>
      <c r="D74" s="2">
        <v>96583450</v>
      </c>
      <c r="E74" s="10">
        <v>1</v>
      </c>
      <c r="F74" s="3">
        <v>96146950</v>
      </c>
      <c r="G74" s="10">
        <v>0.99550000000000005</v>
      </c>
    </row>
    <row r="75" spans="2:8" s="19" customFormat="1" ht="25.5" x14ac:dyDescent="0.2">
      <c r="B75" s="11"/>
      <c r="C75" s="9" t="s">
        <v>438</v>
      </c>
      <c r="D75" s="2">
        <v>46017400</v>
      </c>
      <c r="E75" s="10">
        <v>1</v>
      </c>
      <c r="F75" s="3">
        <v>46003900</v>
      </c>
      <c r="G75" s="10">
        <v>0.99970000000000003</v>
      </c>
    </row>
    <row r="76" spans="2:8" ht="30" x14ac:dyDescent="0.25">
      <c r="B76" s="7">
        <v>9</v>
      </c>
      <c r="C76" s="8" t="s">
        <v>11</v>
      </c>
      <c r="D76" s="14">
        <f>SUM(D77:D83)</f>
        <v>2672534121</v>
      </c>
      <c r="E76" s="15">
        <v>0.99839999999999995</v>
      </c>
      <c r="F76" s="14">
        <f>SUM(F77:F83)</f>
        <v>2668211921</v>
      </c>
      <c r="G76" s="15">
        <v>0.99839999999999995</v>
      </c>
      <c r="H76">
        <v>7</v>
      </c>
    </row>
    <row r="77" spans="2:8" ht="25.5" x14ac:dyDescent="0.25">
      <c r="B77" s="11"/>
      <c r="C77" s="9" t="s">
        <v>439</v>
      </c>
      <c r="D77" s="2">
        <v>628796512</v>
      </c>
      <c r="E77" s="10">
        <v>1</v>
      </c>
      <c r="F77" s="3">
        <v>628494512</v>
      </c>
      <c r="G77" s="10">
        <v>0.99950000000000006</v>
      </c>
    </row>
    <row r="78" spans="2:8" x14ac:dyDescent="0.25">
      <c r="B78" s="11"/>
      <c r="C78" s="9" t="s">
        <v>440</v>
      </c>
      <c r="D78" s="2">
        <v>260578600</v>
      </c>
      <c r="E78" s="10">
        <v>1</v>
      </c>
      <c r="F78" s="3">
        <v>259992000</v>
      </c>
      <c r="G78" s="10">
        <v>0.99770000000000003</v>
      </c>
    </row>
    <row r="79" spans="2:8" ht="25.5" x14ac:dyDescent="0.25">
      <c r="B79" s="11"/>
      <c r="C79" s="9" t="s">
        <v>441</v>
      </c>
      <c r="D79" s="2">
        <v>1564063509</v>
      </c>
      <c r="E79" s="10">
        <v>1</v>
      </c>
      <c r="F79" s="3">
        <v>1564063509</v>
      </c>
      <c r="G79" s="10">
        <v>1</v>
      </c>
    </row>
    <row r="80" spans="2:8" ht="25.5" x14ac:dyDescent="0.25">
      <c r="B80" s="11"/>
      <c r="C80" s="9" t="s">
        <v>442</v>
      </c>
      <c r="D80" s="2">
        <v>65686000</v>
      </c>
      <c r="E80" s="10">
        <v>1</v>
      </c>
      <c r="F80" s="3">
        <v>65686000</v>
      </c>
      <c r="G80" s="10">
        <v>1</v>
      </c>
    </row>
    <row r="81" spans="2:13" x14ac:dyDescent="0.25">
      <c r="B81" s="11"/>
      <c r="C81" s="9" t="s">
        <v>443</v>
      </c>
      <c r="D81" s="2">
        <v>37000000</v>
      </c>
      <c r="E81" s="10">
        <v>1</v>
      </c>
      <c r="F81" s="3">
        <v>35500000</v>
      </c>
      <c r="G81" s="10">
        <v>0.95950000000000002</v>
      </c>
    </row>
    <row r="82" spans="2:13" ht="25.5" x14ac:dyDescent="0.25">
      <c r="B82" s="11"/>
      <c r="C82" s="9" t="s">
        <v>444</v>
      </c>
      <c r="D82" s="2">
        <v>84449200</v>
      </c>
      <c r="E82" s="10">
        <v>1</v>
      </c>
      <c r="F82" s="3">
        <v>82737700</v>
      </c>
      <c r="G82" s="10">
        <v>0.97970000000000002</v>
      </c>
    </row>
    <row r="83" spans="2:13" x14ac:dyDescent="0.25">
      <c r="B83" s="11"/>
      <c r="C83" s="9" t="s">
        <v>445</v>
      </c>
      <c r="D83" s="2">
        <v>31960300</v>
      </c>
      <c r="E83" s="10">
        <v>1</v>
      </c>
      <c r="F83" s="3">
        <v>31738200</v>
      </c>
      <c r="G83" s="10">
        <v>0.99309999999999998</v>
      </c>
    </row>
    <row r="84" spans="2:13" ht="45" x14ac:dyDescent="0.25">
      <c r="B84" s="7">
        <v>10</v>
      </c>
      <c r="C84" s="8" t="s">
        <v>12</v>
      </c>
      <c r="D84" s="14">
        <f>SUM(D85:D88)</f>
        <v>879396600</v>
      </c>
      <c r="E84" s="15">
        <v>0.99939999999999996</v>
      </c>
      <c r="F84" s="14">
        <f>SUM(F85:F88)</f>
        <v>878895724</v>
      </c>
      <c r="G84" s="15">
        <v>0.99939999999999996</v>
      </c>
      <c r="H84">
        <v>4</v>
      </c>
    </row>
    <row r="85" spans="2:13" x14ac:dyDescent="0.25">
      <c r="B85" s="11"/>
      <c r="C85" s="9" t="s">
        <v>446</v>
      </c>
      <c r="D85" s="2">
        <v>96138000</v>
      </c>
      <c r="E85" s="10">
        <v>1</v>
      </c>
      <c r="F85" s="3">
        <v>96138000</v>
      </c>
      <c r="G85" s="10">
        <v>1</v>
      </c>
    </row>
    <row r="86" spans="2:13" x14ac:dyDescent="0.25">
      <c r="B86" s="11"/>
      <c r="C86" s="9" t="s">
        <v>447</v>
      </c>
      <c r="D86" s="2">
        <v>22352000</v>
      </c>
      <c r="E86" s="10">
        <v>1</v>
      </c>
      <c r="F86" s="3">
        <v>22352000</v>
      </c>
      <c r="G86" s="10">
        <v>1</v>
      </c>
    </row>
    <row r="87" spans="2:13" ht="25.5" x14ac:dyDescent="0.25">
      <c r="B87" s="11"/>
      <c r="C87" s="9" t="s">
        <v>448</v>
      </c>
      <c r="D87" s="2">
        <v>328813900</v>
      </c>
      <c r="E87" s="10">
        <v>1</v>
      </c>
      <c r="F87" s="3">
        <v>328315000</v>
      </c>
      <c r="G87" s="10">
        <v>0.99850000000000005</v>
      </c>
    </row>
    <row r="88" spans="2:13" x14ac:dyDescent="0.25">
      <c r="B88" s="11"/>
      <c r="C88" s="9" t="s">
        <v>449</v>
      </c>
      <c r="D88" s="2">
        <v>432092700</v>
      </c>
      <c r="E88" s="10">
        <v>1</v>
      </c>
      <c r="F88" s="3">
        <v>432090724</v>
      </c>
      <c r="G88" s="10">
        <v>1</v>
      </c>
    </row>
    <row r="89" spans="2:13" ht="30" x14ac:dyDescent="0.25">
      <c r="B89" s="7">
        <v>11</v>
      </c>
      <c r="C89" s="8" t="s">
        <v>13</v>
      </c>
      <c r="D89" s="14">
        <f>SUM(D90:D106)</f>
        <v>3569775000</v>
      </c>
      <c r="E89" s="15">
        <v>0.92479999999999996</v>
      </c>
      <c r="F89" s="14">
        <f>SUM(F90:F106)</f>
        <v>3301245187</v>
      </c>
      <c r="G89" s="15">
        <v>0.92479999999999996</v>
      </c>
      <c r="H89">
        <v>17</v>
      </c>
    </row>
    <row r="90" spans="2:13" ht="25.5" x14ac:dyDescent="0.25">
      <c r="B90" s="11"/>
      <c r="C90" s="9" t="s">
        <v>450</v>
      </c>
      <c r="D90" s="2">
        <v>40097800</v>
      </c>
      <c r="E90" s="10">
        <v>1</v>
      </c>
      <c r="F90" s="3">
        <v>38651600</v>
      </c>
      <c r="G90" s="10">
        <v>0.96389999999999998</v>
      </c>
      <c r="K90" s="53"/>
      <c r="L90" s="53"/>
      <c r="M90" s="53"/>
    </row>
    <row r="91" spans="2:13" x14ac:dyDescent="0.25">
      <c r="B91" s="11"/>
      <c r="C91" s="9" t="s">
        <v>451</v>
      </c>
      <c r="D91" s="2">
        <v>32216000</v>
      </c>
      <c r="E91" s="10">
        <v>1</v>
      </c>
      <c r="F91" s="3">
        <v>32075000</v>
      </c>
      <c r="G91" s="10">
        <v>0.99560000000000004</v>
      </c>
    </row>
    <row r="92" spans="2:13" ht="25.5" x14ac:dyDescent="0.25">
      <c r="B92" s="11"/>
      <c r="C92" s="9" t="s">
        <v>452</v>
      </c>
      <c r="D92" s="2">
        <v>35798800</v>
      </c>
      <c r="E92" s="10">
        <v>1</v>
      </c>
      <c r="F92" s="3">
        <v>35760800</v>
      </c>
      <c r="G92" s="10">
        <v>0.99890000000000001</v>
      </c>
    </row>
    <row r="93" spans="2:13" ht="25.5" x14ac:dyDescent="0.25">
      <c r="B93" s="11"/>
      <c r="C93" s="9" t="s">
        <v>453</v>
      </c>
      <c r="D93" s="2">
        <v>87181000</v>
      </c>
      <c r="E93" s="10">
        <v>1</v>
      </c>
      <c r="F93" s="3">
        <v>82279637</v>
      </c>
      <c r="G93" s="10">
        <v>0.94379999999999997</v>
      </c>
    </row>
    <row r="94" spans="2:13" x14ac:dyDescent="0.25">
      <c r="B94" s="11"/>
      <c r="C94" s="9" t="s">
        <v>454</v>
      </c>
      <c r="D94" s="2">
        <v>81460000</v>
      </c>
      <c r="E94" s="10">
        <v>1</v>
      </c>
      <c r="F94" s="3">
        <v>81275800</v>
      </c>
      <c r="G94" s="10">
        <v>0.99770000000000003</v>
      </c>
    </row>
    <row r="95" spans="2:13" x14ac:dyDescent="0.25">
      <c r="B95" s="11"/>
      <c r="C95" s="55" t="s">
        <v>455</v>
      </c>
      <c r="D95" s="2">
        <v>161044200</v>
      </c>
      <c r="E95" s="10">
        <v>1</v>
      </c>
      <c r="F95" s="2">
        <v>161044000</v>
      </c>
      <c r="G95" s="56">
        <v>1</v>
      </c>
    </row>
    <row r="96" spans="2:13" ht="25.5" x14ac:dyDescent="0.25">
      <c r="B96" s="11"/>
      <c r="C96" s="55" t="s">
        <v>456</v>
      </c>
      <c r="D96" s="2">
        <v>592969200</v>
      </c>
      <c r="E96" s="10">
        <v>1</v>
      </c>
      <c r="F96" s="2">
        <v>533018400</v>
      </c>
      <c r="G96" s="56">
        <v>0.89890000000000003</v>
      </c>
      <c r="J96" s="53">
        <v>482202200</v>
      </c>
      <c r="K96" s="53">
        <v>775000</v>
      </c>
      <c r="L96" s="53">
        <f>J96-K96</f>
        <v>481427200</v>
      </c>
      <c r="M96" s="53"/>
    </row>
    <row r="97" spans="2:13" ht="25.5" x14ac:dyDescent="0.25">
      <c r="B97" s="11"/>
      <c r="C97" s="9" t="s">
        <v>457</v>
      </c>
      <c r="D97" s="2">
        <v>519783000</v>
      </c>
      <c r="E97" s="10">
        <v>1</v>
      </c>
      <c r="F97" s="3">
        <v>499238000</v>
      </c>
      <c r="G97" s="10">
        <v>0.96050000000000002</v>
      </c>
      <c r="K97" s="53"/>
      <c r="L97" s="53"/>
      <c r="M97" s="53"/>
    </row>
    <row r="98" spans="2:13" ht="38.25" x14ac:dyDescent="0.25">
      <c r="B98" s="11"/>
      <c r="C98" s="9" t="s">
        <v>458</v>
      </c>
      <c r="D98" s="2">
        <v>697525700</v>
      </c>
      <c r="E98" s="10">
        <v>1</v>
      </c>
      <c r="F98" s="3">
        <v>664902500</v>
      </c>
      <c r="G98" s="10">
        <v>0.95320000000000005</v>
      </c>
      <c r="K98" s="53"/>
      <c r="L98" s="53"/>
      <c r="M98" s="53"/>
    </row>
    <row r="99" spans="2:13" ht="38.25" x14ac:dyDescent="0.25">
      <c r="B99" s="11"/>
      <c r="C99" s="9" t="s">
        <v>459</v>
      </c>
      <c r="D99" s="2">
        <v>69458000</v>
      </c>
      <c r="E99" s="10">
        <v>1</v>
      </c>
      <c r="F99" s="3">
        <v>69458000</v>
      </c>
      <c r="G99" s="10">
        <v>1</v>
      </c>
    </row>
    <row r="100" spans="2:13" ht="25.5" x14ac:dyDescent="0.25">
      <c r="B100" s="11"/>
      <c r="C100" s="9" t="s">
        <v>460</v>
      </c>
      <c r="D100" s="2">
        <v>34973500</v>
      </c>
      <c r="E100" s="10">
        <v>1</v>
      </c>
      <c r="F100" s="3">
        <v>34502500</v>
      </c>
      <c r="G100" s="10">
        <v>0.98650000000000004</v>
      </c>
    </row>
    <row r="101" spans="2:13" ht="25.5" x14ac:dyDescent="0.25">
      <c r="B101" s="11"/>
      <c r="C101" s="9" t="s">
        <v>461</v>
      </c>
      <c r="D101" s="2">
        <v>43408000</v>
      </c>
      <c r="E101" s="10">
        <v>1</v>
      </c>
      <c r="F101" s="3">
        <v>43309000</v>
      </c>
      <c r="G101" s="10">
        <v>0.99770000000000003</v>
      </c>
    </row>
    <row r="102" spans="2:13" ht="25.5" x14ac:dyDescent="0.25">
      <c r="B102" s="11"/>
      <c r="C102" s="9" t="s">
        <v>462</v>
      </c>
      <c r="D102" s="2">
        <v>32080500</v>
      </c>
      <c r="E102" s="10">
        <v>1</v>
      </c>
      <c r="F102" s="3">
        <v>31325000</v>
      </c>
      <c r="G102" s="10">
        <v>0.97640000000000005</v>
      </c>
    </row>
    <row r="103" spans="2:13" ht="25.5" x14ac:dyDescent="0.25">
      <c r="B103" s="11"/>
      <c r="C103" s="9" t="s">
        <v>463</v>
      </c>
      <c r="D103" s="2">
        <v>861073300</v>
      </c>
      <c r="E103" s="10">
        <v>1</v>
      </c>
      <c r="F103" s="3">
        <v>736015250</v>
      </c>
      <c r="G103" s="10">
        <v>0.8548</v>
      </c>
    </row>
    <row r="104" spans="2:13" x14ac:dyDescent="0.25">
      <c r="B104" s="11"/>
      <c r="C104" s="9" t="s">
        <v>464</v>
      </c>
      <c r="D104" s="2">
        <v>70158900</v>
      </c>
      <c r="E104" s="10">
        <v>1</v>
      </c>
      <c r="F104" s="3">
        <v>58806500</v>
      </c>
      <c r="G104" s="10">
        <v>0.83819999999999995</v>
      </c>
    </row>
    <row r="105" spans="2:13" ht="25.5" x14ac:dyDescent="0.25">
      <c r="B105" s="11"/>
      <c r="C105" s="9" t="s">
        <v>465</v>
      </c>
      <c r="D105" s="2">
        <v>33364100</v>
      </c>
      <c r="E105" s="10">
        <v>1</v>
      </c>
      <c r="F105" s="3">
        <v>32713500</v>
      </c>
      <c r="G105" s="10">
        <v>0.98050000000000004</v>
      </c>
    </row>
    <row r="106" spans="2:13" ht="25.5" x14ac:dyDescent="0.25">
      <c r="B106" s="11"/>
      <c r="C106" s="9" t="s">
        <v>466</v>
      </c>
      <c r="D106" s="2">
        <v>177183000</v>
      </c>
      <c r="E106" s="10">
        <v>1</v>
      </c>
      <c r="F106" s="3">
        <v>166869700</v>
      </c>
      <c r="G106" s="10">
        <v>0.94179999999999997</v>
      </c>
    </row>
    <row r="107" spans="2:13" ht="60" x14ac:dyDescent="0.25">
      <c r="B107" s="7">
        <v>12</v>
      </c>
      <c r="C107" s="8" t="s">
        <v>14</v>
      </c>
      <c r="D107" s="14">
        <f>SUM(D108:D124)</f>
        <v>24404887505</v>
      </c>
      <c r="E107" s="15">
        <v>0.8679</v>
      </c>
      <c r="F107" s="14">
        <f>SUM(F108:F124)</f>
        <v>21181402100</v>
      </c>
      <c r="G107" s="15">
        <v>0.8679</v>
      </c>
      <c r="H107">
        <v>17</v>
      </c>
    </row>
    <row r="108" spans="2:13" x14ac:dyDescent="0.25">
      <c r="B108" s="11"/>
      <c r="C108" s="9" t="s">
        <v>467</v>
      </c>
      <c r="D108" s="2">
        <v>44966000</v>
      </c>
      <c r="E108" s="10">
        <v>1</v>
      </c>
      <c r="F108" s="3">
        <v>44412500</v>
      </c>
      <c r="G108" s="10">
        <v>0.98770000000000002</v>
      </c>
    </row>
    <row r="109" spans="2:13" ht="25.5" x14ac:dyDescent="0.25">
      <c r="B109" s="11"/>
      <c r="C109" s="9" t="s">
        <v>468</v>
      </c>
      <c r="D109" s="2">
        <v>12641741150</v>
      </c>
      <c r="E109" s="10">
        <v>1</v>
      </c>
      <c r="F109" s="3">
        <v>12172979650</v>
      </c>
      <c r="G109" s="10">
        <v>0.96289999999999998</v>
      </c>
    </row>
    <row r="110" spans="2:13" x14ac:dyDescent="0.25">
      <c r="B110" s="11"/>
      <c r="C110" s="9" t="s">
        <v>469</v>
      </c>
      <c r="D110" s="2">
        <v>16291510</v>
      </c>
      <c r="E110" s="10">
        <v>1</v>
      </c>
      <c r="F110" s="3">
        <v>15988200</v>
      </c>
      <c r="G110" s="10">
        <v>0.98140000000000005</v>
      </c>
    </row>
    <row r="111" spans="2:13" ht="25.5" x14ac:dyDescent="0.25">
      <c r="B111" s="11"/>
      <c r="C111" s="9" t="s">
        <v>470</v>
      </c>
      <c r="D111" s="2">
        <v>36878900</v>
      </c>
      <c r="E111" s="10">
        <v>1</v>
      </c>
      <c r="F111" s="3">
        <v>36878900</v>
      </c>
      <c r="G111" s="10">
        <v>1</v>
      </c>
    </row>
    <row r="112" spans="2:13" ht="25.5" x14ac:dyDescent="0.25">
      <c r="B112" s="11"/>
      <c r="C112" s="9" t="s">
        <v>471</v>
      </c>
      <c r="D112" s="2">
        <v>77174600</v>
      </c>
      <c r="E112" s="10">
        <v>1</v>
      </c>
      <c r="F112" s="3">
        <v>70374600</v>
      </c>
      <c r="G112" s="10">
        <v>0.91190000000000004</v>
      </c>
    </row>
    <row r="113" spans="2:8" ht="25.5" x14ac:dyDescent="0.25">
      <c r="B113" s="11"/>
      <c r="C113" s="9" t="s">
        <v>472</v>
      </c>
      <c r="D113" s="2">
        <v>2350600700</v>
      </c>
      <c r="E113" s="10">
        <v>1</v>
      </c>
      <c r="F113" s="3">
        <v>2349260150</v>
      </c>
      <c r="G113" s="10">
        <v>0.99939999999999996</v>
      </c>
    </row>
    <row r="114" spans="2:8" ht="38.25" x14ac:dyDescent="0.25">
      <c r="B114" s="11"/>
      <c r="C114" s="9" t="s">
        <v>473</v>
      </c>
      <c r="D114" s="2">
        <v>65561250</v>
      </c>
      <c r="E114" s="10">
        <v>1</v>
      </c>
      <c r="F114" s="3">
        <v>63361250</v>
      </c>
      <c r="G114" s="10">
        <v>0.96640000000000004</v>
      </c>
    </row>
    <row r="115" spans="2:8" ht="15.75" customHeight="1" x14ac:dyDescent="0.25">
      <c r="B115" s="11"/>
      <c r="C115" s="9" t="s">
        <v>474</v>
      </c>
      <c r="D115" s="2">
        <v>81471700</v>
      </c>
      <c r="E115" s="10">
        <v>1</v>
      </c>
      <c r="F115" s="3">
        <v>81154300</v>
      </c>
      <c r="G115" s="10">
        <v>0.99609999999999999</v>
      </c>
    </row>
    <row r="116" spans="2:8" ht="25.5" x14ac:dyDescent="0.25">
      <c r="B116" s="11"/>
      <c r="C116" s="9" t="s">
        <v>475</v>
      </c>
      <c r="D116" s="2">
        <v>149396290</v>
      </c>
      <c r="E116" s="10">
        <v>1</v>
      </c>
      <c r="F116" s="3">
        <v>140811250</v>
      </c>
      <c r="G116" s="10">
        <v>0.9425</v>
      </c>
    </row>
    <row r="117" spans="2:8" ht="38.25" x14ac:dyDescent="0.25">
      <c r="B117" s="11"/>
      <c r="C117" s="9" t="s">
        <v>476</v>
      </c>
      <c r="D117" s="2">
        <v>307351350</v>
      </c>
      <c r="E117" s="10">
        <v>1</v>
      </c>
      <c r="F117" s="3">
        <v>300216350</v>
      </c>
      <c r="G117" s="10">
        <v>0.9768</v>
      </c>
    </row>
    <row r="118" spans="2:8" x14ac:dyDescent="0.25">
      <c r="B118" s="11"/>
      <c r="C118" s="9" t="s">
        <v>477</v>
      </c>
      <c r="D118" s="2">
        <v>56284000</v>
      </c>
      <c r="E118" s="10">
        <v>1</v>
      </c>
      <c r="F118" s="3">
        <v>54564000</v>
      </c>
      <c r="G118" s="10">
        <v>0.96940000000000004</v>
      </c>
    </row>
    <row r="119" spans="2:8" ht="25.5" x14ac:dyDescent="0.25">
      <c r="B119" s="11"/>
      <c r="C119" s="9" t="s">
        <v>478</v>
      </c>
      <c r="D119" s="2">
        <v>8127890145</v>
      </c>
      <c r="E119" s="10">
        <v>0.70720000000000005</v>
      </c>
      <c r="F119" s="3">
        <v>5417795540</v>
      </c>
      <c r="G119" s="10">
        <v>0.66659999999999997</v>
      </c>
    </row>
    <row r="120" spans="2:8" ht="25.5" x14ac:dyDescent="0.25">
      <c r="B120" s="11"/>
      <c r="C120" s="9" t="s">
        <v>479</v>
      </c>
      <c r="D120" s="2">
        <v>103184850</v>
      </c>
      <c r="E120" s="10">
        <v>1</v>
      </c>
      <c r="F120" s="3">
        <v>102327050</v>
      </c>
      <c r="G120" s="10">
        <v>0.99170000000000003</v>
      </c>
    </row>
    <row r="121" spans="2:8" x14ac:dyDescent="0.25">
      <c r="B121" s="11"/>
      <c r="C121" s="9" t="s">
        <v>480</v>
      </c>
      <c r="D121" s="2">
        <v>43106000</v>
      </c>
      <c r="E121" s="10">
        <v>1</v>
      </c>
      <c r="F121" s="3">
        <v>42061100</v>
      </c>
      <c r="G121" s="10">
        <v>0.9758</v>
      </c>
    </row>
    <row r="122" spans="2:8" ht="25.5" x14ac:dyDescent="0.25">
      <c r="B122" s="11"/>
      <c r="C122" s="9" t="s">
        <v>481</v>
      </c>
      <c r="D122" s="2">
        <v>113180060</v>
      </c>
      <c r="E122" s="10">
        <v>0.98939999999999995</v>
      </c>
      <c r="F122" s="3">
        <v>111785060</v>
      </c>
      <c r="G122" s="10">
        <v>0.98770000000000002</v>
      </c>
    </row>
    <row r="123" spans="2:8" ht="25.5" x14ac:dyDescent="0.25">
      <c r="B123" s="11"/>
      <c r="C123" s="9" t="s">
        <v>482</v>
      </c>
      <c r="D123" s="2">
        <v>109442000</v>
      </c>
      <c r="E123" s="10">
        <v>1</v>
      </c>
      <c r="F123" s="3">
        <v>98405200</v>
      </c>
      <c r="G123" s="10">
        <v>0.8992</v>
      </c>
    </row>
    <row r="124" spans="2:8" ht="25.5" x14ac:dyDescent="0.25">
      <c r="B124" s="11"/>
      <c r="C124" s="9" t="s">
        <v>483</v>
      </c>
      <c r="D124" s="2">
        <v>80367000</v>
      </c>
      <c r="E124" s="10">
        <v>1</v>
      </c>
      <c r="F124" s="3">
        <v>79027000</v>
      </c>
      <c r="G124" s="10">
        <v>0.98329999999999995</v>
      </c>
    </row>
    <row r="125" spans="2:8" ht="30" x14ac:dyDescent="0.25">
      <c r="B125" s="7">
        <v>13</v>
      </c>
      <c r="C125" s="8" t="s">
        <v>484</v>
      </c>
      <c r="D125" s="14">
        <f>SUM(D126:D132)</f>
        <v>497293180</v>
      </c>
      <c r="E125" s="15">
        <v>0.97970000000000002</v>
      </c>
      <c r="F125" s="14">
        <f>SUM(F126:F132)</f>
        <v>487192210</v>
      </c>
      <c r="G125" s="15">
        <v>0.97970000000000002</v>
      </c>
      <c r="H125">
        <v>7</v>
      </c>
    </row>
    <row r="126" spans="2:8" ht="25.5" x14ac:dyDescent="0.25">
      <c r="B126" s="11"/>
      <c r="C126" s="55" t="s">
        <v>485</v>
      </c>
      <c r="D126" s="2">
        <v>56270980</v>
      </c>
      <c r="E126" s="56">
        <v>1</v>
      </c>
      <c r="F126" s="2">
        <v>56270980</v>
      </c>
      <c r="G126" s="56">
        <v>1</v>
      </c>
    </row>
    <row r="127" spans="2:8" x14ac:dyDescent="0.25">
      <c r="B127" s="11"/>
      <c r="C127" s="9" t="s">
        <v>486</v>
      </c>
      <c r="D127" s="2">
        <v>74321970</v>
      </c>
      <c r="E127" s="10">
        <v>1</v>
      </c>
      <c r="F127" s="3">
        <v>74320000</v>
      </c>
      <c r="G127" s="10">
        <v>1</v>
      </c>
    </row>
    <row r="128" spans="2:8" x14ac:dyDescent="0.25">
      <c r="B128" s="11"/>
      <c r="C128" s="9" t="s">
        <v>487</v>
      </c>
      <c r="D128" s="2">
        <v>74288770</v>
      </c>
      <c r="E128" s="56">
        <v>1</v>
      </c>
      <c r="F128" s="3">
        <v>74288770</v>
      </c>
      <c r="G128" s="10">
        <v>1</v>
      </c>
    </row>
    <row r="129" spans="2:8" ht="25.5" x14ac:dyDescent="0.25">
      <c r="B129" s="11"/>
      <c r="C129" s="9" t="s">
        <v>488</v>
      </c>
      <c r="D129" s="2">
        <v>72737280</v>
      </c>
      <c r="E129" s="10">
        <v>1</v>
      </c>
      <c r="F129" s="3">
        <v>64282280</v>
      </c>
      <c r="G129" s="10">
        <v>0.88380000000000003</v>
      </c>
    </row>
    <row r="130" spans="2:8" ht="25.5" x14ac:dyDescent="0.25">
      <c r="B130" s="11"/>
      <c r="C130" s="9" t="s">
        <v>489</v>
      </c>
      <c r="D130" s="2">
        <v>54432980</v>
      </c>
      <c r="E130" s="56">
        <v>1</v>
      </c>
      <c r="F130" s="3">
        <v>53860980</v>
      </c>
      <c r="G130" s="10">
        <v>0.98950000000000005</v>
      </c>
    </row>
    <row r="131" spans="2:8" x14ac:dyDescent="0.25">
      <c r="B131" s="11"/>
      <c r="C131" s="9" t="s">
        <v>490</v>
      </c>
      <c r="D131" s="2">
        <v>64324200</v>
      </c>
      <c r="E131" s="10">
        <v>1</v>
      </c>
      <c r="F131" s="3">
        <v>63574200</v>
      </c>
      <c r="G131" s="10">
        <v>0.98829999999999996</v>
      </c>
    </row>
    <row r="132" spans="2:8" x14ac:dyDescent="0.25">
      <c r="B132" s="11"/>
      <c r="C132" s="9" t="s">
        <v>491</v>
      </c>
      <c r="D132" s="2">
        <v>100917000</v>
      </c>
      <c r="E132" s="56">
        <v>1</v>
      </c>
      <c r="F132" s="3">
        <v>100595000</v>
      </c>
      <c r="G132" s="10">
        <v>0.99680000000000002</v>
      </c>
    </row>
    <row r="133" spans="2:8" ht="30" x14ac:dyDescent="0.25">
      <c r="B133" s="7">
        <v>14</v>
      </c>
      <c r="C133" s="8" t="s">
        <v>492</v>
      </c>
      <c r="D133" s="14">
        <f>SUM(D134:D136)</f>
        <v>168845970</v>
      </c>
      <c r="E133" s="15">
        <v>0.8679</v>
      </c>
      <c r="F133" s="14">
        <f>SUM(F134:F136)</f>
        <v>161750250</v>
      </c>
      <c r="G133" s="15">
        <v>0.8679</v>
      </c>
      <c r="H133">
        <v>3</v>
      </c>
    </row>
    <row r="134" spans="2:8" ht="25.5" x14ac:dyDescent="0.25">
      <c r="B134" s="11"/>
      <c r="C134" s="9" t="s">
        <v>493</v>
      </c>
      <c r="D134" s="2">
        <v>83269350</v>
      </c>
      <c r="E134" s="56">
        <v>1</v>
      </c>
      <c r="F134" s="3">
        <v>80940400</v>
      </c>
      <c r="G134" s="10">
        <v>0.97199999999999998</v>
      </c>
    </row>
    <row r="135" spans="2:8" ht="25.5" x14ac:dyDescent="0.25">
      <c r="B135" s="11"/>
      <c r="C135" s="9" t="s">
        <v>494</v>
      </c>
      <c r="D135" s="2">
        <v>48167820</v>
      </c>
      <c r="E135" s="10">
        <v>1</v>
      </c>
      <c r="F135" s="3">
        <v>43960550</v>
      </c>
      <c r="G135" s="10">
        <v>0.91269999999999996</v>
      </c>
    </row>
    <row r="136" spans="2:8" ht="25.5" x14ac:dyDescent="0.25">
      <c r="B136" s="11"/>
      <c r="C136" s="9" t="s">
        <v>495</v>
      </c>
      <c r="D136" s="2">
        <v>37408800</v>
      </c>
      <c r="E136" s="56">
        <v>1</v>
      </c>
      <c r="F136" s="3">
        <v>36849300</v>
      </c>
      <c r="G136" s="10">
        <v>0.98499999999999999</v>
      </c>
    </row>
    <row r="137" spans="2:8" x14ac:dyDescent="0.25">
      <c r="B137" s="4"/>
      <c r="C137" s="33" t="s">
        <v>16</v>
      </c>
      <c r="D137" s="5">
        <f>D6+D21+D35+D37+D39+D47+D52+D66+D76+D84+D89+D107+D125+D133</f>
        <v>51339114899</v>
      </c>
      <c r="E137" s="23">
        <v>0.9536</v>
      </c>
      <c r="F137" s="5">
        <f>F6+F21+F35+F37+F39+F47+F52+F66+F76+F84+F89+F107+F125+F133</f>
        <v>47270992628</v>
      </c>
      <c r="G137" s="23">
        <v>0.92079999999999995</v>
      </c>
      <c r="H137">
        <f>SUM(H6:H136)</f>
        <v>116</v>
      </c>
    </row>
  </sheetData>
  <mergeCells count="4">
    <mergeCell ref="B2:B3"/>
    <mergeCell ref="C2:C3"/>
    <mergeCell ref="D2:D3"/>
    <mergeCell ref="E2:G2"/>
  </mergeCells>
  <pageMargins left="0.59" right="0.41" top="0.74803149606299202" bottom="0.74803149606299202" header="0.31496062992126" footer="0.31496062992126"/>
  <pageSetup paperSize="9" scale="95" orientation="portrait" horizontalDpi="2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4"/>
  <sheetViews>
    <sheetView topLeftCell="A72" zoomScale="80" zoomScaleNormal="80" workbookViewId="0">
      <selection activeCell="C2" sqref="C2:F117"/>
    </sheetView>
  </sheetViews>
  <sheetFormatPr defaultRowHeight="15" x14ac:dyDescent="0.25"/>
  <cols>
    <col min="1" max="1" width="2.140625" customWidth="1"/>
    <col min="2" max="2" width="3.5703125" bestFit="1" customWidth="1"/>
    <col min="3" max="3" width="33.85546875" customWidth="1"/>
    <col min="4" max="4" width="23.85546875" customWidth="1"/>
    <col min="5" max="5" width="16.85546875" style="45" customWidth="1"/>
    <col min="6" max="6" width="16.85546875" bestFit="1" customWidth="1"/>
    <col min="7" max="7" width="13.42578125" style="42" bestFit="1" customWidth="1"/>
  </cols>
  <sheetData>
    <row r="2" spans="2:7" ht="15.75" x14ac:dyDescent="0.25">
      <c r="B2" s="21" t="s">
        <v>0</v>
      </c>
      <c r="C2" s="21" t="s">
        <v>19</v>
      </c>
      <c r="D2" s="57" t="s">
        <v>28</v>
      </c>
      <c r="E2" s="34" t="s">
        <v>34</v>
      </c>
      <c r="F2" s="22" t="s">
        <v>27</v>
      </c>
      <c r="G2" s="41" t="s">
        <v>34</v>
      </c>
    </row>
    <row r="3" spans="2:7" ht="30" x14ac:dyDescent="0.25">
      <c r="B3" s="46">
        <v>1</v>
      </c>
      <c r="C3" s="47" t="s">
        <v>3</v>
      </c>
      <c r="D3" s="48"/>
      <c r="E3" s="49"/>
      <c r="F3" s="48"/>
      <c r="G3" s="50"/>
    </row>
    <row r="4" spans="2:7" ht="63.75" x14ac:dyDescent="0.25">
      <c r="B4" s="1"/>
      <c r="C4" s="9" t="s">
        <v>30</v>
      </c>
      <c r="D4" s="38" t="s">
        <v>33</v>
      </c>
      <c r="E4" s="35" t="s">
        <v>35</v>
      </c>
      <c r="F4" s="37" t="s">
        <v>32</v>
      </c>
      <c r="G4" s="36">
        <v>1</v>
      </c>
    </row>
    <row r="5" spans="2:7" ht="76.5" x14ac:dyDescent="0.25">
      <c r="B5" s="1"/>
      <c r="C5" s="9" t="s">
        <v>31</v>
      </c>
      <c r="D5" s="38" t="s">
        <v>29</v>
      </c>
      <c r="E5" s="35" t="s">
        <v>35</v>
      </c>
      <c r="F5" s="37" t="s">
        <v>37</v>
      </c>
      <c r="G5" s="36">
        <v>1</v>
      </c>
    </row>
    <row r="6" spans="2:7" ht="76.5" x14ac:dyDescent="0.25">
      <c r="B6" s="1"/>
      <c r="C6" s="9" t="s">
        <v>36</v>
      </c>
      <c r="D6" s="38" t="s">
        <v>38</v>
      </c>
      <c r="E6" s="35" t="s">
        <v>35</v>
      </c>
      <c r="F6" s="37" t="s">
        <v>39</v>
      </c>
      <c r="G6" s="36">
        <v>1</v>
      </c>
    </row>
    <row r="7" spans="2:7" ht="51" x14ac:dyDescent="0.25">
      <c r="B7" s="1"/>
      <c r="C7" s="9" t="s">
        <v>46</v>
      </c>
      <c r="D7" s="38" t="s">
        <v>41</v>
      </c>
      <c r="E7" s="35" t="s">
        <v>35</v>
      </c>
      <c r="F7" s="37" t="s">
        <v>40</v>
      </c>
      <c r="G7" s="36">
        <v>1</v>
      </c>
    </row>
    <row r="8" spans="2:7" ht="51" x14ac:dyDescent="0.25">
      <c r="B8" s="1"/>
      <c r="C8" s="9" t="s">
        <v>47</v>
      </c>
      <c r="D8" s="38" t="s">
        <v>43</v>
      </c>
      <c r="E8" s="35" t="s">
        <v>35</v>
      </c>
      <c r="F8" s="37" t="s">
        <v>42</v>
      </c>
      <c r="G8" s="36">
        <v>1</v>
      </c>
    </row>
    <row r="9" spans="2:7" ht="63.75" x14ac:dyDescent="0.25">
      <c r="B9" s="1"/>
      <c r="C9" s="9" t="s">
        <v>48</v>
      </c>
      <c r="D9" s="38" t="s">
        <v>44</v>
      </c>
      <c r="E9" s="35" t="s">
        <v>35</v>
      </c>
      <c r="F9" s="37" t="s">
        <v>45</v>
      </c>
      <c r="G9" s="36">
        <v>1</v>
      </c>
    </row>
    <row r="10" spans="2:7" ht="76.5" x14ac:dyDescent="0.25">
      <c r="B10" s="1"/>
      <c r="C10" s="9" t="s">
        <v>49</v>
      </c>
      <c r="D10" s="38" t="s">
        <v>51</v>
      </c>
      <c r="E10" s="35" t="s">
        <v>35</v>
      </c>
      <c r="F10" s="37" t="s">
        <v>50</v>
      </c>
      <c r="G10" s="36">
        <v>1</v>
      </c>
    </row>
    <row r="11" spans="2:7" ht="76.5" x14ac:dyDescent="0.25">
      <c r="B11" s="1"/>
      <c r="C11" s="9" t="s">
        <v>56</v>
      </c>
      <c r="D11" s="38" t="s">
        <v>52</v>
      </c>
      <c r="E11" s="35" t="s">
        <v>35</v>
      </c>
      <c r="F11" s="37" t="s">
        <v>53</v>
      </c>
      <c r="G11" s="36">
        <v>1</v>
      </c>
    </row>
    <row r="12" spans="2:7" ht="63.75" x14ac:dyDescent="0.25">
      <c r="B12" s="1"/>
      <c r="C12" s="9" t="s">
        <v>57</v>
      </c>
      <c r="D12" s="38" t="s">
        <v>55</v>
      </c>
      <c r="E12" s="35" t="s">
        <v>35</v>
      </c>
      <c r="F12" s="37" t="s">
        <v>54</v>
      </c>
      <c r="G12" s="36">
        <v>1</v>
      </c>
    </row>
    <row r="13" spans="2:7" ht="76.5" x14ac:dyDescent="0.25">
      <c r="B13" s="1"/>
      <c r="C13" s="9" t="s">
        <v>377</v>
      </c>
      <c r="D13" s="38" t="s">
        <v>59</v>
      </c>
      <c r="E13" s="35" t="s">
        <v>35</v>
      </c>
      <c r="F13" s="37" t="s">
        <v>58</v>
      </c>
      <c r="G13" s="36">
        <v>1</v>
      </c>
    </row>
    <row r="14" spans="2:7" ht="63.75" x14ac:dyDescent="0.25">
      <c r="B14" s="1"/>
      <c r="C14" s="9" t="s">
        <v>376</v>
      </c>
      <c r="D14" s="38" t="s">
        <v>61</v>
      </c>
      <c r="E14" s="35" t="s">
        <v>35</v>
      </c>
      <c r="F14" s="37" t="s">
        <v>60</v>
      </c>
      <c r="G14" s="36">
        <v>1</v>
      </c>
    </row>
    <row r="15" spans="2:7" ht="78.75" customHeight="1" x14ac:dyDescent="0.25">
      <c r="B15" s="1"/>
      <c r="C15" s="9" t="s">
        <v>375</v>
      </c>
      <c r="D15" s="38" t="s">
        <v>62</v>
      </c>
      <c r="E15" s="35" t="s">
        <v>35</v>
      </c>
      <c r="F15" s="37" t="s">
        <v>63</v>
      </c>
      <c r="G15" s="36">
        <v>1</v>
      </c>
    </row>
    <row r="16" spans="2:7" ht="51" x14ac:dyDescent="0.25">
      <c r="B16" s="1"/>
      <c r="C16" s="9" t="s">
        <v>374</v>
      </c>
      <c r="D16" s="38" t="s">
        <v>66</v>
      </c>
      <c r="E16" s="35" t="s">
        <v>65</v>
      </c>
      <c r="F16" s="37" t="s">
        <v>64</v>
      </c>
      <c r="G16" s="36">
        <v>1</v>
      </c>
    </row>
    <row r="17" spans="2:7" ht="53.25" customHeight="1" x14ac:dyDescent="0.25">
      <c r="B17" s="1"/>
      <c r="C17" s="9" t="s">
        <v>373</v>
      </c>
      <c r="D17" s="38" t="s">
        <v>67</v>
      </c>
      <c r="E17" s="35" t="s">
        <v>35</v>
      </c>
      <c r="F17" s="37" t="s">
        <v>68</v>
      </c>
      <c r="G17" s="36">
        <v>1</v>
      </c>
    </row>
    <row r="18" spans="2:7" ht="102" x14ac:dyDescent="0.25">
      <c r="B18" s="1"/>
      <c r="C18" s="9" t="s">
        <v>372</v>
      </c>
      <c r="D18" s="38" t="s">
        <v>71</v>
      </c>
      <c r="E18" s="35" t="s">
        <v>70</v>
      </c>
      <c r="F18" s="37" t="s">
        <v>69</v>
      </c>
      <c r="G18" s="36">
        <v>1</v>
      </c>
    </row>
    <row r="19" spans="2:7" ht="63.75" x14ac:dyDescent="0.25">
      <c r="B19" s="1"/>
      <c r="C19" s="9" t="s">
        <v>371</v>
      </c>
      <c r="D19" s="38" t="s">
        <v>73</v>
      </c>
      <c r="E19" s="35" t="s">
        <v>35</v>
      </c>
      <c r="F19" s="37" t="s">
        <v>72</v>
      </c>
      <c r="G19" s="36">
        <v>1</v>
      </c>
    </row>
    <row r="20" spans="2:7" ht="30" x14ac:dyDescent="0.25">
      <c r="B20" s="46">
        <v>2</v>
      </c>
      <c r="C20" s="47" t="s">
        <v>4</v>
      </c>
      <c r="D20" s="51"/>
      <c r="E20" s="52"/>
      <c r="F20" s="51"/>
      <c r="G20" s="50"/>
    </row>
    <row r="21" spans="2:7" ht="63.75" x14ac:dyDescent="0.25">
      <c r="B21" s="11"/>
      <c r="C21" s="9" t="s">
        <v>370</v>
      </c>
      <c r="D21" s="38" t="s">
        <v>75</v>
      </c>
      <c r="E21" s="35" t="s">
        <v>35</v>
      </c>
      <c r="F21" s="37" t="s">
        <v>74</v>
      </c>
      <c r="G21" s="36">
        <v>1</v>
      </c>
    </row>
    <row r="22" spans="2:7" ht="89.25" x14ac:dyDescent="0.25">
      <c r="B22" s="11"/>
      <c r="C22" s="9" t="s">
        <v>369</v>
      </c>
      <c r="D22" s="38" t="s">
        <v>78</v>
      </c>
      <c r="E22" s="35" t="s">
        <v>77</v>
      </c>
      <c r="F22" s="37" t="s">
        <v>76</v>
      </c>
      <c r="G22" s="36">
        <v>1</v>
      </c>
    </row>
    <row r="23" spans="2:7" ht="89.25" x14ac:dyDescent="0.25">
      <c r="B23" s="11"/>
      <c r="C23" s="9" t="s">
        <v>368</v>
      </c>
      <c r="D23" s="38" t="s">
        <v>81</v>
      </c>
      <c r="E23" s="35" t="s">
        <v>80</v>
      </c>
      <c r="F23" s="37" t="s">
        <v>79</v>
      </c>
      <c r="G23" s="36">
        <v>1</v>
      </c>
    </row>
    <row r="24" spans="2:7" ht="89.25" x14ac:dyDescent="0.25">
      <c r="B24" s="11"/>
      <c r="C24" s="9" t="s">
        <v>367</v>
      </c>
      <c r="D24" s="38" t="s">
        <v>84</v>
      </c>
      <c r="E24" s="35" t="s">
        <v>83</v>
      </c>
      <c r="F24" s="37" t="s">
        <v>82</v>
      </c>
      <c r="G24" s="36">
        <v>1</v>
      </c>
    </row>
    <row r="25" spans="2:7" ht="76.5" x14ac:dyDescent="0.25">
      <c r="B25" s="11"/>
      <c r="C25" s="9" t="s">
        <v>366</v>
      </c>
      <c r="D25" s="38" t="s">
        <v>85</v>
      </c>
      <c r="E25" s="35" t="s">
        <v>511</v>
      </c>
      <c r="F25" s="37" t="s">
        <v>86</v>
      </c>
      <c r="G25" s="36">
        <v>1</v>
      </c>
    </row>
    <row r="26" spans="2:7" ht="76.5" x14ac:dyDescent="0.25">
      <c r="B26" s="11"/>
      <c r="C26" s="9" t="s">
        <v>365</v>
      </c>
      <c r="D26" s="38" t="s">
        <v>89</v>
      </c>
      <c r="E26" s="35" t="s">
        <v>88</v>
      </c>
      <c r="F26" s="37" t="s">
        <v>87</v>
      </c>
      <c r="G26" s="36">
        <v>1</v>
      </c>
    </row>
    <row r="27" spans="2:7" ht="89.25" x14ac:dyDescent="0.25">
      <c r="B27" s="11"/>
      <c r="C27" s="9" t="s">
        <v>364</v>
      </c>
      <c r="D27" s="38" t="s">
        <v>92</v>
      </c>
      <c r="E27" s="35" t="s">
        <v>512</v>
      </c>
      <c r="F27" s="37" t="s">
        <v>93</v>
      </c>
      <c r="G27" s="36">
        <v>1</v>
      </c>
    </row>
    <row r="28" spans="2:7" ht="102" x14ac:dyDescent="0.25">
      <c r="B28" s="11"/>
      <c r="C28" s="9" t="s">
        <v>363</v>
      </c>
      <c r="D28" s="38" t="s">
        <v>91</v>
      </c>
      <c r="E28" s="35" t="s">
        <v>90</v>
      </c>
      <c r="F28" s="37" t="s">
        <v>94</v>
      </c>
      <c r="G28" s="36">
        <v>1</v>
      </c>
    </row>
    <row r="29" spans="2:7" ht="102" x14ac:dyDescent="0.25">
      <c r="B29" s="11"/>
      <c r="C29" s="9" t="s">
        <v>362</v>
      </c>
      <c r="D29" s="38" t="s">
        <v>95</v>
      </c>
      <c r="E29" s="35" t="s">
        <v>97</v>
      </c>
      <c r="F29" s="37" t="s">
        <v>96</v>
      </c>
      <c r="G29" s="36">
        <v>1</v>
      </c>
    </row>
    <row r="30" spans="2:7" ht="76.5" x14ac:dyDescent="0.25">
      <c r="B30" s="11"/>
      <c r="C30" s="9" t="s">
        <v>361</v>
      </c>
      <c r="D30" s="38" t="s">
        <v>99</v>
      </c>
      <c r="E30" s="35" t="s">
        <v>35</v>
      </c>
      <c r="F30" s="37" t="s">
        <v>98</v>
      </c>
      <c r="G30" s="36">
        <v>1</v>
      </c>
    </row>
    <row r="31" spans="2:7" ht="76.5" x14ac:dyDescent="0.25">
      <c r="B31" s="11"/>
      <c r="C31" s="9" t="s">
        <v>360</v>
      </c>
      <c r="D31" s="38" t="s">
        <v>100</v>
      </c>
      <c r="E31" s="35" t="s">
        <v>35</v>
      </c>
      <c r="F31" s="37" t="s">
        <v>101</v>
      </c>
      <c r="G31" s="36">
        <v>1</v>
      </c>
    </row>
    <row r="32" spans="2:7" ht="51" x14ac:dyDescent="0.25">
      <c r="B32" s="11"/>
      <c r="C32" s="9" t="s">
        <v>359</v>
      </c>
      <c r="D32" s="38" t="s">
        <v>102</v>
      </c>
      <c r="E32" s="35" t="s">
        <v>103</v>
      </c>
      <c r="F32" s="37" t="s">
        <v>104</v>
      </c>
      <c r="G32" s="36">
        <v>1</v>
      </c>
    </row>
    <row r="33" spans="2:7" ht="63.75" x14ac:dyDescent="0.25">
      <c r="B33" s="11"/>
      <c r="C33" s="9" t="s">
        <v>358</v>
      </c>
      <c r="D33" s="38" t="s">
        <v>110</v>
      </c>
      <c r="E33" s="35" t="s">
        <v>109</v>
      </c>
      <c r="F33" s="37" t="s">
        <v>108</v>
      </c>
      <c r="G33" s="36">
        <v>1</v>
      </c>
    </row>
    <row r="34" spans="2:7" ht="76.5" x14ac:dyDescent="0.25">
      <c r="B34" s="11"/>
      <c r="C34" s="9" t="s">
        <v>357</v>
      </c>
      <c r="D34" s="38" t="s">
        <v>106</v>
      </c>
      <c r="E34" s="35" t="s">
        <v>105</v>
      </c>
      <c r="F34" s="37" t="s">
        <v>107</v>
      </c>
      <c r="G34" s="36">
        <v>1</v>
      </c>
    </row>
    <row r="35" spans="2:7" ht="30" x14ac:dyDescent="0.25">
      <c r="B35" s="46">
        <v>3</v>
      </c>
      <c r="C35" s="47" t="s">
        <v>5</v>
      </c>
      <c r="D35" s="51"/>
      <c r="E35" s="52"/>
      <c r="F35" s="51"/>
      <c r="G35" s="50"/>
    </row>
    <row r="36" spans="2:7" ht="51" x14ac:dyDescent="0.25">
      <c r="B36" s="7"/>
      <c r="C36" s="9" t="s">
        <v>22</v>
      </c>
      <c r="D36" s="38" t="s">
        <v>112</v>
      </c>
      <c r="E36" s="35" t="s">
        <v>111</v>
      </c>
      <c r="F36" s="37" t="s">
        <v>113</v>
      </c>
      <c r="G36" s="36">
        <v>1</v>
      </c>
    </row>
    <row r="37" spans="2:7" ht="30" x14ac:dyDescent="0.25">
      <c r="B37" s="46">
        <v>4</v>
      </c>
      <c r="C37" s="47" t="s">
        <v>6</v>
      </c>
      <c r="D37" s="51"/>
      <c r="E37" s="52"/>
      <c r="F37" s="51"/>
      <c r="G37" s="50"/>
    </row>
    <row r="38" spans="2:7" ht="102" x14ac:dyDescent="0.25">
      <c r="B38" s="11"/>
      <c r="C38" s="9" t="s">
        <v>356</v>
      </c>
      <c r="D38" s="38" t="s">
        <v>116</v>
      </c>
      <c r="E38" s="35" t="s">
        <v>114</v>
      </c>
      <c r="F38" s="37" t="s">
        <v>115</v>
      </c>
      <c r="G38" s="36">
        <v>1</v>
      </c>
    </row>
    <row r="39" spans="2:7" ht="45" x14ac:dyDescent="0.25">
      <c r="B39" s="46">
        <v>5</v>
      </c>
      <c r="C39" s="47" t="s">
        <v>7</v>
      </c>
      <c r="D39" s="51"/>
      <c r="E39" s="52"/>
      <c r="F39" s="51"/>
      <c r="G39" s="50"/>
    </row>
    <row r="40" spans="2:7" ht="89.25" x14ac:dyDescent="0.25">
      <c r="B40" s="11"/>
      <c r="C40" s="9" t="s">
        <v>355</v>
      </c>
      <c r="D40" s="39" t="s">
        <v>119</v>
      </c>
      <c r="E40" s="35" t="s">
        <v>118</v>
      </c>
      <c r="F40" s="37" t="s">
        <v>117</v>
      </c>
      <c r="G40" s="36">
        <v>1</v>
      </c>
    </row>
    <row r="41" spans="2:7" ht="63.75" x14ac:dyDescent="0.25">
      <c r="B41" s="11"/>
      <c r="C41" s="9" t="s">
        <v>354</v>
      </c>
      <c r="D41" s="39" t="s">
        <v>122</v>
      </c>
      <c r="E41" s="35" t="s">
        <v>120</v>
      </c>
      <c r="F41" s="37" t="s">
        <v>121</v>
      </c>
      <c r="G41" s="36">
        <v>1</v>
      </c>
    </row>
    <row r="42" spans="2:7" ht="51" x14ac:dyDescent="0.25">
      <c r="B42" s="11"/>
      <c r="C42" s="9" t="s">
        <v>353</v>
      </c>
      <c r="D42" s="39" t="s">
        <v>124</v>
      </c>
      <c r="E42" s="35" t="s">
        <v>120</v>
      </c>
      <c r="F42" s="37" t="s">
        <v>123</v>
      </c>
      <c r="G42" s="36">
        <v>1</v>
      </c>
    </row>
    <row r="43" spans="2:7" ht="76.5" x14ac:dyDescent="0.25">
      <c r="B43" s="11"/>
      <c r="C43" s="9" t="s">
        <v>352</v>
      </c>
      <c r="D43" s="39" t="s">
        <v>129</v>
      </c>
      <c r="E43" s="35" t="s">
        <v>128</v>
      </c>
      <c r="F43" s="37" t="s">
        <v>127</v>
      </c>
      <c r="G43" s="36">
        <v>1</v>
      </c>
    </row>
    <row r="44" spans="2:7" ht="63.75" x14ac:dyDescent="0.25">
      <c r="B44" s="11"/>
      <c r="C44" s="9" t="s">
        <v>351</v>
      </c>
      <c r="D44" s="39" t="s">
        <v>125</v>
      </c>
      <c r="E44" s="35" t="s">
        <v>35</v>
      </c>
      <c r="F44" s="37" t="s">
        <v>126</v>
      </c>
      <c r="G44" s="36">
        <v>1</v>
      </c>
    </row>
    <row r="45" spans="2:7" ht="30" x14ac:dyDescent="0.25">
      <c r="B45" s="46">
        <v>6</v>
      </c>
      <c r="C45" s="47" t="s">
        <v>8</v>
      </c>
      <c r="D45" s="51"/>
      <c r="E45" s="52"/>
      <c r="F45" s="51"/>
      <c r="G45" s="50"/>
    </row>
    <row r="46" spans="2:7" ht="114.75" x14ac:dyDescent="0.25">
      <c r="B46" s="11"/>
      <c r="C46" s="9" t="s">
        <v>350</v>
      </c>
      <c r="D46" s="38" t="s">
        <v>132</v>
      </c>
      <c r="E46" s="35" t="s">
        <v>131</v>
      </c>
      <c r="F46" s="37" t="s">
        <v>130</v>
      </c>
      <c r="G46" s="36">
        <v>1</v>
      </c>
    </row>
    <row r="47" spans="2:7" ht="89.25" x14ac:dyDescent="0.25">
      <c r="B47" s="11"/>
      <c r="C47" s="9" t="s">
        <v>349</v>
      </c>
      <c r="D47" s="38" t="s">
        <v>135</v>
      </c>
      <c r="E47" s="35" t="s">
        <v>134</v>
      </c>
      <c r="F47" s="37" t="s">
        <v>133</v>
      </c>
      <c r="G47" s="36">
        <v>1</v>
      </c>
    </row>
    <row r="48" spans="2:7" x14ac:dyDescent="0.25">
      <c r="B48" s="46">
        <v>7</v>
      </c>
      <c r="C48" s="47" t="s">
        <v>9</v>
      </c>
      <c r="D48" s="51"/>
      <c r="E48" s="52"/>
      <c r="F48" s="51"/>
      <c r="G48" s="50"/>
    </row>
    <row r="49" spans="2:7" ht="89.25" x14ac:dyDescent="0.25">
      <c r="B49" s="11"/>
      <c r="C49" s="9" t="s">
        <v>348</v>
      </c>
      <c r="D49" s="39" t="s">
        <v>141</v>
      </c>
      <c r="E49" s="35" t="s">
        <v>140</v>
      </c>
      <c r="F49" s="37" t="s">
        <v>139</v>
      </c>
      <c r="G49" s="36">
        <v>1</v>
      </c>
    </row>
    <row r="50" spans="2:7" ht="114.75" x14ac:dyDescent="0.25">
      <c r="B50" s="11"/>
      <c r="C50" s="9" t="s">
        <v>347</v>
      </c>
      <c r="D50" s="39" t="s">
        <v>144</v>
      </c>
      <c r="E50" s="35" t="s">
        <v>143</v>
      </c>
      <c r="F50" s="37" t="s">
        <v>142</v>
      </c>
      <c r="G50" s="36">
        <v>1</v>
      </c>
    </row>
    <row r="51" spans="2:7" ht="89.25" x14ac:dyDescent="0.25">
      <c r="B51" s="11"/>
      <c r="C51" s="9" t="s">
        <v>346</v>
      </c>
      <c r="D51" s="39" t="s">
        <v>147</v>
      </c>
      <c r="E51" s="35" t="s">
        <v>146</v>
      </c>
      <c r="F51" s="37" t="s">
        <v>145</v>
      </c>
      <c r="G51" s="36">
        <v>1</v>
      </c>
    </row>
    <row r="52" spans="2:7" ht="89.25" x14ac:dyDescent="0.25">
      <c r="B52" s="11"/>
      <c r="C52" s="9" t="s">
        <v>345</v>
      </c>
      <c r="D52" s="39" t="s">
        <v>138</v>
      </c>
      <c r="E52" s="35" t="s">
        <v>136</v>
      </c>
      <c r="F52" s="37" t="s">
        <v>137</v>
      </c>
      <c r="G52" s="36">
        <v>1</v>
      </c>
    </row>
    <row r="53" spans="2:7" ht="63.75" x14ac:dyDescent="0.25">
      <c r="B53" s="11"/>
      <c r="C53" s="9" t="s">
        <v>344</v>
      </c>
      <c r="D53" s="39" t="s">
        <v>150</v>
      </c>
      <c r="E53" s="35" t="s">
        <v>149</v>
      </c>
      <c r="F53" s="37" t="s">
        <v>148</v>
      </c>
      <c r="G53" s="36">
        <v>1</v>
      </c>
    </row>
    <row r="54" spans="2:7" ht="63.75" x14ac:dyDescent="0.25">
      <c r="B54" s="11"/>
      <c r="C54" s="9" t="s">
        <v>343</v>
      </c>
      <c r="D54" s="39" t="s">
        <v>153</v>
      </c>
      <c r="E54" s="35" t="s">
        <v>152</v>
      </c>
      <c r="F54" s="37" t="s">
        <v>151</v>
      </c>
      <c r="G54" s="36">
        <v>1</v>
      </c>
    </row>
    <row r="55" spans="2:7" ht="76.5" x14ac:dyDescent="0.25">
      <c r="B55" s="11"/>
      <c r="C55" s="9" t="s">
        <v>342</v>
      </c>
      <c r="D55" s="39" t="s">
        <v>156</v>
      </c>
      <c r="E55" s="35" t="s">
        <v>155</v>
      </c>
      <c r="F55" s="37" t="s">
        <v>154</v>
      </c>
      <c r="G55" s="36">
        <v>1</v>
      </c>
    </row>
    <row r="56" spans="2:7" ht="102" x14ac:dyDescent="0.25">
      <c r="B56" s="11"/>
      <c r="C56" s="9" t="s">
        <v>341</v>
      </c>
      <c r="D56" s="39" t="s">
        <v>159</v>
      </c>
      <c r="E56" s="35" t="s">
        <v>157</v>
      </c>
      <c r="F56" s="37" t="s">
        <v>158</v>
      </c>
      <c r="G56" s="36">
        <v>1</v>
      </c>
    </row>
    <row r="57" spans="2:7" ht="51" x14ac:dyDescent="0.25">
      <c r="B57" s="11"/>
      <c r="C57" s="9" t="s">
        <v>340</v>
      </c>
      <c r="D57" s="39" t="s">
        <v>162</v>
      </c>
      <c r="E57" s="35" t="s">
        <v>161</v>
      </c>
      <c r="F57" s="37" t="s">
        <v>160</v>
      </c>
      <c r="G57" s="36">
        <v>1</v>
      </c>
    </row>
    <row r="58" spans="2:7" ht="51" x14ac:dyDescent="0.25">
      <c r="B58" s="11"/>
      <c r="C58" s="9" t="s">
        <v>339</v>
      </c>
      <c r="D58" s="39" t="s">
        <v>165</v>
      </c>
      <c r="E58" s="35" t="s">
        <v>164</v>
      </c>
      <c r="F58" s="37" t="s">
        <v>163</v>
      </c>
      <c r="G58" s="36">
        <v>1</v>
      </c>
    </row>
    <row r="59" spans="2:7" ht="30" x14ac:dyDescent="0.25">
      <c r="B59" s="46">
        <v>8</v>
      </c>
      <c r="C59" s="47" t="s">
        <v>10</v>
      </c>
      <c r="D59" s="51"/>
      <c r="E59" s="52"/>
      <c r="F59" s="51"/>
      <c r="G59" s="50"/>
    </row>
    <row r="60" spans="2:7" ht="63.75" x14ac:dyDescent="0.25">
      <c r="B60" s="11"/>
      <c r="C60" s="9" t="s">
        <v>338</v>
      </c>
      <c r="D60" s="38" t="s">
        <v>168</v>
      </c>
      <c r="E60" s="35" t="s">
        <v>167</v>
      </c>
      <c r="F60" s="37" t="s">
        <v>166</v>
      </c>
      <c r="G60" s="36">
        <v>1</v>
      </c>
    </row>
    <row r="61" spans="2:7" ht="75.75" customHeight="1" x14ac:dyDescent="0.25">
      <c r="B61" s="11"/>
      <c r="C61" s="9" t="s">
        <v>337</v>
      </c>
      <c r="D61" s="38" t="s">
        <v>171</v>
      </c>
      <c r="E61" s="35" t="s">
        <v>170</v>
      </c>
      <c r="F61" s="37" t="s">
        <v>169</v>
      </c>
      <c r="G61" s="36">
        <v>1</v>
      </c>
    </row>
    <row r="62" spans="2:7" ht="38.25" x14ac:dyDescent="0.25">
      <c r="B62" s="11"/>
      <c r="C62" s="9" t="s">
        <v>329</v>
      </c>
      <c r="D62" s="38" t="s">
        <v>175</v>
      </c>
      <c r="E62" s="35" t="s">
        <v>170</v>
      </c>
      <c r="F62" s="37" t="s">
        <v>174</v>
      </c>
      <c r="G62" s="36">
        <v>1</v>
      </c>
    </row>
    <row r="63" spans="2:7" ht="51" x14ac:dyDescent="0.25">
      <c r="B63" s="11"/>
      <c r="C63" s="9" t="s">
        <v>336</v>
      </c>
      <c r="D63" s="38" t="s">
        <v>173</v>
      </c>
      <c r="E63" s="35" t="s">
        <v>170</v>
      </c>
      <c r="F63" s="37" t="s">
        <v>172</v>
      </c>
      <c r="G63" s="36">
        <v>1</v>
      </c>
    </row>
    <row r="64" spans="2:7" ht="76.5" x14ac:dyDescent="0.25">
      <c r="B64" s="11"/>
      <c r="C64" s="9" t="s">
        <v>335</v>
      </c>
      <c r="D64" s="38" t="s">
        <v>178</v>
      </c>
      <c r="E64" s="35" t="s">
        <v>177</v>
      </c>
      <c r="F64" s="37" t="s">
        <v>176</v>
      </c>
      <c r="G64" s="36">
        <v>1</v>
      </c>
    </row>
    <row r="65" spans="2:7" ht="63.75" x14ac:dyDescent="0.25">
      <c r="B65" s="11"/>
      <c r="C65" s="9" t="s">
        <v>334</v>
      </c>
      <c r="D65" s="38" t="s">
        <v>180</v>
      </c>
      <c r="E65" s="35" t="s">
        <v>179</v>
      </c>
      <c r="F65" s="37" t="s">
        <v>181</v>
      </c>
      <c r="G65" s="36">
        <v>1</v>
      </c>
    </row>
    <row r="66" spans="2:7" ht="30" x14ac:dyDescent="0.25">
      <c r="B66" s="46">
        <v>9</v>
      </c>
      <c r="C66" s="47" t="s">
        <v>11</v>
      </c>
      <c r="D66" s="51"/>
      <c r="E66" s="52"/>
      <c r="F66" s="51"/>
      <c r="G66" s="50"/>
    </row>
    <row r="67" spans="2:7" ht="63.75" x14ac:dyDescent="0.25">
      <c r="B67" s="11"/>
      <c r="C67" s="9" t="s">
        <v>333</v>
      </c>
      <c r="D67" s="38" t="s">
        <v>184</v>
      </c>
      <c r="E67" s="35" t="s">
        <v>183</v>
      </c>
      <c r="F67" s="37" t="s">
        <v>182</v>
      </c>
      <c r="G67" s="36">
        <v>1</v>
      </c>
    </row>
    <row r="68" spans="2:7" ht="102" x14ac:dyDescent="0.25">
      <c r="B68" s="11"/>
      <c r="C68" s="9" t="s">
        <v>332</v>
      </c>
      <c r="D68" s="38" t="s">
        <v>186</v>
      </c>
      <c r="E68" s="35" t="s">
        <v>183</v>
      </c>
      <c r="F68" s="37" t="s">
        <v>185</v>
      </c>
      <c r="G68" s="36">
        <v>1</v>
      </c>
    </row>
    <row r="69" spans="2:7" ht="76.5" x14ac:dyDescent="0.25">
      <c r="B69" s="11"/>
      <c r="C69" s="9" t="s">
        <v>331</v>
      </c>
      <c r="D69" s="38" t="s">
        <v>189</v>
      </c>
      <c r="E69" s="35" t="s">
        <v>188</v>
      </c>
      <c r="F69" s="37" t="s">
        <v>187</v>
      </c>
      <c r="G69" s="36">
        <v>1</v>
      </c>
    </row>
    <row r="70" spans="2:7" ht="102" x14ac:dyDescent="0.25">
      <c r="B70" s="11"/>
      <c r="C70" s="9" t="s">
        <v>330</v>
      </c>
      <c r="D70" s="38" t="s">
        <v>191</v>
      </c>
      <c r="E70" s="35" t="s">
        <v>190</v>
      </c>
      <c r="F70" s="37" t="s">
        <v>192</v>
      </c>
      <c r="G70" s="36">
        <v>1</v>
      </c>
    </row>
    <row r="71" spans="2:7" ht="89.25" x14ac:dyDescent="0.25">
      <c r="B71" s="11"/>
      <c r="C71" s="9" t="s">
        <v>329</v>
      </c>
      <c r="D71" s="38" t="s">
        <v>194</v>
      </c>
      <c r="E71" s="35" t="s">
        <v>190</v>
      </c>
      <c r="F71" s="37" t="s">
        <v>193</v>
      </c>
      <c r="G71" s="36">
        <v>1</v>
      </c>
    </row>
    <row r="72" spans="2:7" ht="51" x14ac:dyDescent="0.25">
      <c r="B72" s="11"/>
      <c r="C72" s="9" t="s">
        <v>328</v>
      </c>
      <c r="D72" s="38" t="s">
        <v>197</v>
      </c>
      <c r="E72" s="35" t="s">
        <v>196</v>
      </c>
      <c r="F72" s="37" t="s">
        <v>195</v>
      </c>
      <c r="G72" s="36">
        <v>1</v>
      </c>
    </row>
    <row r="73" spans="2:7" ht="51" x14ac:dyDescent="0.25">
      <c r="B73" s="11"/>
      <c r="C73" s="9" t="s">
        <v>327</v>
      </c>
      <c r="D73" s="38" t="s">
        <v>199</v>
      </c>
      <c r="E73" s="35" t="s">
        <v>35</v>
      </c>
      <c r="F73" s="37" t="s">
        <v>198</v>
      </c>
      <c r="G73" s="36">
        <v>1</v>
      </c>
    </row>
    <row r="74" spans="2:7" ht="76.5" x14ac:dyDescent="0.25">
      <c r="B74" s="11"/>
      <c r="C74" s="9" t="s">
        <v>324</v>
      </c>
      <c r="D74" s="38" t="s">
        <v>201</v>
      </c>
      <c r="E74" s="35" t="s">
        <v>152</v>
      </c>
      <c r="F74" s="37" t="s">
        <v>200</v>
      </c>
      <c r="G74" s="36">
        <v>1</v>
      </c>
    </row>
    <row r="75" spans="2:7" ht="63.75" x14ac:dyDescent="0.25">
      <c r="B75" s="11"/>
      <c r="C75" s="9" t="s">
        <v>326</v>
      </c>
      <c r="D75" s="38" t="s">
        <v>203</v>
      </c>
      <c r="E75" s="35" t="s">
        <v>196</v>
      </c>
      <c r="F75" s="37" t="s">
        <v>202</v>
      </c>
      <c r="G75" s="36">
        <v>1</v>
      </c>
    </row>
    <row r="76" spans="2:7" ht="63.75" x14ac:dyDescent="0.25">
      <c r="B76" s="11"/>
      <c r="C76" s="9" t="s">
        <v>325</v>
      </c>
      <c r="D76" s="38" t="s">
        <v>209</v>
      </c>
      <c r="E76" s="35" t="s">
        <v>188</v>
      </c>
      <c r="F76" s="37" t="s">
        <v>208</v>
      </c>
      <c r="G76" s="36">
        <v>1</v>
      </c>
    </row>
    <row r="77" spans="2:7" ht="63.75" x14ac:dyDescent="0.25">
      <c r="B77" s="11"/>
      <c r="C77" s="9" t="s">
        <v>324</v>
      </c>
      <c r="D77" s="38" t="s">
        <v>205</v>
      </c>
      <c r="E77" s="35" t="s">
        <v>188</v>
      </c>
      <c r="F77" s="37" t="s">
        <v>204</v>
      </c>
      <c r="G77" s="36">
        <v>1</v>
      </c>
    </row>
    <row r="78" spans="2:7" ht="76.5" x14ac:dyDescent="0.25">
      <c r="B78" s="11"/>
      <c r="C78" s="9" t="s">
        <v>323</v>
      </c>
      <c r="D78" s="38" t="s">
        <v>207</v>
      </c>
      <c r="E78" s="35" t="s">
        <v>164</v>
      </c>
      <c r="F78" s="37" t="s">
        <v>206</v>
      </c>
      <c r="G78" s="36">
        <v>1</v>
      </c>
    </row>
    <row r="79" spans="2:7" ht="38.25" x14ac:dyDescent="0.25">
      <c r="B79" s="11"/>
      <c r="C79" s="9" t="s">
        <v>322</v>
      </c>
      <c r="D79" s="38" t="s">
        <v>211</v>
      </c>
      <c r="E79" s="35" t="s">
        <v>143</v>
      </c>
      <c r="F79" s="37" t="s">
        <v>210</v>
      </c>
      <c r="G79" s="36">
        <v>1</v>
      </c>
    </row>
    <row r="80" spans="2:7" ht="60" x14ac:dyDescent="0.25">
      <c r="B80" s="46">
        <v>10</v>
      </c>
      <c r="C80" s="47" t="s">
        <v>12</v>
      </c>
      <c r="D80" s="51"/>
      <c r="E80" s="52"/>
      <c r="F80" s="51"/>
      <c r="G80" s="50"/>
    </row>
    <row r="81" spans="2:7" ht="38.25" x14ac:dyDescent="0.25">
      <c r="B81" s="11"/>
      <c r="C81" s="9" t="s">
        <v>321</v>
      </c>
      <c r="D81" s="38" t="s">
        <v>214</v>
      </c>
      <c r="E81" s="35" t="s">
        <v>213</v>
      </c>
      <c r="F81" s="37" t="s">
        <v>212</v>
      </c>
      <c r="G81" s="36">
        <v>1</v>
      </c>
    </row>
    <row r="82" spans="2:7" ht="38.25" x14ac:dyDescent="0.25">
      <c r="B82" s="11"/>
      <c r="C82" s="9" t="s">
        <v>320</v>
      </c>
      <c r="D82" s="38" t="s">
        <v>216</v>
      </c>
      <c r="E82" s="35" t="s">
        <v>213</v>
      </c>
      <c r="F82" s="37" t="s">
        <v>215</v>
      </c>
      <c r="G82" s="36">
        <v>1</v>
      </c>
    </row>
    <row r="83" spans="2:7" ht="51" x14ac:dyDescent="0.25">
      <c r="B83" s="11"/>
      <c r="C83" s="9" t="s">
        <v>319</v>
      </c>
      <c r="D83" s="38" t="s">
        <v>218</v>
      </c>
      <c r="E83" s="35" t="s">
        <v>213</v>
      </c>
      <c r="F83" s="37" t="s">
        <v>217</v>
      </c>
      <c r="G83" s="36">
        <v>1</v>
      </c>
    </row>
    <row r="84" spans="2:7" ht="89.25" x14ac:dyDescent="0.25">
      <c r="B84" s="11"/>
      <c r="C84" s="9" t="s">
        <v>318</v>
      </c>
      <c r="D84" s="38" t="s">
        <v>220</v>
      </c>
      <c r="E84" s="35" t="s">
        <v>213</v>
      </c>
      <c r="F84" s="37" t="s">
        <v>219</v>
      </c>
      <c r="G84" s="36">
        <v>1</v>
      </c>
    </row>
    <row r="85" spans="2:7" ht="76.5" x14ac:dyDescent="0.25">
      <c r="B85" s="11"/>
      <c r="C85" s="9" t="s">
        <v>317</v>
      </c>
      <c r="D85" s="38" t="s">
        <v>223</v>
      </c>
      <c r="E85" s="35" t="s">
        <v>222</v>
      </c>
      <c r="F85" s="37" t="s">
        <v>221</v>
      </c>
      <c r="G85" s="36">
        <v>1</v>
      </c>
    </row>
    <row r="86" spans="2:7" ht="140.25" x14ac:dyDescent="0.25">
      <c r="B86" s="11"/>
      <c r="C86" s="9" t="s">
        <v>316</v>
      </c>
      <c r="D86" s="38" t="s">
        <v>225</v>
      </c>
      <c r="E86" s="35" t="s">
        <v>224</v>
      </c>
      <c r="F86" s="37" t="s">
        <v>226</v>
      </c>
      <c r="G86" s="36">
        <v>1</v>
      </c>
    </row>
    <row r="87" spans="2:7" ht="30" x14ac:dyDescent="0.25">
      <c r="B87" s="46">
        <v>11</v>
      </c>
      <c r="C87" s="47" t="s">
        <v>13</v>
      </c>
      <c r="D87" s="51"/>
      <c r="E87" s="52"/>
      <c r="F87" s="51"/>
      <c r="G87" s="50"/>
    </row>
    <row r="88" spans="2:7" ht="63.75" x14ac:dyDescent="0.25">
      <c r="B88" s="11"/>
      <c r="C88" s="9" t="s">
        <v>315</v>
      </c>
      <c r="D88" s="38" t="s">
        <v>229</v>
      </c>
      <c r="E88" s="35" t="s">
        <v>228</v>
      </c>
      <c r="F88" s="37" t="s">
        <v>227</v>
      </c>
      <c r="G88" s="36">
        <v>1</v>
      </c>
    </row>
    <row r="89" spans="2:7" ht="63.75" x14ac:dyDescent="0.25">
      <c r="B89" s="11"/>
      <c r="C89" s="9" t="s">
        <v>314</v>
      </c>
      <c r="D89" s="38" t="s">
        <v>231</v>
      </c>
      <c r="E89" s="35" t="s">
        <v>230</v>
      </c>
      <c r="F89" s="37" t="s">
        <v>232</v>
      </c>
      <c r="G89" s="36">
        <v>1</v>
      </c>
    </row>
    <row r="90" spans="2:7" ht="89.25" x14ac:dyDescent="0.25">
      <c r="B90" s="11"/>
      <c r="C90" s="9" t="s">
        <v>313</v>
      </c>
      <c r="D90" s="38" t="s">
        <v>233</v>
      </c>
      <c r="E90" s="35" t="s">
        <v>143</v>
      </c>
      <c r="F90" s="37" t="s">
        <v>234</v>
      </c>
      <c r="G90" s="36">
        <v>1</v>
      </c>
    </row>
    <row r="91" spans="2:7" ht="63.75" x14ac:dyDescent="0.25">
      <c r="B91" s="11"/>
      <c r="C91" s="9" t="s">
        <v>312</v>
      </c>
      <c r="D91" s="38" t="s">
        <v>236</v>
      </c>
      <c r="E91" s="35" t="s">
        <v>143</v>
      </c>
      <c r="F91" s="37" t="s">
        <v>235</v>
      </c>
      <c r="G91" s="36">
        <v>1</v>
      </c>
    </row>
    <row r="92" spans="2:7" ht="153" x14ac:dyDescent="0.25">
      <c r="B92" s="11"/>
      <c r="C92" s="9" t="s">
        <v>311</v>
      </c>
      <c r="D92" s="38" t="s">
        <v>237</v>
      </c>
      <c r="E92" s="35" t="s">
        <v>143</v>
      </c>
      <c r="F92" s="37" t="s">
        <v>238</v>
      </c>
      <c r="G92" s="36">
        <v>1</v>
      </c>
    </row>
    <row r="93" spans="2:7" ht="76.5" x14ac:dyDescent="0.25">
      <c r="B93" s="11"/>
      <c r="C93" s="9" t="s">
        <v>310</v>
      </c>
      <c r="D93" s="38" t="s">
        <v>240</v>
      </c>
      <c r="E93" s="35" t="s">
        <v>143</v>
      </c>
      <c r="F93" s="37" t="s">
        <v>239</v>
      </c>
      <c r="G93" s="36">
        <v>1</v>
      </c>
    </row>
    <row r="94" spans="2:7" ht="89.25" x14ac:dyDescent="0.25">
      <c r="B94" s="11"/>
      <c r="C94" s="9" t="s">
        <v>309</v>
      </c>
      <c r="D94" s="38" t="s">
        <v>243</v>
      </c>
      <c r="E94" s="35" t="s">
        <v>241</v>
      </c>
      <c r="F94" s="37" t="s">
        <v>242</v>
      </c>
      <c r="G94" s="36">
        <v>1</v>
      </c>
    </row>
    <row r="95" spans="2:7" ht="76.5" x14ac:dyDescent="0.25">
      <c r="B95" s="11"/>
      <c r="C95" s="9" t="s">
        <v>308</v>
      </c>
      <c r="D95" s="38" t="s">
        <v>246</v>
      </c>
      <c r="E95" s="35" t="s">
        <v>245</v>
      </c>
      <c r="F95" s="37" t="s">
        <v>244</v>
      </c>
      <c r="G95" s="36">
        <v>1</v>
      </c>
    </row>
    <row r="96" spans="2:7" ht="38.25" x14ac:dyDescent="0.25">
      <c r="B96" s="11"/>
      <c r="C96" s="9" t="s">
        <v>307</v>
      </c>
      <c r="D96" s="38" t="s">
        <v>249</v>
      </c>
      <c r="E96" s="35" t="s">
        <v>248</v>
      </c>
      <c r="F96" s="37" t="s">
        <v>247</v>
      </c>
      <c r="G96" s="36">
        <v>1</v>
      </c>
    </row>
    <row r="97" spans="2:7" ht="76.5" x14ac:dyDescent="0.25">
      <c r="B97" s="11"/>
      <c r="C97" s="9" t="s">
        <v>306</v>
      </c>
      <c r="D97" s="38" t="s">
        <v>252</v>
      </c>
      <c r="E97" s="35" t="s">
        <v>251</v>
      </c>
      <c r="F97" s="37" t="s">
        <v>250</v>
      </c>
      <c r="G97" s="36">
        <v>1</v>
      </c>
    </row>
    <row r="98" spans="2:7" ht="76.5" x14ac:dyDescent="0.25">
      <c r="B98" s="11"/>
      <c r="C98" s="9" t="s">
        <v>305</v>
      </c>
      <c r="D98" s="38" t="s">
        <v>254</v>
      </c>
      <c r="E98" s="35" t="s">
        <v>253</v>
      </c>
      <c r="F98" s="37" t="s">
        <v>255</v>
      </c>
      <c r="G98" s="36">
        <v>1</v>
      </c>
    </row>
    <row r="99" spans="2:7" ht="75" x14ac:dyDescent="0.25">
      <c r="B99" s="46">
        <v>12</v>
      </c>
      <c r="C99" s="47" t="s">
        <v>14</v>
      </c>
      <c r="D99" s="51"/>
      <c r="E99" s="52"/>
      <c r="F99" s="51"/>
      <c r="G99" s="50"/>
    </row>
    <row r="100" spans="2:7" ht="102" x14ac:dyDescent="0.25">
      <c r="B100" s="11"/>
      <c r="C100" s="9" t="s">
        <v>304</v>
      </c>
      <c r="D100" s="38" t="s">
        <v>258</v>
      </c>
      <c r="E100" s="35" t="s">
        <v>257</v>
      </c>
      <c r="F100" s="37" t="s">
        <v>256</v>
      </c>
      <c r="G100" s="36">
        <v>1</v>
      </c>
    </row>
    <row r="101" spans="2:7" ht="76.5" x14ac:dyDescent="0.25">
      <c r="B101" s="11"/>
      <c r="C101" s="9" t="s">
        <v>303</v>
      </c>
      <c r="D101" s="38" t="s">
        <v>261</v>
      </c>
      <c r="E101" s="35" t="s">
        <v>260</v>
      </c>
      <c r="F101" s="37" t="s">
        <v>259</v>
      </c>
      <c r="G101" s="36">
        <v>1</v>
      </c>
    </row>
    <row r="102" spans="2:7" ht="63.75" x14ac:dyDescent="0.25">
      <c r="B102" s="11"/>
      <c r="C102" s="9" t="s">
        <v>302</v>
      </c>
      <c r="D102" s="38" t="s">
        <v>264</v>
      </c>
      <c r="E102" s="35" t="s">
        <v>262</v>
      </c>
      <c r="F102" s="37" t="s">
        <v>263</v>
      </c>
      <c r="G102" s="36">
        <v>1</v>
      </c>
    </row>
    <row r="103" spans="2:7" ht="89.25" x14ac:dyDescent="0.25">
      <c r="B103" s="11"/>
      <c r="C103" s="9" t="s">
        <v>301</v>
      </c>
      <c r="D103" s="38" t="s">
        <v>267</v>
      </c>
      <c r="E103" s="35" t="s">
        <v>266</v>
      </c>
      <c r="F103" s="37" t="s">
        <v>265</v>
      </c>
      <c r="G103" s="36">
        <v>1</v>
      </c>
    </row>
    <row r="104" spans="2:7" ht="89.25" x14ac:dyDescent="0.25">
      <c r="B104" s="11"/>
      <c r="C104" s="9" t="s">
        <v>300</v>
      </c>
      <c r="D104" s="38" t="s">
        <v>270</v>
      </c>
      <c r="E104" s="35" t="s">
        <v>269</v>
      </c>
      <c r="F104" s="37" t="s">
        <v>268</v>
      </c>
      <c r="G104" s="36">
        <v>1</v>
      </c>
    </row>
    <row r="105" spans="2:7" ht="63.75" x14ac:dyDescent="0.25">
      <c r="B105" s="11"/>
      <c r="C105" s="9" t="s">
        <v>299</v>
      </c>
      <c r="D105" s="38" t="s">
        <v>273</v>
      </c>
      <c r="E105" s="35" t="s">
        <v>272</v>
      </c>
      <c r="F105" s="37" t="s">
        <v>271</v>
      </c>
      <c r="G105" s="36">
        <v>1</v>
      </c>
    </row>
    <row r="106" spans="2:7" ht="63.75" x14ac:dyDescent="0.25">
      <c r="B106" s="11"/>
      <c r="C106" s="9" t="s">
        <v>298</v>
      </c>
      <c r="D106" s="38" t="s">
        <v>276</v>
      </c>
      <c r="E106" s="35" t="s">
        <v>275</v>
      </c>
      <c r="F106" s="37" t="s">
        <v>274</v>
      </c>
      <c r="G106" s="36">
        <v>1</v>
      </c>
    </row>
    <row r="107" spans="2:7" ht="63.75" x14ac:dyDescent="0.25">
      <c r="B107" s="11"/>
      <c r="C107" s="9" t="s">
        <v>297</v>
      </c>
      <c r="D107" s="38" t="s">
        <v>278</v>
      </c>
      <c r="E107" s="35" t="s">
        <v>164</v>
      </c>
      <c r="F107" s="37" t="s">
        <v>277</v>
      </c>
      <c r="G107" s="36">
        <v>1</v>
      </c>
    </row>
    <row r="108" spans="2:7" ht="76.5" x14ac:dyDescent="0.25">
      <c r="B108" s="11"/>
      <c r="C108" s="9" t="s">
        <v>296</v>
      </c>
      <c r="D108" s="38" t="s">
        <v>281</v>
      </c>
      <c r="E108" s="35" t="s">
        <v>280</v>
      </c>
      <c r="F108" s="37" t="s">
        <v>279</v>
      </c>
      <c r="G108" s="36">
        <v>1</v>
      </c>
    </row>
    <row r="109" spans="2:7" ht="63.75" x14ac:dyDescent="0.25">
      <c r="B109" s="11"/>
      <c r="C109" s="9" t="s">
        <v>295</v>
      </c>
      <c r="D109" s="38" t="s">
        <v>284</v>
      </c>
      <c r="E109" s="35" t="s">
        <v>282</v>
      </c>
      <c r="F109" s="37" t="s">
        <v>283</v>
      </c>
      <c r="G109" s="36">
        <v>1</v>
      </c>
    </row>
    <row r="110" spans="2:7" ht="63.75" x14ac:dyDescent="0.25">
      <c r="B110" s="11"/>
      <c r="C110" s="9" t="s">
        <v>294</v>
      </c>
      <c r="D110" s="38" t="s">
        <v>287</v>
      </c>
      <c r="E110" s="35" t="s">
        <v>286</v>
      </c>
      <c r="F110" s="37" t="s">
        <v>285</v>
      </c>
      <c r="G110" s="36">
        <v>1</v>
      </c>
    </row>
    <row r="111" spans="2:7" ht="51" x14ac:dyDescent="0.25">
      <c r="B111" s="11"/>
      <c r="C111" s="9" t="s">
        <v>293</v>
      </c>
      <c r="D111" s="38" t="s">
        <v>289</v>
      </c>
      <c r="E111" s="35" t="s">
        <v>143</v>
      </c>
      <c r="F111" s="37" t="s">
        <v>288</v>
      </c>
      <c r="G111" s="36">
        <v>1</v>
      </c>
    </row>
    <row r="112" spans="2:7" ht="30" x14ac:dyDescent="0.25">
      <c r="B112" s="46">
        <v>13</v>
      </c>
      <c r="C112" s="47" t="s">
        <v>15</v>
      </c>
      <c r="D112" s="51"/>
      <c r="E112" s="52"/>
      <c r="F112" s="51"/>
      <c r="G112" s="50"/>
    </row>
    <row r="113" spans="2:7" ht="135.75" customHeight="1" x14ac:dyDescent="0.25">
      <c r="B113" s="11"/>
      <c r="C113" s="9" t="s">
        <v>23</v>
      </c>
      <c r="D113" s="38" t="s">
        <v>292</v>
      </c>
      <c r="E113" s="35" t="s">
        <v>291</v>
      </c>
      <c r="F113" s="37" t="s">
        <v>290</v>
      </c>
      <c r="G113" s="36">
        <v>1</v>
      </c>
    </row>
    <row r="114" spans="2:7" x14ac:dyDescent="0.25">
      <c r="B114" s="4"/>
      <c r="C114" s="33"/>
      <c r="D114" s="40"/>
      <c r="E114" s="44"/>
      <c r="F114" s="40"/>
      <c r="G114" s="43"/>
    </row>
  </sheetData>
  <pageMargins left="0.7" right="0.7" top="0.75" bottom="0.75" header="0.3" footer="0.3"/>
  <pageSetup paperSize="256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6"/>
  <sheetViews>
    <sheetView workbookViewId="0">
      <selection activeCell="I9" sqref="I9"/>
    </sheetView>
  </sheetViews>
  <sheetFormatPr defaultRowHeight="15" x14ac:dyDescent="0.25"/>
  <cols>
    <col min="1" max="1" width="2.85546875" customWidth="1"/>
    <col min="2" max="2" width="3.5703125" bestFit="1" customWidth="1"/>
    <col min="3" max="3" width="40.140625" customWidth="1"/>
    <col min="4" max="4" width="30.140625" bestFit="1" customWidth="1"/>
    <col min="5" max="5" width="11.28515625" style="45" customWidth="1"/>
    <col min="6" max="6" width="21.7109375" customWidth="1"/>
    <col min="7" max="7" width="10.140625" bestFit="1" customWidth="1"/>
    <col min="8" max="8" width="3.85546875" customWidth="1"/>
    <col min="9" max="10" width="12.5703125" bestFit="1" customWidth="1"/>
    <col min="11" max="11" width="12" bestFit="1" customWidth="1"/>
  </cols>
  <sheetData>
    <row r="2" spans="2:8" ht="15.75" x14ac:dyDescent="0.25">
      <c r="B2" s="902" t="s">
        <v>0</v>
      </c>
      <c r="C2" s="902" t="s">
        <v>19</v>
      </c>
      <c r="D2" s="902" t="s">
        <v>497</v>
      </c>
      <c r="E2" s="905" t="s">
        <v>27</v>
      </c>
      <c r="F2" s="905"/>
      <c r="G2" s="905"/>
    </row>
    <row r="3" spans="2:8" ht="15.75" x14ac:dyDescent="0.25">
      <c r="B3" s="903"/>
      <c r="C3" s="903"/>
      <c r="D3" s="903"/>
      <c r="E3" s="902" t="s">
        <v>498</v>
      </c>
      <c r="F3" s="906" t="s">
        <v>499</v>
      </c>
      <c r="G3" s="907"/>
    </row>
    <row r="4" spans="2:8" ht="15.75" x14ac:dyDescent="0.25">
      <c r="B4" s="904"/>
      <c r="C4" s="904"/>
      <c r="D4" s="904"/>
      <c r="E4" s="904"/>
      <c r="F4" s="58" t="s">
        <v>500</v>
      </c>
      <c r="G4" s="59" t="s">
        <v>1</v>
      </c>
    </row>
    <row r="5" spans="2:8" ht="30" x14ac:dyDescent="0.25">
      <c r="B5" s="7">
        <v>1</v>
      </c>
      <c r="C5" s="8" t="s">
        <v>3</v>
      </c>
      <c r="D5" s="14"/>
      <c r="E5" s="66"/>
      <c r="F5" s="14"/>
      <c r="G5" s="15">
        <v>0.95340000000000003</v>
      </c>
      <c r="H5">
        <v>16</v>
      </c>
    </row>
    <row r="6" spans="2:8" ht="51" x14ac:dyDescent="0.25">
      <c r="B6" s="1"/>
      <c r="C6" s="9" t="s">
        <v>378</v>
      </c>
      <c r="D6" s="38" t="s">
        <v>33</v>
      </c>
      <c r="E6" s="35" t="s">
        <v>35</v>
      </c>
      <c r="F6" s="37" t="s">
        <v>32</v>
      </c>
      <c r="G6" s="10">
        <v>1</v>
      </c>
    </row>
    <row r="7" spans="2:8" ht="63.75" x14ac:dyDescent="0.25">
      <c r="B7" s="1"/>
      <c r="C7" s="9" t="s">
        <v>379</v>
      </c>
      <c r="D7" s="38" t="s">
        <v>29</v>
      </c>
      <c r="E7" s="35" t="s">
        <v>35</v>
      </c>
      <c r="F7" s="37" t="s">
        <v>37</v>
      </c>
      <c r="G7" s="10">
        <v>1</v>
      </c>
    </row>
    <row r="8" spans="2:8" ht="63.75" x14ac:dyDescent="0.25">
      <c r="B8" s="1"/>
      <c r="C8" s="9" t="s">
        <v>380</v>
      </c>
      <c r="D8" s="38" t="s">
        <v>501</v>
      </c>
      <c r="E8" s="35" t="s">
        <v>35</v>
      </c>
      <c r="F8" s="37" t="s">
        <v>502</v>
      </c>
      <c r="G8" s="10">
        <v>1</v>
      </c>
    </row>
    <row r="9" spans="2:8" ht="38.25" x14ac:dyDescent="0.25">
      <c r="B9" s="1"/>
      <c r="C9" s="9" t="s">
        <v>381</v>
      </c>
      <c r="D9" s="38" t="s">
        <v>43</v>
      </c>
      <c r="E9" s="35" t="s">
        <v>35</v>
      </c>
      <c r="F9" s="37" t="s">
        <v>42</v>
      </c>
      <c r="G9" s="10">
        <v>1</v>
      </c>
    </row>
    <row r="10" spans="2:8" ht="52.5" customHeight="1" x14ac:dyDescent="0.25">
      <c r="B10" s="1"/>
      <c r="C10" s="9" t="s">
        <v>382</v>
      </c>
      <c r="D10" s="38" t="s">
        <v>44</v>
      </c>
      <c r="E10" s="61" t="s">
        <v>35</v>
      </c>
      <c r="F10" s="37" t="s">
        <v>45</v>
      </c>
      <c r="G10" s="10">
        <v>1</v>
      </c>
    </row>
    <row r="11" spans="2:8" ht="63.75" x14ac:dyDescent="0.25">
      <c r="B11" s="1"/>
      <c r="C11" s="9" t="s">
        <v>383</v>
      </c>
      <c r="D11" s="38" t="s">
        <v>51</v>
      </c>
      <c r="E11" s="35" t="s">
        <v>35</v>
      </c>
      <c r="F11" s="37" t="s">
        <v>50</v>
      </c>
      <c r="G11" s="10">
        <v>1</v>
      </c>
    </row>
    <row r="12" spans="2:8" ht="63.75" x14ac:dyDescent="0.25">
      <c r="B12" s="1"/>
      <c r="C12" s="9" t="s">
        <v>384</v>
      </c>
      <c r="D12" s="38" t="s">
        <v>38</v>
      </c>
      <c r="E12" s="35" t="s">
        <v>35</v>
      </c>
      <c r="F12" s="37" t="s">
        <v>39</v>
      </c>
      <c r="G12" s="10">
        <v>1</v>
      </c>
    </row>
    <row r="13" spans="2:8" ht="38.25" x14ac:dyDescent="0.25">
      <c r="B13" s="1"/>
      <c r="C13" s="9" t="s">
        <v>385</v>
      </c>
      <c r="D13" s="38" t="s">
        <v>503</v>
      </c>
      <c r="E13" s="35" t="s">
        <v>35</v>
      </c>
      <c r="F13" s="37" t="s">
        <v>54</v>
      </c>
      <c r="G13" s="10">
        <v>1</v>
      </c>
    </row>
    <row r="14" spans="2:8" ht="63.75" x14ac:dyDescent="0.25">
      <c r="B14" s="1"/>
      <c r="C14" s="9" t="s">
        <v>386</v>
      </c>
      <c r="D14" s="38" t="s">
        <v>59</v>
      </c>
      <c r="E14" s="35" t="s">
        <v>35</v>
      </c>
      <c r="F14" s="37" t="s">
        <v>505</v>
      </c>
      <c r="G14" s="10">
        <v>1</v>
      </c>
    </row>
    <row r="15" spans="2:8" ht="51" x14ac:dyDescent="0.25">
      <c r="B15" s="1"/>
      <c r="C15" s="9" t="s">
        <v>387</v>
      </c>
      <c r="D15" s="38" t="s">
        <v>504</v>
      </c>
      <c r="E15" s="35" t="s">
        <v>35</v>
      </c>
      <c r="F15" s="37" t="s">
        <v>506</v>
      </c>
      <c r="G15" s="10">
        <v>1</v>
      </c>
    </row>
    <row r="16" spans="2:8" ht="63.75" x14ac:dyDescent="0.25">
      <c r="B16" s="1"/>
      <c r="C16" s="9" t="s">
        <v>388</v>
      </c>
      <c r="D16" s="38" t="s">
        <v>62</v>
      </c>
      <c r="E16" s="35" t="s">
        <v>35</v>
      </c>
      <c r="F16" s="37" t="s">
        <v>63</v>
      </c>
      <c r="G16" s="10">
        <v>1</v>
      </c>
    </row>
    <row r="17" spans="2:8" ht="102" x14ac:dyDescent="0.25">
      <c r="B17" s="1"/>
      <c r="C17" s="9" t="s">
        <v>389</v>
      </c>
      <c r="D17" s="38" t="s">
        <v>71</v>
      </c>
      <c r="E17" s="35" t="s">
        <v>70</v>
      </c>
      <c r="F17" s="37" t="s">
        <v>69</v>
      </c>
      <c r="G17" s="10">
        <v>1</v>
      </c>
    </row>
    <row r="18" spans="2:8" ht="51" x14ac:dyDescent="0.25">
      <c r="B18" s="1"/>
      <c r="C18" s="9" t="s">
        <v>390</v>
      </c>
      <c r="D18" s="38" t="s">
        <v>73</v>
      </c>
      <c r="E18" s="35" t="s">
        <v>35</v>
      </c>
      <c r="F18" s="37" t="s">
        <v>72</v>
      </c>
      <c r="G18" s="10">
        <v>1</v>
      </c>
    </row>
    <row r="19" spans="2:8" ht="51" x14ac:dyDescent="0.25">
      <c r="B19" s="1"/>
      <c r="C19" s="9" t="s">
        <v>391</v>
      </c>
      <c r="D19" s="38" t="s">
        <v>61</v>
      </c>
      <c r="E19" s="35" t="s">
        <v>35</v>
      </c>
      <c r="F19" s="37" t="s">
        <v>60</v>
      </c>
      <c r="G19" s="10">
        <v>1</v>
      </c>
    </row>
    <row r="20" spans="2:8" s="17" customFormat="1" ht="30" x14ac:dyDescent="0.25">
      <c r="B20" s="7">
        <v>2</v>
      </c>
      <c r="C20" s="8" t="s">
        <v>4</v>
      </c>
      <c r="D20" s="14"/>
      <c r="E20" s="66"/>
      <c r="F20" s="14"/>
      <c r="G20" s="15">
        <v>0.93830000000000002</v>
      </c>
      <c r="H20" s="17">
        <v>14</v>
      </c>
    </row>
    <row r="21" spans="2:8" s="18" customFormat="1" ht="51" x14ac:dyDescent="0.2">
      <c r="B21" s="11"/>
      <c r="C21" s="9" t="s">
        <v>20</v>
      </c>
      <c r="D21" s="38" t="s">
        <v>75</v>
      </c>
      <c r="E21" s="35" t="s">
        <v>35</v>
      </c>
      <c r="F21" s="37" t="s">
        <v>507</v>
      </c>
      <c r="G21" s="10">
        <v>1</v>
      </c>
    </row>
    <row r="22" spans="2:8" s="18" customFormat="1" ht="52.5" customHeight="1" x14ac:dyDescent="0.2">
      <c r="B22" s="11"/>
      <c r="C22" s="9" t="s">
        <v>21</v>
      </c>
      <c r="D22" s="38" t="s">
        <v>508</v>
      </c>
      <c r="E22" s="35" t="s">
        <v>509</v>
      </c>
      <c r="F22" s="37" t="s">
        <v>76</v>
      </c>
      <c r="G22" s="10">
        <v>1</v>
      </c>
    </row>
    <row r="23" spans="2:8" s="18" customFormat="1" ht="76.5" x14ac:dyDescent="0.2">
      <c r="B23" s="11"/>
      <c r="C23" s="9" t="s">
        <v>392</v>
      </c>
      <c r="D23" s="38" t="s">
        <v>81</v>
      </c>
      <c r="E23" s="35" t="s">
        <v>80</v>
      </c>
      <c r="F23" s="37" t="s">
        <v>79</v>
      </c>
      <c r="G23" s="10">
        <v>1</v>
      </c>
    </row>
    <row r="24" spans="2:8" s="18" customFormat="1" ht="76.5" x14ac:dyDescent="0.2">
      <c r="B24" s="11"/>
      <c r="C24" s="9" t="s">
        <v>393</v>
      </c>
      <c r="D24" s="38" t="s">
        <v>92</v>
      </c>
      <c r="E24" s="67" t="s">
        <v>510</v>
      </c>
      <c r="F24" s="37" t="s">
        <v>93</v>
      </c>
      <c r="G24" s="10">
        <v>1</v>
      </c>
    </row>
    <row r="25" spans="2:8" s="18" customFormat="1" ht="63.75" x14ac:dyDescent="0.2">
      <c r="B25" s="11"/>
      <c r="C25" s="9" t="s">
        <v>395</v>
      </c>
      <c r="D25" s="38" t="s">
        <v>85</v>
      </c>
      <c r="E25" s="35" t="s">
        <v>516</v>
      </c>
      <c r="F25" s="37" t="s">
        <v>86</v>
      </c>
      <c r="G25" s="10">
        <v>1</v>
      </c>
    </row>
    <row r="26" spans="2:8" s="18" customFormat="1" ht="76.5" x14ac:dyDescent="0.2">
      <c r="B26" s="11"/>
      <c r="C26" s="9" t="s">
        <v>394</v>
      </c>
      <c r="D26" s="38" t="s">
        <v>95</v>
      </c>
      <c r="E26" s="35" t="s">
        <v>97</v>
      </c>
      <c r="F26" s="37" t="s">
        <v>96</v>
      </c>
      <c r="G26" s="10">
        <v>1</v>
      </c>
    </row>
    <row r="27" spans="2:8" s="18" customFormat="1" ht="38.25" x14ac:dyDescent="0.2">
      <c r="B27" s="11"/>
      <c r="C27" s="9" t="s">
        <v>396</v>
      </c>
      <c r="D27" s="38" t="s">
        <v>102</v>
      </c>
      <c r="E27" s="63" t="s">
        <v>512</v>
      </c>
      <c r="F27" s="37" t="s">
        <v>104</v>
      </c>
      <c r="G27" s="10">
        <v>1</v>
      </c>
    </row>
    <row r="28" spans="2:8" s="18" customFormat="1" ht="63.75" x14ac:dyDescent="0.2">
      <c r="B28" s="11"/>
      <c r="C28" s="9" t="s">
        <v>397</v>
      </c>
      <c r="D28" s="38" t="s">
        <v>99</v>
      </c>
      <c r="E28" s="35" t="s">
        <v>35</v>
      </c>
      <c r="F28" s="37" t="s">
        <v>98</v>
      </c>
      <c r="G28" s="10">
        <v>1</v>
      </c>
    </row>
    <row r="29" spans="2:8" s="18" customFormat="1" ht="63.75" x14ac:dyDescent="0.2">
      <c r="B29" s="11"/>
      <c r="C29" s="9" t="s">
        <v>400</v>
      </c>
      <c r="D29" s="38" t="s">
        <v>89</v>
      </c>
      <c r="E29" s="35" t="s">
        <v>88</v>
      </c>
      <c r="F29" s="37" t="s">
        <v>87</v>
      </c>
      <c r="G29" s="10">
        <v>1</v>
      </c>
    </row>
    <row r="30" spans="2:8" s="18" customFormat="1" ht="51" x14ac:dyDescent="0.2">
      <c r="B30" s="11"/>
      <c r="C30" s="9" t="s">
        <v>398</v>
      </c>
      <c r="D30" s="38" t="s">
        <v>110</v>
      </c>
      <c r="E30" s="35" t="s">
        <v>513</v>
      </c>
      <c r="F30" s="37" t="s">
        <v>108</v>
      </c>
      <c r="G30" s="10">
        <v>1</v>
      </c>
    </row>
    <row r="31" spans="2:8" s="18" customFormat="1" ht="38.25" x14ac:dyDescent="0.2">
      <c r="B31" s="11"/>
      <c r="C31" s="9" t="s">
        <v>401</v>
      </c>
      <c r="D31" s="38" t="s">
        <v>106</v>
      </c>
      <c r="E31" s="35" t="s">
        <v>515</v>
      </c>
      <c r="F31" s="37" t="s">
        <v>514</v>
      </c>
      <c r="G31" s="10">
        <v>1</v>
      </c>
    </row>
    <row r="32" spans="2:8" s="18" customFormat="1" ht="25.5" x14ac:dyDescent="0.2">
      <c r="B32" s="11"/>
      <c r="C32" s="9" t="s">
        <v>399</v>
      </c>
      <c r="D32" s="64" t="s">
        <v>521</v>
      </c>
      <c r="E32" s="63" t="s">
        <v>517</v>
      </c>
      <c r="F32" s="62" t="s">
        <v>522</v>
      </c>
      <c r="G32" s="10">
        <v>1</v>
      </c>
    </row>
    <row r="33" spans="2:8" s="18" customFormat="1" ht="25.5" x14ac:dyDescent="0.2">
      <c r="B33" s="11"/>
      <c r="C33" s="9" t="s">
        <v>402</v>
      </c>
      <c r="D33" s="64" t="s">
        <v>519</v>
      </c>
      <c r="E33" s="63" t="s">
        <v>518</v>
      </c>
      <c r="F33" s="62" t="s">
        <v>520</v>
      </c>
      <c r="G33" s="10">
        <v>1</v>
      </c>
    </row>
    <row r="34" spans="2:8" s="17" customFormat="1" x14ac:dyDescent="0.25">
      <c r="B34" s="7">
        <v>3</v>
      </c>
      <c r="C34" s="8" t="s">
        <v>5</v>
      </c>
      <c r="D34" s="14"/>
      <c r="E34" s="68"/>
      <c r="F34" s="16"/>
      <c r="G34" s="15">
        <v>1</v>
      </c>
      <c r="H34" s="54">
        <v>1</v>
      </c>
    </row>
    <row r="35" spans="2:8" ht="51" x14ac:dyDescent="0.25">
      <c r="B35" s="7"/>
      <c r="C35" s="9" t="s">
        <v>403</v>
      </c>
      <c r="D35" s="38" t="s">
        <v>112</v>
      </c>
      <c r="E35" s="35" t="s">
        <v>523</v>
      </c>
      <c r="F35" s="37" t="s">
        <v>113</v>
      </c>
      <c r="G35" s="10">
        <v>1</v>
      </c>
    </row>
    <row r="36" spans="2:8" ht="30" x14ac:dyDescent="0.25">
      <c r="B36" s="7">
        <v>4</v>
      </c>
      <c r="C36" s="8" t="s">
        <v>6</v>
      </c>
      <c r="D36" s="14"/>
      <c r="E36" s="68"/>
      <c r="F36" s="16"/>
      <c r="G36" s="15">
        <v>0.91</v>
      </c>
      <c r="H36">
        <v>1</v>
      </c>
    </row>
    <row r="37" spans="2:8" s="18" customFormat="1" ht="63.75" x14ac:dyDescent="0.2">
      <c r="B37" s="11"/>
      <c r="C37" s="9" t="s">
        <v>404</v>
      </c>
      <c r="D37" s="38" t="s">
        <v>116</v>
      </c>
      <c r="E37" s="35" t="s">
        <v>524</v>
      </c>
      <c r="F37" s="37" t="s">
        <v>115</v>
      </c>
      <c r="G37" s="10">
        <v>1</v>
      </c>
    </row>
    <row r="38" spans="2:8" ht="33.75" customHeight="1" x14ac:dyDescent="0.25">
      <c r="B38" s="7">
        <v>5</v>
      </c>
      <c r="C38" s="8" t="s">
        <v>7</v>
      </c>
      <c r="D38" s="14"/>
      <c r="E38" s="66"/>
      <c r="F38" s="14"/>
      <c r="G38" s="15">
        <v>0.97189999999999999</v>
      </c>
      <c r="H38">
        <v>6</v>
      </c>
    </row>
    <row r="39" spans="2:8" ht="51" x14ac:dyDescent="0.25">
      <c r="B39" s="11"/>
      <c r="C39" s="9" t="s">
        <v>405</v>
      </c>
      <c r="D39" s="39" t="s">
        <v>122</v>
      </c>
      <c r="E39" s="35" t="s">
        <v>120</v>
      </c>
      <c r="F39" s="37" t="s">
        <v>121</v>
      </c>
      <c r="G39" s="10">
        <v>1</v>
      </c>
    </row>
    <row r="40" spans="2:8" ht="51" x14ac:dyDescent="0.25">
      <c r="B40" s="11"/>
      <c r="C40" s="9" t="s">
        <v>406</v>
      </c>
      <c r="D40" s="39" t="s">
        <v>125</v>
      </c>
      <c r="E40" s="35" t="s">
        <v>35</v>
      </c>
      <c r="F40" s="37" t="s">
        <v>126</v>
      </c>
      <c r="G40" s="10">
        <v>1</v>
      </c>
    </row>
    <row r="41" spans="2:8" ht="51" x14ac:dyDescent="0.25">
      <c r="B41" s="11"/>
      <c r="C41" s="9" t="s">
        <v>407</v>
      </c>
      <c r="D41" s="39" t="s">
        <v>525</v>
      </c>
      <c r="E41" s="35" t="s">
        <v>70</v>
      </c>
      <c r="F41" s="37" t="s">
        <v>117</v>
      </c>
      <c r="G41" s="10">
        <v>1</v>
      </c>
    </row>
    <row r="42" spans="2:8" ht="51" x14ac:dyDescent="0.25">
      <c r="B42" s="11"/>
      <c r="C42" s="9" t="s">
        <v>408</v>
      </c>
      <c r="D42" s="39" t="s">
        <v>124</v>
      </c>
      <c r="E42" s="35" t="s">
        <v>120</v>
      </c>
      <c r="F42" s="37" t="s">
        <v>123</v>
      </c>
      <c r="G42" s="10">
        <v>1</v>
      </c>
    </row>
    <row r="43" spans="2:8" ht="42" customHeight="1" x14ac:dyDescent="0.25">
      <c r="B43" s="11"/>
      <c r="C43" s="9" t="s">
        <v>410</v>
      </c>
      <c r="D43" s="39" t="s">
        <v>129</v>
      </c>
      <c r="E43" s="35" t="s">
        <v>128</v>
      </c>
      <c r="F43" s="37" t="s">
        <v>127</v>
      </c>
      <c r="G43" s="10">
        <v>1</v>
      </c>
    </row>
    <row r="44" spans="2:8" ht="89.25" x14ac:dyDescent="0.25">
      <c r="B44" s="11"/>
      <c r="C44" s="9" t="s">
        <v>411</v>
      </c>
      <c r="D44" s="2" t="s">
        <v>526</v>
      </c>
      <c r="E44" s="69" t="s">
        <v>527</v>
      </c>
      <c r="F44" s="37" t="s">
        <v>528</v>
      </c>
      <c r="G44" s="10">
        <v>1</v>
      </c>
    </row>
    <row r="45" spans="2:8" ht="15.75" x14ac:dyDescent="0.25">
      <c r="B45" s="26"/>
      <c r="C45" s="27" t="s">
        <v>26</v>
      </c>
      <c r="D45" s="28"/>
      <c r="E45" s="70"/>
      <c r="F45" s="28"/>
      <c r="G45" s="29">
        <v>0.94330000000000003</v>
      </c>
    </row>
    <row r="46" spans="2:8" ht="30" x14ac:dyDescent="0.25">
      <c r="B46" s="7">
        <v>6</v>
      </c>
      <c r="C46" s="8" t="s">
        <v>8</v>
      </c>
      <c r="D46" s="14"/>
      <c r="E46" s="66"/>
      <c r="F46" s="14"/>
      <c r="G46" s="15">
        <v>0.93189999999999995</v>
      </c>
      <c r="H46">
        <v>4</v>
      </c>
    </row>
    <row r="47" spans="2:8" ht="89.25" x14ac:dyDescent="0.25">
      <c r="B47" s="11"/>
      <c r="C47" s="9" t="s">
        <v>412</v>
      </c>
      <c r="D47" s="38" t="s">
        <v>132</v>
      </c>
      <c r="E47" s="73" t="s">
        <v>564</v>
      </c>
      <c r="F47" s="37" t="s">
        <v>130</v>
      </c>
      <c r="G47" s="10">
        <v>1</v>
      </c>
    </row>
    <row r="48" spans="2:8" ht="38.25" x14ac:dyDescent="0.25">
      <c r="B48" s="11"/>
      <c r="C48" s="9" t="s">
        <v>413</v>
      </c>
      <c r="D48" s="64" t="s">
        <v>566</v>
      </c>
      <c r="E48" s="67" t="s">
        <v>275</v>
      </c>
      <c r="F48" s="62" t="s">
        <v>565</v>
      </c>
      <c r="G48" s="10">
        <v>1</v>
      </c>
    </row>
    <row r="49" spans="2:8" ht="38.25" x14ac:dyDescent="0.25">
      <c r="B49" s="11"/>
      <c r="C49" s="9" t="s">
        <v>414</v>
      </c>
      <c r="D49" s="64" t="s">
        <v>567</v>
      </c>
      <c r="E49" s="63" t="s">
        <v>568</v>
      </c>
      <c r="F49" s="9" t="s">
        <v>569</v>
      </c>
      <c r="G49" s="10">
        <v>1</v>
      </c>
    </row>
    <row r="50" spans="2:8" ht="47.25" customHeight="1" x14ac:dyDescent="0.25">
      <c r="B50" s="11"/>
      <c r="C50" s="9" t="s">
        <v>415</v>
      </c>
      <c r="D50" s="64" t="s">
        <v>570</v>
      </c>
      <c r="E50" s="67" t="s">
        <v>275</v>
      </c>
      <c r="F50" s="9" t="s">
        <v>571</v>
      </c>
      <c r="G50" s="10">
        <v>1</v>
      </c>
    </row>
    <row r="51" spans="2:8" x14ac:dyDescent="0.25">
      <c r="B51" s="7">
        <v>7</v>
      </c>
      <c r="C51" s="8" t="s">
        <v>9</v>
      </c>
      <c r="D51" s="14"/>
      <c r="E51" s="66"/>
      <c r="F51" s="14"/>
      <c r="G51" s="15">
        <v>0.99070000000000003</v>
      </c>
      <c r="H51">
        <v>13</v>
      </c>
    </row>
    <row r="52" spans="2:8" ht="89.25" x14ac:dyDescent="0.25">
      <c r="B52" s="11"/>
      <c r="C52" s="9" t="s">
        <v>416</v>
      </c>
      <c r="D52" s="39" t="s">
        <v>529</v>
      </c>
      <c r="E52" s="35" t="s">
        <v>530</v>
      </c>
      <c r="F52" s="37" t="s">
        <v>139</v>
      </c>
      <c r="G52" s="10">
        <v>1</v>
      </c>
    </row>
    <row r="53" spans="2:8" ht="38.25" x14ac:dyDescent="0.25">
      <c r="B53" s="11"/>
      <c r="C53" s="9" t="s">
        <v>417</v>
      </c>
      <c r="D53" s="64" t="s">
        <v>572</v>
      </c>
      <c r="E53" s="69" t="s">
        <v>143</v>
      </c>
      <c r="F53" s="9" t="s">
        <v>573</v>
      </c>
      <c r="G53" s="10">
        <v>1</v>
      </c>
    </row>
    <row r="54" spans="2:8" ht="51" x14ac:dyDescent="0.25">
      <c r="B54" s="11"/>
      <c r="C54" s="9" t="s">
        <v>418</v>
      </c>
      <c r="D54" s="64" t="s">
        <v>574</v>
      </c>
      <c r="E54" s="71" t="s">
        <v>575</v>
      </c>
      <c r="F54" s="9" t="s">
        <v>576</v>
      </c>
      <c r="G54" s="10">
        <v>1</v>
      </c>
    </row>
    <row r="55" spans="2:8" ht="38.25" x14ac:dyDescent="0.25">
      <c r="B55" s="11"/>
      <c r="C55" s="9" t="s">
        <v>419</v>
      </c>
      <c r="D55" s="64" t="s">
        <v>577</v>
      </c>
      <c r="E55" s="71" t="s">
        <v>578</v>
      </c>
      <c r="F55" s="65" t="s">
        <v>160</v>
      </c>
      <c r="G55" s="10">
        <v>1</v>
      </c>
    </row>
    <row r="56" spans="2:8" ht="38.25" x14ac:dyDescent="0.25">
      <c r="B56" s="11"/>
      <c r="C56" s="9" t="s">
        <v>420</v>
      </c>
      <c r="D56" s="64" t="s">
        <v>579</v>
      </c>
      <c r="E56" s="71" t="s">
        <v>580</v>
      </c>
      <c r="F56" s="65" t="s">
        <v>581</v>
      </c>
      <c r="G56" s="10">
        <v>1</v>
      </c>
    </row>
    <row r="57" spans="2:8" ht="76.5" x14ac:dyDescent="0.25">
      <c r="B57" s="11"/>
      <c r="C57" s="9" t="s">
        <v>421</v>
      </c>
      <c r="D57" s="64" t="s">
        <v>582</v>
      </c>
      <c r="E57" s="71" t="s">
        <v>583</v>
      </c>
      <c r="F57" s="9" t="s">
        <v>584</v>
      </c>
      <c r="G57" s="10">
        <v>1</v>
      </c>
    </row>
    <row r="58" spans="2:8" ht="51" x14ac:dyDescent="0.25">
      <c r="B58" s="11"/>
      <c r="C58" s="9" t="s">
        <v>422</v>
      </c>
      <c r="D58" s="64" t="s">
        <v>201</v>
      </c>
      <c r="E58" s="71" t="s">
        <v>585</v>
      </c>
      <c r="F58" s="64" t="s">
        <v>586</v>
      </c>
      <c r="G58" s="10">
        <v>1</v>
      </c>
    </row>
    <row r="59" spans="2:8" ht="63.75" x14ac:dyDescent="0.25">
      <c r="B59" s="11"/>
      <c r="C59" s="9" t="s">
        <v>423</v>
      </c>
      <c r="D59" s="39" t="s">
        <v>138</v>
      </c>
      <c r="E59" s="35" t="s">
        <v>531</v>
      </c>
      <c r="F59" s="37" t="s">
        <v>137</v>
      </c>
      <c r="G59" s="10">
        <v>1</v>
      </c>
    </row>
    <row r="60" spans="2:8" ht="38.25" x14ac:dyDescent="0.25">
      <c r="B60" s="11"/>
      <c r="C60" s="9" t="s">
        <v>425</v>
      </c>
      <c r="D60" s="64" t="s">
        <v>197</v>
      </c>
      <c r="E60" s="71" t="s">
        <v>136</v>
      </c>
      <c r="F60" s="65" t="s">
        <v>532</v>
      </c>
      <c r="G60" s="10">
        <v>1</v>
      </c>
    </row>
    <row r="61" spans="2:8" ht="51" x14ac:dyDescent="0.25">
      <c r="B61" s="11"/>
      <c r="C61" s="9" t="s">
        <v>424</v>
      </c>
      <c r="D61" s="64" t="s">
        <v>533</v>
      </c>
      <c r="E61" s="71" t="s">
        <v>136</v>
      </c>
      <c r="F61" s="65" t="s">
        <v>534</v>
      </c>
      <c r="G61" s="10">
        <v>1</v>
      </c>
    </row>
    <row r="62" spans="2:8" x14ac:dyDescent="0.25">
      <c r="B62" s="11"/>
      <c r="C62" s="9" t="s">
        <v>427</v>
      </c>
      <c r="D62" s="2"/>
      <c r="E62" s="69"/>
      <c r="F62" s="20"/>
      <c r="G62" s="10">
        <v>1</v>
      </c>
    </row>
    <row r="63" spans="2:8" ht="25.5" x14ac:dyDescent="0.25">
      <c r="B63" s="11"/>
      <c r="C63" s="9" t="s">
        <v>428</v>
      </c>
      <c r="D63" s="2"/>
      <c r="E63" s="69"/>
      <c r="F63" s="20"/>
      <c r="G63" s="10">
        <v>1</v>
      </c>
    </row>
    <row r="64" spans="2:8" ht="102" x14ac:dyDescent="0.25">
      <c r="B64" s="11"/>
      <c r="C64" s="9" t="s">
        <v>429</v>
      </c>
      <c r="D64" s="39" t="s">
        <v>535</v>
      </c>
      <c r="E64" s="35" t="s">
        <v>530</v>
      </c>
      <c r="F64" s="39" t="s">
        <v>536</v>
      </c>
      <c r="G64" s="10">
        <v>1</v>
      </c>
    </row>
    <row r="65" spans="2:8" ht="30" x14ac:dyDescent="0.25">
      <c r="B65" s="7">
        <v>8</v>
      </c>
      <c r="C65" s="8" t="s">
        <v>10</v>
      </c>
      <c r="D65" s="14"/>
      <c r="E65" s="66"/>
      <c r="F65" s="14"/>
      <c r="G65" s="15">
        <v>0.99770000000000003</v>
      </c>
      <c r="H65">
        <v>9</v>
      </c>
    </row>
    <row r="66" spans="2:8" s="19" customFormat="1" ht="51" x14ac:dyDescent="0.2">
      <c r="B66" s="11"/>
      <c r="C66" s="9" t="s">
        <v>430</v>
      </c>
      <c r="D66" s="38" t="s">
        <v>168</v>
      </c>
      <c r="E66" s="35" t="s">
        <v>269</v>
      </c>
      <c r="F66" s="37" t="s">
        <v>166</v>
      </c>
      <c r="G66" s="10">
        <v>1</v>
      </c>
    </row>
    <row r="67" spans="2:8" s="19" customFormat="1" ht="51" x14ac:dyDescent="0.2">
      <c r="B67" s="11"/>
      <c r="C67" s="9" t="s">
        <v>431</v>
      </c>
      <c r="D67" s="38" t="s">
        <v>537</v>
      </c>
      <c r="E67" s="35" t="s">
        <v>170</v>
      </c>
      <c r="F67" s="37" t="s">
        <v>169</v>
      </c>
      <c r="G67" s="10">
        <v>1</v>
      </c>
    </row>
    <row r="68" spans="2:8" s="19" customFormat="1" ht="51" x14ac:dyDescent="0.2">
      <c r="B68" s="11"/>
      <c r="C68" s="9" t="s">
        <v>432</v>
      </c>
      <c r="D68" s="38" t="s">
        <v>175</v>
      </c>
      <c r="E68" s="35" t="s">
        <v>170</v>
      </c>
      <c r="F68" s="37" t="s">
        <v>174</v>
      </c>
      <c r="G68" s="10">
        <v>1</v>
      </c>
    </row>
    <row r="69" spans="2:8" s="19" customFormat="1" ht="51" x14ac:dyDescent="0.2">
      <c r="B69" s="11"/>
      <c r="C69" s="9" t="s">
        <v>433</v>
      </c>
      <c r="D69" s="38" t="s">
        <v>173</v>
      </c>
      <c r="E69" s="35" t="s">
        <v>170</v>
      </c>
      <c r="F69" s="37" t="s">
        <v>538</v>
      </c>
      <c r="G69" s="10">
        <v>1</v>
      </c>
    </row>
    <row r="70" spans="2:8" s="19" customFormat="1" ht="51" x14ac:dyDescent="0.2">
      <c r="B70" s="11"/>
      <c r="C70" s="9" t="s">
        <v>434</v>
      </c>
      <c r="D70" s="38" t="s">
        <v>180</v>
      </c>
      <c r="E70" s="35" t="s">
        <v>179</v>
      </c>
      <c r="F70" s="37" t="s">
        <v>181</v>
      </c>
      <c r="G70" s="10">
        <v>1</v>
      </c>
    </row>
    <row r="71" spans="2:8" s="19" customFormat="1" ht="63.75" x14ac:dyDescent="0.2">
      <c r="B71" s="11"/>
      <c r="C71" s="9" t="s">
        <v>435</v>
      </c>
      <c r="D71" s="38" t="s">
        <v>178</v>
      </c>
      <c r="E71" s="73" t="s">
        <v>587</v>
      </c>
      <c r="F71" s="37" t="s">
        <v>176</v>
      </c>
      <c r="G71" s="10">
        <v>1</v>
      </c>
    </row>
    <row r="72" spans="2:8" s="19" customFormat="1" ht="38.25" x14ac:dyDescent="0.2">
      <c r="B72" s="11"/>
      <c r="C72" s="9" t="s">
        <v>436</v>
      </c>
      <c r="D72" s="64" t="s">
        <v>588</v>
      </c>
      <c r="E72" s="67" t="s">
        <v>143</v>
      </c>
      <c r="F72" s="62" t="s">
        <v>589</v>
      </c>
      <c r="G72" s="10">
        <v>1</v>
      </c>
    </row>
    <row r="73" spans="2:8" s="19" customFormat="1" ht="102" x14ac:dyDescent="0.2">
      <c r="B73" s="11"/>
      <c r="C73" s="9" t="s">
        <v>437</v>
      </c>
      <c r="D73" s="64" t="s">
        <v>590</v>
      </c>
      <c r="E73" s="67" t="s">
        <v>591</v>
      </c>
      <c r="F73" s="9" t="s">
        <v>592</v>
      </c>
      <c r="G73" s="10">
        <v>1</v>
      </c>
    </row>
    <row r="74" spans="2:8" s="19" customFormat="1" ht="51" x14ac:dyDescent="0.2">
      <c r="B74" s="11"/>
      <c r="C74" s="9" t="s">
        <v>438</v>
      </c>
      <c r="D74" s="9" t="s">
        <v>595</v>
      </c>
      <c r="E74" s="63" t="s">
        <v>593</v>
      </c>
      <c r="F74" s="9" t="s">
        <v>594</v>
      </c>
      <c r="G74" s="10">
        <v>1</v>
      </c>
    </row>
    <row r="75" spans="2:8" ht="30" x14ac:dyDescent="0.25">
      <c r="B75" s="7">
        <v>9</v>
      </c>
      <c r="C75" s="8" t="s">
        <v>11</v>
      </c>
      <c r="D75" s="14"/>
      <c r="E75" s="66"/>
      <c r="F75" s="14"/>
      <c r="G75" s="15">
        <v>0.99839999999999995</v>
      </c>
      <c r="H75">
        <v>7</v>
      </c>
    </row>
    <row r="76" spans="2:8" ht="63.75" x14ac:dyDescent="0.25">
      <c r="B76" s="11"/>
      <c r="C76" s="9" t="s">
        <v>439</v>
      </c>
      <c r="D76" s="38" t="s">
        <v>184</v>
      </c>
      <c r="E76" s="35" t="s">
        <v>183</v>
      </c>
      <c r="F76" s="37" t="s">
        <v>182</v>
      </c>
      <c r="G76" s="10">
        <v>1</v>
      </c>
    </row>
    <row r="77" spans="2:8" ht="76.5" x14ac:dyDescent="0.25">
      <c r="B77" s="11"/>
      <c r="C77" s="9" t="s">
        <v>440</v>
      </c>
      <c r="D77" s="38" t="s">
        <v>186</v>
      </c>
      <c r="E77" s="35" t="s">
        <v>183</v>
      </c>
      <c r="F77" s="37" t="s">
        <v>185</v>
      </c>
      <c r="G77" s="10">
        <v>1</v>
      </c>
    </row>
    <row r="78" spans="2:8" ht="76.5" x14ac:dyDescent="0.25">
      <c r="B78" s="11"/>
      <c r="C78" s="9" t="s">
        <v>441</v>
      </c>
      <c r="D78" s="38" t="s">
        <v>191</v>
      </c>
      <c r="E78" s="35" t="s">
        <v>190</v>
      </c>
      <c r="F78" s="37" t="s">
        <v>192</v>
      </c>
      <c r="G78" s="10">
        <v>1</v>
      </c>
    </row>
    <row r="79" spans="2:8" ht="76.5" x14ac:dyDescent="0.25">
      <c r="B79" s="11"/>
      <c r="C79" s="9" t="s">
        <v>442</v>
      </c>
      <c r="D79" s="38" t="s">
        <v>194</v>
      </c>
      <c r="E79" s="35" t="s">
        <v>190</v>
      </c>
      <c r="F79" s="37" t="s">
        <v>193</v>
      </c>
      <c r="G79" s="10">
        <v>1</v>
      </c>
    </row>
    <row r="80" spans="2:8" ht="38.25" x14ac:dyDescent="0.25">
      <c r="B80" s="11"/>
      <c r="C80" s="9" t="s">
        <v>443</v>
      </c>
      <c r="D80" s="38" t="s">
        <v>199</v>
      </c>
      <c r="E80" s="35" t="s">
        <v>35</v>
      </c>
      <c r="F80" s="37" t="s">
        <v>198</v>
      </c>
      <c r="G80" s="10">
        <v>1</v>
      </c>
    </row>
    <row r="81" spans="2:11" ht="63.75" x14ac:dyDescent="0.25">
      <c r="B81" s="11"/>
      <c r="C81" s="9" t="s">
        <v>444</v>
      </c>
      <c r="D81" s="38" t="s">
        <v>207</v>
      </c>
      <c r="E81" s="35" t="s">
        <v>164</v>
      </c>
      <c r="F81" s="37" t="s">
        <v>206</v>
      </c>
      <c r="G81" s="10">
        <v>1</v>
      </c>
    </row>
    <row r="82" spans="2:11" ht="38.25" x14ac:dyDescent="0.25">
      <c r="B82" s="11"/>
      <c r="C82" s="9" t="s">
        <v>445</v>
      </c>
      <c r="D82" s="38" t="s">
        <v>211</v>
      </c>
      <c r="E82" s="35" t="s">
        <v>143</v>
      </c>
      <c r="F82" s="37" t="s">
        <v>210</v>
      </c>
      <c r="G82" s="10">
        <v>1</v>
      </c>
    </row>
    <row r="83" spans="2:11" ht="45" x14ac:dyDescent="0.25">
      <c r="B83" s="7">
        <v>10</v>
      </c>
      <c r="C83" s="8" t="s">
        <v>12</v>
      </c>
      <c r="D83" s="14"/>
      <c r="E83" s="66"/>
      <c r="F83" s="14"/>
      <c r="G83" s="15">
        <v>0.99939999999999996</v>
      </c>
      <c r="H83">
        <v>4</v>
      </c>
    </row>
    <row r="84" spans="2:11" ht="38.25" x14ac:dyDescent="0.25">
      <c r="B84" s="11"/>
      <c r="C84" s="9" t="s">
        <v>446</v>
      </c>
      <c r="D84" s="38" t="s">
        <v>214</v>
      </c>
      <c r="E84" s="35" t="s">
        <v>213</v>
      </c>
      <c r="F84" s="37" t="s">
        <v>212</v>
      </c>
      <c r="G84" s="10">
        <v>1</v>
      </c>
    </row>
    <row r="85" spans="2:11" ht="38.25" x14ac:dyDescent="0.25">
      <c r="B85" s="11"/>
      <c r="C85" s="9" t="s">
        <v>447</v>
      </c>
      <c r="D85" s="38" t="s">
        <v>216</v>
      </c>
      <c r="E85" s="35" t="s">
        <v>213</v>
      </c>
      <c r="F85" s="37" t="s">
        <v>215</v>
      </c>
      <c r="G85" s="10">
        <v>1</v>
      </c>
    </row>
    <row r="86" spans="2:11" ht="51" x14ac:dyDescent="0.25">
      <c r="B86" s="11"/>
      <c r="C86" s="9" t="s">
        <v>448</v>
      </c>
      <c r="D86" s="38" t="s">
        <v>218</v>
      </c>
      <c r="E86" s="35" t="s">
        <v>213</v>
      </c>
      <c r="F86" s="37" t="s">
        <v>217</v>
      </c>
      <c r="G86" s="10">
        <v>1</v>
      </c>
    </row>
    <row r="87" spans="2:11" ht="63.75" x14ac:dyDescent="0.25">
      <c r="B87" s="11"/>
      <c r="C87" s="9" t="s">
        <v>449</v>
      </c>
      <c r="D87" s="38" t="s">
        <v>220</v>
      </c>
      <c r="E87" s="35" t="s">
        <v>213</v>
      </c>
      <c r="F87" s="37" t="s">
        <v>219</v>
      </c>
      <c r="G87" s="10">
        <v>1</v>
      </c>
    </row>
    <row r="88" spans="2:11" ht="30" x14ac:dyDescent="0.25">
      <c r="B88" s="7">
        <v>11</v>
      </c>
      <c r="C88" s="8" t="s">
        <v>13</v>
      </c>
      <c r="D88" s="14"/>
      <c r="E88" s="66"/>
      <c r="F88" s="14"/>
      <c r="G88" s="15">
        <v>0.92479999999999996</v>
      </c>
      <c r="H88">
        <v>17</v>
      </c>
    </row>
    <row r="89" spans="2:11" ht="56.25" customHeight="1" x14ac:dyDescent="0.25">
      <c r="B89" s="11"/>
      <c r="C89" s="9" t="s">
        <v>450</v>
      </c>
      <c r="D89" s="64" t="s">
        <v>596</v>
      </c>
      <c r="E89" s="67" t="s">
        <v>597</v>
      </c>
      <c r="F89" s="9" t="s">
        <v>598</v>
      </c>
      <c r="G89" s="10">
        <v>1</v>
      </c>
      <c r="J89" s="53"/>
      <c r="K89" s="53"/>
    </row>
    <row r="90" spans="2:11" ht="41.25" customHeight="1" x14ac:dyDescent="0.25">
      <c r="B90" s="11"/>
      <c r="C90" s="9" t="s">
        <v>451</v>
      </c>
      <c r="D90" s="38" t="s">
        <v>229</v>
      </c>
      <c r="E90" s="35" t="s">
        <v>228</v>
      </c>
      <c r="F90" s="37" t="s">
        <v>227</v>
      </c>
      <c r="G90" s="10">
        <v>1</v>
      </c>
    </row>
    <row r="91" spans="2:11" ht="63.75" x14ac:dyDescent="0.25">
      <c r="B91" s="11"/>
      <c r="C91" s="9" t="s">
        <v>452</v>
      </c>
      <c r="D91" s="38" t="s">
        <v>231</v>
      </c>
      <c r="E91" s="35" t="s">
        <v>230</v>
      </c>
      <c r="F91" s="37" t="s">
        <v>232</v>
      </c>
      <c r="G91" s="10">
        <v>1</v>
      </c>
    </row>
    <row r="92" spans="2:11" ht="63.75" x14ac:dyDescent="0.25">
      <c r="B92" s="11"/>
      <c r="C92" s="9" t="s">
        <v>453</v>
      </c>
      <c r="D92" s="38" t="s">
        <v>233</v>
      </c>
      <c r="E92" s="35" t="s">
        <v>143</v>
      </c>
      <c r="F92" s="37" t="s">
        <v>234</v>
      </c>
      <c r="G92" s="10">
        <v>1</v>
      </c>
    </row>
    <row r="93" spans="2:11" ht="102" x14ac:dyDescent="0.25">
      <c r="B93" s="11"/>
      <c r="C93" s="9" t="s">
        <v>454</v>
      </c>
      <c r="D93" s="38" t="s">
        <v>237</v>
      </c>
      <c r="E93" s="35" t="s">
        <v>143</v>
      </c>
      <c r="F93" s="37" t="s">
        <v>539</v>
      </c>
      <c r="G93" s="10">
        <v>1</v>
      </c>
    </row>
    <row r="94" spans="2:11" ht="51" x14ac:dyDescent="0.25">
      <c r="B94" s="11"/>
      <c r="C94" s="55" t="s">
        <v>455</v>
      </c>
      <c r="D94" s="38" t="s">
        <v>240</v>
      </c>
      <c r="E94" s="35" t="s">
        <v>143</v>
      </c>
      <c r="F94" s="37" t="s">
        <v>239</v>
      </c>
      <c r="G94" s="10">
        <v>1</v>
      </c>
    </row>
    <row r="95" spans="2:11" ht="63.75" x14ac:dyDescent="0.25">
      <c r="B95" s="11"/>
      <c r="C95" s="55" t="s">
        <v>456</v>
      </c>
      <c r="D95" s="38" t="s">
        <v>246</v>
      </c>
      <c r="E95" s="35" t="s">
        <v>245</v>
      </c>
      <c r="F95" s="37" t="s">
        <v>244</v>
      </c>
      <c r="G95" s="10">
        <v>1</v>
      </c>
      <c r="I95" s="53"/>
      <c r="J95" s="53"/>
      <c r="K95" s="53"/>
    </row>
    <row r="96" spans="2:11" ht="76.5" x14ac:dyDescent="0.25">
      <c r="B96" s="11"/>
      <c r="C96" s="9" t="s">
        <v>457</v>
      </c>
      <c r="D96" s="64" t="s">
        <v>543</v>
      </c>
      <c r="E96" s="67" t="s">
        <v>542</v>
      </c>
      <c r="F96" s="62" t="s">
        <v>544</v>
      </c>
      <c r="G96" s="10">
        <v>1</v>
      </c>
      <c r="J96" s="53"/>
      <c r="K96" s="53"/>
    </row>
    <row r="97" spans="2:11" ht="38.25" x14ac:dyDescent="0.25">
      <c r="B97" s="11"/>
      <c r="C97" s="9" t="s">
        <v>458</v>
      </c>
      <c r="D97" s="38" t="s">
        <v>545</v>
      </c>
      <c r="E97" s="35" t="s">
        <v>546</v>
      </c>
      <c r="F97" s="37" t="s">
        <v>247</v>
      </c>
      <c r="G97" s="10">
        <v>1</v>
      </c>
      <c r="J97" s="53"/>
      <c r="K97" s="53"/>
    </row>
    <row r="98" spans="2:11" ht="76.5" x14ac:dyDescent="0.25">
      <c r="B98" s="11"/>
      <c r="C98" s="9" t="s">
        <v>459</v>
      </c>
      <c r="D98" s="64" t="s">
        <v>599</v>
      </c>
      <c r="E98" s="67" t="s">
        <v>269</v>
      </c>
      <c r="F98" s="9" t="s">
        <v>600</v>
      </c>
      <c r="G98" s="10">
        <v>1</v>
      </c>
    </row>
    <row r="99" spans="2:11" ht="51" x14ac:dyDescent="0.25">
      <c r="B99" s="11"/>
      <c r="C99" s="9" t="s">
        <v>460</v>
      </c>
      <c r="D99" s="64" t="s">
        <v>601</v>
      </c>
      <c r="E99" s="63" t="s">
        <v>602</v>
      </c>
      <c r="F99" s="9" t="s">
        <v>603</v>
      </c>
      <c r="G99" s="10">
        <v>1</v>
      </c>
    </row>
    <row r="100" spans="2:11" ht="63.75" x14ac:dyDescent="0.25">
      <c r="B100" s="11"/>
      <c r="C100" s="9" t="s">
        <v>461</v>
      </c>
      <c r="D100" s="64" t="s">
        <v>601</v>
      </c>
      <c r="E100" s="63" t="s">
        <v>605</v>
      </c>
      <c r="F100" s="9" t="s">
        <v>604</v>
      </c>
      <c r="G100" s="10">
        <v>1</v>
      </c>
    </row>
    <row r="101" spans="2:11" ht="25.5" x14ac:dyDescent="0.25">
      <c r="B101" s="11"/>
      <c r="C101" s="9" t="s">
        <v>462</v>
      </c>
      <c r="D101" s="2"/>
      <c r="E101" s="63"/>
      <c r="F101" s="3"/>
      <c r="G101" s="10">
        <v>1</v>
      </c>
    </row>
    <row r="102" spans="2:11" ht="63.75" x14ac:dyDescent="0.25">
      <c r="B102" s="11"/>
      <c r="C102" s="9" t="s">
        <v>463</v>
      </c>
      <c r="D102" s="64" t="s">
        <v>547</v>
      </c>
      <c r="E102" s="67" t="s">
        <v>548</v>
      </c>
      <c r="F102" s="9" t="s">
        <v>549</v>
      </c>
      <c r="G102" s="10">
        <v>1</v>
      </c>
    </row>
    <row r="103" spans="2:11" ht="38.25" x14ac:dyDescent="0.25">
      <c r="B103" s="11"/>
      <c r="C103" s="9" t="s">
        <v>464</v>
      </c>
      <c r="D103" s="64" t="s">
        <v>606</v>
      </c>
      <c r="E103" s="63" t="s">
        <v>607</v>
      </c>
      <c r="F103" s="9" t="s">
        <v>608</v>
      </c>
      <c r="G103" s="10">
        <v>1</v>
      </c>
    </row>
    <row r="104" spans="2:11" ht="38.25" x14ac:dyDescent="0.25">
      <c r="B104" s="11"/>
      <c r="C104" s="9" t="s">
        <v>465</v>
      </c>
      <c r="D104" s="64" t="s">
        <v>609</v>
      </c>
      <c r="E104" s="67" t="s">
        <v>580</v>
      </c>
      <c r="F104" s="62" t="s">
        <v>610</v>
      </c>
      <c r="G104" s="10">
        <v>1</v>
      </c>
    </row>
    <row r="105" spans="2:11" ht="89.25" x14ac:dyDescent="0.25">
      <c r="B105" s="11"/>
      <c r="C105" s="9" t="s">
        <v>466</v>
      </c>
      <c r="D105" s="64" t="s">
        <v>551</v>
      </c>
      <c r="E105" s="63" t="s">
        <v>143</v>
      </c>
      <c r="F105" s="62" t="s">
        <v>550</v>
      </c>
      <c r="G105" s="10">
        <v>1</v>
      </c>
    </row>
    <row r="106" spans="2:11" ht="60" x14ac:dyDescent="0.25">
      <c r="B106" s="7">
        <v>12</v>
      </c>
      <c r="C106" s="8" t="s">
        <v>14</v>
      </c>
      <c r="D106" s="14"/>
      <c r="E106" s="66"/>
      <c r="F106" s="14"/>
      <c r="G106" s="15">
        <v>0.8679</v>
      </c>
      <c r="H106">
        <v>17</v>
      </c>
    </row>
    <row r="107" spans="2:11" ht="38.25" x14ac:dyDescent="0.25">
      <c r="B107" s="11"/>
      <c r="C107" s="9" t="s">
        <v>467</v>
      </c>
      <c r="D107" s="64" t="s">
        <v>611</v>
      </c>
      <c r="E107" s="67" t="s">
        <v>580</v>
      </c>
      <c r="F107" s="62" t="s">
        <v>612</v>
      </c>
      <c r="G107" s="10">
        <v>1</v>
      </c>
    </row>
    <row r="108" spans="2:11" ht="63.75" x14ac:dyDescent="0.25">
      <c r="B108" s="11"/>
      <c r="C108" s="9" t="s">
        <v>468</v>
      </c>
      <c r="D108" s="64" t="s">
        <v>613</v>
      </c>
      <c r="E108" s="67" t="s">
        <v>614</v>
      </c>
      <c r="F108" s="62" t="s">
        <v>615</v>
      </c>
      <c r="G108" s="10">
        <v>1</v>
      </c>
    </row>
    <row r="109" spans="2:11" ht="25.5" x14ac:dyDescent="0.25">
      <c r="B109" s="11"/>
      <c r="C109" s="9" t="s">
        <v>469</v>
      </c>
      <c r="D109" s="64" t="s">
        <v>616</v>
      </c>
      <c r="E109" s="67" t="s">
        <v>597</v>
      </c>
      <c r="F109" s="62" t="s">
        <v>617</v>
      </c>
      <c r="G109" s="10">
        <v>1</v>
      </c>
    </row>
    <row r="110" spans="2:11" ht="63.75" x14ac:dyDescent="0.25">
      <c r="B110" s="11"/>
      <c r="C110" s="9" t="s">
        <v>470</v>
      </c>
      <c r="D110" s="64" t="s">
        <v>618</v>
      </c>
      <c r="E110" s="67" t="s">
        <v>619</v>
      </c>
      <c r="F110" s="9" t="s">
        <v>620</v>
      </c>
      <c r="G110" s="10">
        <v>1</v>
      </c>
    </row>
    <row r="111" spans="2:11" ht="38.25" x14ac:dyDescent="0.25">
      <c r="B111" s="11"/>
      <c r="C111" s="9" t="s">
        <v>471</v>
      </c>
      <c r="D111" s="38" t="s">
        <v>287</v>
      </c>
      <c r="E111" s="35" t="s">
        <v>286</v>
      </c>
      <c r="F111" s="37" t="s">
        <v>540</v>
      </c>
      <c r="G111" s="10">
        <v>1</v>
      </c>
    </row>
    <row r="112" spans="2:11" ht="51" x14ac:dyDescent="0.25">
      <c r="B112" s="11"/>
      <c r="C112" s="9" t="s">
        <v>472</v>
      </c>
      <c r="D112" s="38" t="s">
        <v>264</v>
      </c>
      <c r="E112" s="35" t="s">
        <v>552</v>
      </c>
      <c r="F112" s="37" t="s">
        <v>263</v>
      </c>
      <c r="G112" s="10">
        <v>1</v>
      </c>
      <c r="J112" t="s">
        <v>541</v>
      </c>
    </row>
    <row r="113" spans="2:8" ht="89.25" x14ac:dyDescent="0.25">
      <c r="B113" s="11"/>
      <c r="C113" s="9" t="s">
        <v>473</v>
      </c>
      <c r="D113" s="38" t="s">
        <v>258</v>
      </c>
      <c r="E113" s="73" t="s">
        <v>621</v>
      </c>
      <c r="F113" s="37" t="s">
        <v>256</v>
      </c>
      <c r="G113" s="10">
        <v>1</v>
      </c>
    </row>
    <row r="114" spans="2:8" ht="49.5" customHeight="1" x14ac:dyDescent="0.25">
      <c r="B114" s="11"/>
      <c r="C114" s="9" t="s">
        <v>474</v>
      </c>
      <c r="D114" s="38" t="s">
        <v>273</v>
      </c>
      <c r="E114" s="35" t="s">
        <v>553</v>
      </c>
      <c r="F114" s="37" t="s">
        <v>271</v>
      </c>
      <c r="G114" s="10">
        <v>1</v>
      </c>
    </row>
    <row r="115" spans="2:8" ht="51" x14ac:dyDescent="0.25">
      <c r="B115" s="11"/>
      <c r="C115" s="9" t="s">
        <v>475</v>
      </c>
      <c r="D115" s="64" t="s">
        <v>622</v>
      </c>
      <c r="E115" s="67" t="s">
        <v>623</v>
      </c>
      <c r="F115" s="9" t="s">
        <v>624</v>
      </c>
      <c r="G115" s="10">
        <v>1</v>
      </c>
    </row>
    <row r="116" spans="2:8" ht="38.25" x14ac:dyDescent="0.25">
      <c r="B116" s="11"/>
      <c r="C116" s="9" t="s">
        <v>476</v>
      </c>
      <c r="D116" s="64" t="s">
        <v>554</v>
      </c>
      <c r="E116" s="67" t="s">
        <v>555</v>
      </c>
      <c r="F116" s="62" t="s">
        <v>556</v>
      </c>
      <c r="G116" s="10">
        <v>1</v>
      </c>
    </row>
    <row r="117" spans="2:8" ht="38.25" x14ac:dyDescent="0.25">
      <c r="B117" s="11"/>
      <c r="C117" s="9" t="s">
        <v>477</v>
      </c>
      <c r="D117" s="64" t="s">
        <v>625</v>
      </c>
      <c r="E117" s="67" t="s">
        <v>269</v>
      </c>
      <c r="F117" s="9" t="s">
        <v>626</v>
      </c>
      <c r="G117" s="10">
        <v>1</v>
      </c>
    </row>
    <row r="118" spans="2:8" ht="38.25" x14ac:dyDescent="0.25">
      <c r="B118" s="11"/>
      <c r="C118" s="9" t="s">
        <v>478</v>
      </c>
      <c r="D118" s="64" t="s">
        <v>554</v>
      </c>
      <c r="E118" s="67" t="s">
        <v>557</v>
      </c>
      <c r="F118" s="62" t="s">
        <v>556</v>
      </c>
      <c r="G118" s="10">
        <v>0.70720000000000005</v>
      </c>
    </row>
    <row r="119" spans="2:8" ht="51" x14ac:dyDescent="0.25">
      <c r="B119" s="11"/>
      <c r="C119" s="9" t="s">
        <v>479</v>
      </c>
      <c r="D119" s="64" t="s">
        <v>627</v>
      </c>
      <c r="E119" s="67" t="s">
        <v>605</v>
      </c>
      <c r="F119" s="9" t="s">
        <v>628</v>
      </c>
      <c r="G119" s="10">
        <v>1</v>
      </c>
    </row>
    <row r="120" spans="2:8" ht="38.25" x14ac:dyDescent="0.25">
      <c r="B120" s="11"/>
      <c r="C120" s="9" t="s">
        <v>480</v>
      </c>
      <c r="D120" s="64" t="s">
        <v>629</v>
      </c>
      <c r="E120" s="63" t="s">
        <v>630</v>
      </c>
      <c r="F120" s="9" t="s">
        <v>631</v>
      </c>
      <c r="G120" s="10">
        <v>1</v>
      </c>
    </row>
    <row r="121" spans="2:8" ht="51" x14ac:dyDescent="0.25">
      <c r="B121" s="11"/>
      <c r="C121" s="9" t="s">
        <v>481</v>
      </c>
      <c r="D121" s="64" t="s">
        <v>554</v>
      </c>
      <c r="E121" s="63" t="s">
        <v>558</v>
      </c>
      <c r="F121" s="62" t="s">
        <v>559</v>
      </c>
      <c r="G121" s="10">
        <v>0.98939999999999995</v>
      </c>
    </row>
    <row r="122" spans="2:8" ht="76.5" x14ac:dyDescent="0.25">
      <c r="B122" s="11"/>
      <c r="C122" s="9" t="s">
        <v>482</v>
      </c>
      <c r="D122" s="62" t="s">
        <v>561</v>
      </c>
      <c r="E122" s="67" t="s">
        <v>269</v>
      </c>
      <c r="F122" s="62" t="s">
        <v>560</v>
      </c>
      <c r="G122" s="10">
        <v>1</v>
      </c>
    </row>
    <row r="123" spans="2:8" ht="51" x14ac:dyDescent="0.25">
      <c r="B123" s="11"/>
      <c r="C123" s="9" t="s">
        <v>483</v>
      </c>
      <c r="D123" s="64" t="s">
        <v>562</v>
      </c>
      <c r="E123" s="67" t="s">
        <v>269</v>
      </c>
      <c r="F123" s="64" t="s">
        <v>563</v>
      </c>
      <c r="G123" s="10">
        <v>1</v>
      </c>
    </row>
    <row r="124" spans="2:8" ht="30" x14ac:dyDescent="0.25">
      <c r="B124" s="7">
        <v>13</v>
      </c>
      <c r="C124" s="8" t="s">
        <v>484</v>
      </c>
      <c r="D124" s="14"/>
      <c r="E124" s="66"/>
      <c r="F124" s="14"/>
      <c r="G124" s="15">
        <v>0.97970000000000002</v>
      </c>
      <c r="H124">
        <v>7</v>
      </c>
    </row>
    <row r="125" spans="2:8" ht="51" x14ac:dyDescent="0.25">
      <c r="B125" s="11"/>
      <c r="C125" s="55" t="s">
        <v>485</v>
      </c>
      <c r="D125" s="64" t="s">
        <v>632</v>
      </c>
      <c r="E125" s="74" t="s">
        <v>633</v>
      </c>
      <c r="F125" s="55" t="s">
        <v>634</v>
      </c>
      <c r="G125" s="56">
        <v>1</v>
      </c>
    </row>
    <row r="126" spans="2:8" ht="51" x14ac:dyDescent="0.25">
      <c r="B126" s="11"/>
      <c r="C126" s="9" t="s">
        <v>486</v>
      </c>
      <c r="D126" s="64" t="s">
        <v>635</v>
      </c>
      <c r="E126" s="63" t="s">
        <v>230</v>
      </c>
      <c r="F126" s="9" t="s">
        <v>636</v>
      </c>
      <c r="G126" s="10">
        <v>1</v>
      </c>
    </row>
    <row r="127" spans="2:8" ht="38.25" x14ac:dyDescent="0.25">
      <c r="B127" s="11"/>
      <c r="C127" s="9" t="s">
        <v>487</v>
      </c>
      <c r="D127" s="64" t="s">
        <v>637</v>
      </c>
      <c r="E127" s="63" t="s">
        <v>230</v>
      </c>
      <c r="F127" s="9" t="s">
        <v>638</v>
      </c>
      <c r="G127" s="56">
        <v>1</v>
      </c>
    </row>
    <row r="128" spans="2:8" ht="51" x14ac:dyDescent="0.25">
      <c r="B128" s="11"/>
      <c r="C128" s="9" t="s">
        <v>488</v>
      </c>
      <c r="D128" s="64" t="s">
        <v>639</v>
      </c>
      <c r="E128" s="63" t="s">
        <v>640</v>
      </c>
      <c r="F128" s="9" t="s">
        <v>641</v>
      </c>
      <c r="G128" s="10">
        <v>1</v>
      </c>
    </row>
    <row r="129" spans="2:11" ht="38.25" x14ac:dyDescent="0.25">
      <c r="B129" s="11"/>
      <c r="C129" s="9" t="s">
        <v>489</v>
      </c>
      <c r="D129" s="64" t="s">
        <v>642</v>
      </c>
      <c r="E129" s="63" t="s">
        <v>275</v>
      </c>
      <c r="F129" s="9" t="s">
        <v>643</v>
      </c>
      <c r="G129" s="56">
        <v>1</v>
      </c>
    </row>
    <row r="130" spans="2:11" ht="38.25" x14ac:dyDescent="0.25">
      <c r="B130" s="11"/>
      <c r="C130" s="9" t="s">
        <v>490</v>
      </c>
      <c r="D130" s="64" t="s">
        <v>644</v>
      </c>
      <c r="E130" s="63" t="s">
        <v>269</v>
      </c>
      <c r="F130" s="9" t="s">
        <v>645</v>
      </c>
      <c r="G130" s="10">
        <v>1</v>
      </c>
    </row>
    <row r="131" spans="2:11" ht="38.25" x14ac:dyDescent="0.25">
      <c r="B131" s="11"/>
      <c r="C131" s="9" t="s">
        <v>491</v>
      </c>
      <c r="D131" s="9" t="s">
        <v>646</v>
      </c>
      <c r="E131" s="63" t="s">
        <v>143</v>
      </c>
      <c r="F131" s="9" t="s">
        <v>647</v>
      </c>
      <c r="G131" s="56">
        <v>1</v>
      </c>
    </row>
    <row r="132" spans="2:11" ht="30" x14ac:dyDescent="0.25">
      <c r="B132" s="7">
        <v>14</v>
      </c>
      <c r="C132" s="8" t="s">
        <v>492</v>
      </c>
      <c r="D132" s="14"/>
      <c r="E132" s="66"/>
      <c r="F132" s="14"/>
      <c r="G132" s="15">
        <v>0.8679</v>
      </c>
      <c r="H132">
        <v>3</v>
      </c>
      <c r="K132" t="s">
        <v>654</v>
      </c>
    </row>
    <row r="133" spans="2:11" ht="38.25" x14ac:dyDescent="0.25">
      <c r="B133" s="11"/>
      <c r="C133" s="9" t="s">
        <v>493</v>
      </c>
      <c r="D133" s="64" t="s">
        <v>648</v>
      </c>
      <c r="E133" s="67" t="s">
        <v>164</v>
      </c>
      <c r="F133" s="62" t="s">
        <v>649</v>
      </c>
      <c r="G133" s="56">
        <v>1</v>
      </c>
    </row>
    <row r="134" spans="2:11" ht="63.75" x14ac:dyDescent="0.25">
      <c r="B134" s="11"/>
      <c r="C134" s="9" t="s">
        <v>494</v>
      </c>
      <c r="D134" s="64" t="s">
        <v>650</v>
      </c>
      <c r="E134" s="67" t="s">
        <v>155</v>
      </c>
      <c r="F134" s="9" t="s">
        <v>651</v>
      </c>
      <c r="G134" s="10">
        <v>1</v>
      </c>
    </row>
    <row r="135" spans="2:11" ht="63.75" x14ac:dyDescent="0.25">
      <c r="B135" s="11"/>
      <c r="C135" s="9" t="s">
        <v>495</v>
      </c>
      <c r="D135" s="64" t="s">
        <v>652</v>
      </c>
      <c r="E135" s="67" t="s">
        <v>253</v>
      </c>
      <c r="F135" s="9" t="s">
        <v>653</v>
      </c>
      <c r="G135" s="56">
        <v>1</v>
      </c>
    </row>
    <row r="136" spans="2:11" x14ac:dyDescent="0.25">
      <c r="B136" s="4"/>
      <c r="C136" s="33" t="s">
        <v>16</v>
      </c>
      <c r="D136" s="5"/>
      <c r="E136" s="72"/>
      <c r="F136" s="5"/>
      <c r="G136" s="23">
        <v>0.9536</v>
      </c>
      <c r="H136">
        <f>SUM(H5:H135)</f>
        <v>119</v>
      </c>
    </row>
  </sheetData>
  <mergeCells count="6">
    <mergeCell ref="B2:B4"/>
    <mergeCell ref="E2:G2"/>
    <mergeCell ref="F3:G3"/>
    <mergeCell ref="C2:C4"/>
    <mergeCell ref="D2:D4"/>
    <mergeCell ref="E3:E4"/>
  </mergeCells>
  <pageMargins left="0.59" right="0.41" top="0.74803149606299202" bottom="0.74803149606299202" header="0.31496062992126" footer="0.31496062992126"/>
  <pageSetup paperSize="9" scale="95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Sheet7</vt:lpstr>
      <vt:lpstr>Sheet6</vt:lpstr>
      <vt:lpstr>Sheet5</vt:lpstr>
      <vt:lpstr>Sheet4</vt:lpstr>
      <vt:lpstr>Sheet3</vt:lpstr>
      <vt:lpstr>Outcome</vt:lpstr>
      <vt:lpstr>Real Proker 2019</vt:lpstr>
      <vt:lpstr>rekap APBD 2019</vt:lpstr>
      <vt:lpstr>SPM</vt:lpstr>
      <vt:lpstr>Realisasi Program Kegiatan-edit</vt:lpstr>
      <vt:lpstr>Realisasi Program Kegiatan 2018</vt:lpstr>
      <vt:lpstr>Realisasi Program Kegiatan  (2)</vt:lpstr>
      <vt:lpstr>Output dan Outcome</vt:lpstr>
      <vt:lpstr>Outcome output 2018</vt:lpstr>
    </vt:vector>
  </TitlesOfParts>
  <Company>Man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Manchester Unt</dc:creator>
  <cp:lastModifiedBy>USER</cp:lastModifiedBy>
  <cp:lastPrinted>2020-01-17T01:34:57Z</cp:lastPrinted>
  <dcterms:created xsi:type="dcterms:W3CDTF">2015-02-17T04:49:32Z</dcterms:created>
  <dcterms:modified xsi:type="dcterms:W3CDTF">2020-01-20T04:24:45Z</dcterms:modified>
</cp:coreProperties>
</file>